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oesk\moesk\ДЭК Строй\2026\354763\354763_доторжк\"/>
    </mc:Choice>
  </mc:AlternateContent>
  <bookViews>
    <workbookView xWindow="0" yWindow="0" windowWidth="28800" windowHeight="11475"/>
  </bookViews>
  <sheets>
    <sheet name="02-01-01" sheetId="7" r:id="rId1"/>
    <sheet name="02-01-01_1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'02-01-01'!$27:$27</definedName>
    <definedName name="_xlnm.Print_Titles" localSheetId="1">'02-01-01_1'!$43:$43</definedName>
    <definedName name="_xlnm.Print_Area" localSheetId="0">'02-01-01'!$A$1:$K$170</definedName>
    <definedName name="_xlnm.Print_Area" localSheetId="1">'02-01-01_1'!$A$1:$L$189</definedName>
  </definedNames>
  <calcPr calcId="162913"/>
</workbook>
</file>

<file path=xl/calcChain.xml><?xml version="1.0" encoding="utf-8"?>
<calcChain xmlns="http://schemas.openxmlformats.org/spreadsheetml/2006/main">
  <c r="I186" i="8" l="1"/>
  <c r="I183" i="8"/>
  <c r="D186" i="8"/>
  <c r="D183" i="8"/>
  <c r="J180" i="8"/>
  <c r="K180" i="8"/>
  <c r="J179" i="8"/>
  <c r="K179" i="8"/>
  <c r="A178" i="8"/>
  <c r="J176" i="8"/>
  <c r="K176" i="8"/>
  <c r="J175" i="8"/>
  <c r="K175" i="8"/>
  <c r="I174" i="8"/>
  <c r="K174" i="8"/>
  <c r="A174" i="8"/>
  <c r="A172" i="8"/>
  <c r="J170" i="8"/>
  <c r="K170" i="8"/>
  <c r="J169" i="8"/>
  <c r="K169" i="8"/>
  <c r="AQ168" i="8"/>
  <c r="I168" i="8"/>
  <c r="K168" i="8"/>
  <c r="A168" i="8"/>
  <c r="A166" i="8"/>
  <c r="J164" i="8"/>
  <c r="K164" i="8"/>
  <c r="J163" i="8"/>
  <c r="K163" i="8"/>
  <c r="AQ162" i="8"/>
  <c r="A162" i="8"/>
  <c r="J158" i="8"/>
  <c r="I158" i="8"/>
  <c r="H158" i="8"/>
  <c r="F158" i="8"/>
  <c r="L157" i="8"/>
  <c r="K157" i="8"/>
  <c r="F157" i="8"/>
  <c r="L156" i="8"/>
  <c r="K156" i="8"/>
  <c r="J156" i="8"/>
  <c r="F156" i="8"/>
  <c r="L155" i="8"/>
  <c r="P159" i="8" s="1"/>
  <c r="K155" i="8"/>
  <c r="J155" i="8"/>
  <c r="I155" i="8"/>
  <c r="H155" i="8"/>
  <c r="G155" i="8"/>
  <c r="V154" i="8"/>
  <c r="T154" i="8"/>
  <c r="R154" i="8"/>
  <c r="U154" i="8"/>
  <c r="S154" i="8"/>
  <c r="J157" i="8" s="1"/>
  <c r="Q154" i="8"/>
  <c r="F154" i="8"/>
  <c r="E154" i="8"/>
  <c r="C154" i="8"/>
  <c r="O152" i="8"/>
  <c r="I152" i="8"/>
  <c r="L151" i="8"/>
  <c r="K152" i="8" s="1"/>
  <c r="K151" i="8"/>
  <c r="J151" i="8"/>
  <c r="I151" i="8"/>
  <c r="H151" i="8"/>
  <c r="G151" i="8"/>
  <c r="V151" i="8"/>
  <c r="T151" i="8"/>
  <c r="R151" i="8"/>
  <c r="U151" i="8"/>
  <c r="S151" i="8"/>
  <c r="Q151" i="8"/>
  <c r="F151" i="8"/>
  <c r="E151" i="8"/>
  <c r="C151" i="8"/>
  <c r="J148" i="8"/>
  <c r="I148" i="8"/>
  <c r="H148" i="8"/>
  <c r="F148" i="8"/>
  <c r="K147" i="8"/>
  <c r="F147" i="8"/>
  <c r="L146" i="8"/>
  <c r="K146" i="8"/>
  <c r="J146" i="8"/>
  <c r="F146" i="8"/>
  <c r="L145" i="8"/>
  <c r="K145" i="8"/>
  <c r="I145" i="8"/>
  <c r="J145" i="8"/>
  <c r="G145" i="8"/>
  <c r="V145" i="8"/>
  <c r="T145" i="8"/>
  <c r="R145" i="8"/>
  <c r="U145" i="8"/>
  <c r="S145" i="8"/>
  <c r="Q145" i="8"/>
  <c r="F145" i="8"/>
  <c r="E145" i="8"/>
  <c r="C145" i="8"/>
  <c r="L144" i="8"/>
  <c r="K144" i="8"/>
  <c r="J144" i="8"/>
  <c r="I144" i="8"/>
  <c r="H144" i="8"/>
  <c r="G144" i="8"/>
  <c r="L143" i="8"/>
  <c r="K143" i="8"/>
  <c r="J143" i="8"/>
  <c r="O149" i="8" s="1"/>
  <c r="I143" i="8"/>
  <c r="H143" i="8"/>
  <c r="G143" i="8"/>
  <c r="V142" i="8"/>
  <c r="T142" i="8"/>
  <c r="L147" i="8" s="1"/>
  <c r="R142" i="8"/>
  <c r="U142" i="8"/>
  <c r="S142" i="8"/>
  <c r="J147" i="8" s="1"/>
  <c r="Q142" i="8"/>
  <c r="F142" i="8"/>
  <c r="E142" i="8"/>
  <c r="C142" i="8"/>
  <c r="L139" i="8"/>
  <c r="K140" i="8" s="1"/>
  <c r="K139" i="8"/>
  <c r="J139" i="8"/>
  <c r="O140" i="8" s="1"/>
  <c r="I139" i="8"/>
  <c r="H139" i="8"/>
  <c r="G139" i="8"/>
  <c r="V139" i="8"/>
  <c r="T139" i="8"/>
  <c r="R139" i="8"/>
  <c r="U139" i="8"/>
  <c r="S139" i="8"/>
  <c r="Q139" i="8"/>
  <c r="F139" i="8"/>
  <c r="E139" i="8"/>
  <c r="C139" i="8"/>
  <c r="J136" i="8"/>
  <c r="I136" i="8"/>
  <c r="H136" i="8"/>
  <c r="F136" i="8"/>
  <c r="K135" i="8"/>
  <c r="F135" i="8"/>
  <c r="K134" i="8"/>
  <c r="F134" i="8"/>
  <c r="L133" i="8"/>
  <c r="K133" i="8"/>
  <c r="I133" i="8"/>
  <c r="J133" i="8"/>
  <c r="G133" i="8"/>
  <c r="V133" i="8"/>
  <c r="T133" i="8"/>
  <c r="R133" i="8"/>
  <c r="U133" i="8"/>
  <c r="S133" i="8"/>
  <c r="Q133" i="8"/>
  <c r="F133" i="8"/>
  <c r="E133" i="8"/>
  <c r="C133" i="8"/>
  <c r="L132" i="8"/>
  <c r="K132" i="8"/>
  <c r="J132" i="8"/>
  <c r="I132" i="8"/>
  <c r="H132" i="8"/>
  <c r="G132" i="8"/>
  <c r="L131" i="8"/>
  <c r="K131" i="8"/>
  <c r="J131" i="8"/>
  <c r="I131" i="8"/>
  <c r="H131" i="8"/>
  <c r="G131" i="8"/>
  <c r="L130" i="8"/>
  <c r="K130" i="8"/>
  <c r="J130" i="8"/>
  <c r="I130" i="8"/>
  <c r="H130" i="8"/>
  <c r="G130" i="8"/>
  <c r="L129" i="8"/>
  <c r="K129" i="8"/>
  <c r="J129" i="8"/>
  <c r="I129" i="8"/>
  <c r="H129" i="8"/>
  <c r="G129" i="8"/>
  <c r="V128" i="8"/>
  <c r="T128" i="8"/>
  <c r="L135" i="8" s="1"/>
  <c r="R128" i="8"/>
  <c r="L134" i="8" s="1"/>
  <c r="U128" i="8"/>
  <c r="S128" i="8"/>
  <c r="J135" i="8" s="1"/>
  <c r="Q128" i="8"/>
  <c r="J134" i="8" s="1"/>
  <c r="F128" i="8"/>
  <c r="E128" i="8"/>
  <c r="C128" i="8"/>
  <c r="J125" i="8"/>
  <c r="I125" i="8"/>
  <c r="H125" i="8"/>
  <c r="F125" i="8"/>
  <c r="L124" i="8"/>
  <c r="K124" i="8"/>
  <c r="J124" i="8"/>
  <c r="F124" i="8"/>
  <c r="L123" i="8"/>
  <c r="P126" i="8" s="1"/>
  <c r="K123" i="8"/>
  <c r="J123" i="8"/>
  <c r="F123" i="8"/>
  <c r="L122" i="8"/>
  <c r="K122" i="8"/>
  <c r="J122" i="8"/>
  <c r="O126" i="8" s="1"/>
  <c r="I122" i="8"/>
  <c r="H122" i="8"/>
  <c r="G122" i="8"/>
  <c r="V121" i="8"/>
  <c r="T121" i="8"/>
  <c r="R121" i="8"/>
  <c r="U121" i="8"/>
  <c r="S121" i="8"/>
  <c r="Q121" i="8"/>
  <c r="F121" i="8"/>
  <c r="E121" i="8"/>
  <c r="C121" i="8"/>
  <c r="O119" i="8"/>
  <c r="I119" i="8"/>
  <c r="P119" i="8"/>
  <c r="L118" i="8"/>
  <c r="K119" i="8" s="1"/>
  <c r="K118" i="8"/>
  <c r="J118" i="8"/>
  <c r="I118" i="8"/>
  <c r="H118" i="8"/>
  <c r="G118" i="8"/>
  <c r="V118" i="8"/>
  <c r="T118" i="8"/>
  <c r="R118" i="8"/>
  <c r="U118" i="8"/>
  <c r="S118" i="8"/>
  <c r="Q118" i="8"/>
  <c r="F118" i="8"/>
  <c r="E118" i="8"/>
  <c r="C118" i="8"/>
  <c r="J115" i="8"/>
  <c r="I115" i="8"/>
  <c r="H115" i="8"/>
  <c r="F115" i="8"/>
  <c r="K114" i="8"/>
  <c r="F114" i="8"/>
  <c r="L113" i="8"/>
  <c r="K113" i="8"/>
  <c r="J113" i="8"/>
  <c r="F113" i="8"/>
  <c r="L112" i="8"/>
  <c r="K112" i="8"/>
  <c r="I112" i="8"/>
  <c r="J112" i="8"/>
  <c r="G112" i="8"/>
  <c r="V112" i="8"/>
  <c r="T112" i="8"/>
  <c r="R112" i="8"/>
  <c r="U112" i="8"/>
  <c r="S112" i="8"/>
  <c r="Q112" i="8"/>
  <c r="F112" i="8"/>
  <c r="E112" i="8"/>
  <c r="C112" i="8"/>
  <c r="L111" i="8"/>
  <c r="K111" i="8"/>
  <c r="J111" i="8"/>
  <c r="I116" i="8" s="1"/>
  <c r="I111" i="8"/>
  <c r="H111" i="8"/>
  <c r="G111" i="8"/>
  <c r="L110" i="8"/>
  <c r="P116" i="8" s="1"/>
  <c r="K110" i="8"/>
  <c r="J110" i="8"/>
  <c r="I110" i="8"/>
  <c r="H110" i="8"/>
  <c r="G110" i="8"/>
  <c r="V109" i="8"/>
  <c r="T109" i="8"/>
  <c r="L114" i="8" s="1"/>
  <c r="R109" i="8"/>
  <c r="U109" i="8"/>
  <c r="S109" i="8"/>
  <c r="J114" i="8" s="1"/>
  <c r="O116" i="8" s="1"/>
  <c r="Q109" i="8"/>
  <c r="F109" i="8"/>
  <c r="E109" i="8"/>
  <c r="C109" i="8"/>
  <c r="O107" i="8"/>
  <c r="I107" i="8"/>
  <c r="P107" i="8"/>
  <c r="K107" i="8"/>
  <c r="L106" i="8"/>
  <c r="K106" i="8"/>
  <c r="J106" i="8"/>
  <c r="I106" i="8"/>
  <c r="H106" i="8"/>
  <c r="G106" i="8"/>
  <c r="V106" i="8"/>
  <c r="T106" i="8"/>
  <c r="R106" i="8"/>
  <c r="U106" i="8"/>
  <c r="S106" i="8"/>
  <c r="Q106" i="8"/>
  <c r="F106" i="8"/>
  <c r="E106" i="8"/>
  <c r="C106" i="8"/>
  <c r="J103" i="8"/>
  <c r="I103" i="8"/>
  <c r="H103" i="8"/>
  <c r="F103" i="8"/>
  <c r="K102" i="8"/>
  <c r="J102" i="8"/>
  <c r="F102" i="8"/>
  <c r="K101" i="8"/>
  <c r="J101" i="8"/>
  <c r="F101" i="8"/>
  <c r="L100" i="8"/>
  <c r="K100" i="8"/>
  <c r="I100" i="8"/>
  <c r="J100" i="8"/>
  <c r="I104" i="8" s="1"/>
  <c r="G100" i="8"/>
  <c r="V100" i="8"/>
  <c r="T100" i="8"/>
  <c r="R100" i="8"/>
  <c r="U100" i="8"/>
  <c r="S100" i="8"/>
  <c r="Q100" i="8"/>
  <c r="F100" i="8"/>
  <c r="E100" i="8"/>
  <c r="C100" i="8"/>
  <c r="L99" i="8"/>
  <c r="K99" i="8"/>
  <c r="J99" i="8"/>
  <c r="I99" i="8"/>
  <c r="H99" i="8"/>
  <c r="G99" i="8"/>
  <c r="L98" i="8"/>
  <c r="K98" i="8"/>
  <c r="J98" i="8"/>
  <c r="I98" i="8"/>
  <c r="H98" i="8"/>
  <c r="G98" i="8"/>
  <c r="L97" i="8"/>
  <c r="K97" i="8"/>
  <c r="J97" i="8"/>
  <c r="I97" i="8"/>
  <c r="H97" i="8"/>
  <c r="G97" i="8"/>
  <c r="L96" i="8"/>
  <c r="K104" i="8" s="1"/>
  <c r="K96" i="8"/>
  <c r="J96" i="8"/>
  <c r="I96" i="8"/>
  <c r="H96" i="8"/>
  <c r="G96" i="8"/>
  <c r="V95" i="8"/>
  <c r="T95" i="8"/>
  <c r="L102" i="8" s="1"/>
  <c r="R95" i="8"/>
  <c r="L101" i="8" s="1"/>
  <c r="P104" i="8" s="1"/>
  <c r="U95" i="8"/>
  <c r="S95" i="8"/>
  <c r="Q95" i="8"/>
  <c r="F95" i="8"/>
  <c r="E95" i="8"/>
  <c r="C95" i="8"/>
  <c r="A94" i="8"/>
  <c r="J92" i="8"/>
  <c r="K92" i="8"/>
  <c r="J91" i="8"/>
  <c r="K91" i="8"/>
  <c r="A90" i="8"/>
  <c r="O87" i="8"/>
  <c r="I87" i="8"/>
  <c r="P87" i="8"/>
  <c r="K87" i="8"/>
  <c r="L86" i="8"/>
  <c r="K86" i="8"/>
  <c r="J86" i="8"/>
  <c r="I86" i="8"/>
  <c r="H86" i="8"/>
  <c r="G86" i="8"/>
  <c r="V86" i="8"/>
  <c r="T86" i="8"/>
  <c r="R86" i="8"/>
  <c r="U86" i="8"/>
  <c r="S86" i="8"/>
  <c r="Q86" i="8"/>
  <c r="F86" i="8"/>
  <c r="E86" i="8"/>
  <c r="C86" i="8"/>
  <c r="O84" i="8"/>
  <c r="I84" i="8"/>
  <c r="P84" i="8"/>
  <c r="J83" i="8"/>
  <c r="I83" i="8"/>
  <c r="H83" i="8"/>
  <c r="F83" i="8"/>
  <c r="L82" i="8"/>
  <c r="K82" i="8"/>
  <c r="J82" i="8"/>
  <c r="F82" i="8"/>
  <c r="L81" i="8"/>
  <c r="K81" i="8"/>
  <c r="J81" i="8"/>
  <c r="F81" i="8"/>
  <c r="L80" i="8"/>
  <c r="K80" i="8"/>
  <c r="J80" i="8"/>
  <c r="I80" i="8"/>
  <c r="H80" i="8"/>
  <c r="G80" i="8"/>
  <c r="L79" i="8"/>
  <c r="K79" i="8"/>
  <c r="J79" i="8"/>
  <c r="I79" i="8"/>
  <c r="H79" i="8"/>
  <c r="G79" i="8"/>
  <c r="L78" i="8"/>
  <c r="K78" i="8"/>
  <c r="J78" i="8"/>
  <c r="I78" i="8"/>
  <c r="H78" i="8"/>
  <c r="G78" i="8"/>
  <c r="L77" i="8"/>
  <c r="K84" i="8" s="1"/>
  <c r="K77" i="8"/>
  <c r="J77" i="8"/>
  <c r="I77" i="8"/>
  <c r="H77" i="8"/>
  <c r="G77" i="8"/>
  <c r="V76" i="8"/>
  <c r="T76" i="8"/>
  <c r="R76" i="8"/>
  <c r="U76" i="8"/>
  <c r="S76" i="8"/>
  <c r="Q76" i="8"/>
  <c r="F76" i="8"/>
  <c r="E76" i="8"/>
  <c r="C76" i="8"/>
  <c r="L73" i="8"/>
  <c r="K74" i="8" s="1"/>
  <c r="K73" i="8"/>
  <c r="J73" i="8"/>
  <c r="I74" i="8" s="1"/>
  <c r="I73" i="8"/>
  <c r="H73" i="8"/>
  <c r="G73" i="8"/>
  <c r="V73" i="8"/>
  <c r="T73" i="8"/>
  <c r="R73" i="8"/>
  <c r="U73" i="8"/>
  <c r="S73" i="8"/>
  <c r="Q73" i="8"/>
  <c r="F73" i="8"/>
  <c r="E73" i="8"/>
  <c r="C73" i="8"/>
  <c r="J70" i="8"/>
  <c r="I70" i="8"/>
  <c r="H70" i="8"/>
  <c r="F70" i="8"/>
  <c r="K69" i="8"/>
  <c r="F69" i="8"/>
  <c r="K68" i="8"/>
  <c r="F68" i="8"/>
  <c r="L67" i="8"/>
  <c r="K67" i="8"/>
  <c r="I67" i="8"/>
  <c r="J67" i="8"/>
  <c r="G67" i="8"/>
  <c r="V67" i="8"/>
  <c r="T67" i="8"/>
  <c r="R67" i="8"/>
  <c r="U67" i="8"/>
  <c r="S67" i="8"/>
  <c r="Q67" i="8"/>
  <c r="F67" i="8"/>
  <c r="E67" i="8"/>
  <c r="C67" i="8"/>
  <c r="L66" i="8"/>
  <c r="K66" i="8"/>
  <c r="J66" i="8"/>
  <c r="I66" i="8"/>
  <c r="H66" i="8"/>
  <c r="G66" i="8"/>
  <c r="L65" i="8"/>
  <c r="K65" i="8"/>
  <c r="J65" i="8"/>
  <c r="I65" i="8"/>
  <c r="H65" i="8"/>
  <c r="G65" i="8"/>
  <c r="L64" i="8"/>
  <c r="K71" i="8" s="1"/>
  <c r="K64" i="8"/>
  <c r="J64" i="8"/>
  <c r="I64" i="8"/>
  <c r="H64" i="8"/>
  <c r="G64" i="8"/>
  <c r="L63" i="8"/>
  <c r="K63" i="8"/>
  <c r="J63" i="8"/>
  <c r="I63" i="8"/>
  <c r="H63" i="8"/>
  <c r="G63" i="8"/>
  <c r="V62" i="8"/>
  <c r="T62" i="8"/>
  <c r="L69" i="8" s="1"/>
  <c r="R62" i="8"/>
  <c r="L68" i="8" s="1"/>
  <c r="U62" i="8"/>
  <c r="S62" i="8"/>
  <c r="J69" i="8" s="1"/>
  <c r="Q62" i="8"/>
  <c r="J68" i="8" s="1"/>
  <c r="F62" i="8"/>
  <c r="E62" i="8"/>
  <c r="C62" i="8"/>
  <c r="K59" i="8"/>
  <c r="F59" i="8"/>
  <c r="K58" i="8"/>
  <c r="F58" i="8"/>
  <c r="L57" i="8"/>
  <c r="K57" i="8"/>
  <c r="J57" i="8"/>
  <c r="I57" i="8"/>
  <c r="H57" i="8"/>
  <c r="G57" i="8"/>
  <c r="L56" i="8"/>
  <c r="K56" i="8"/>
  <c r="J56" i="8"/>
  <c r="I56" i="8"/>
  <c r="H56" i="8"/>
  <c r="G56" i="8"/>
  <c r="V55" i="8"/>
  <c r="T55" i="8"/>
  <c r="L59" i="8" s="1"/>
  <c r="R55" i="8"/>
  <c r="L58" i="8" s="1"/>
  <c r="U55" i="8"/>
  <c r="S55" i="8"/>
  <c r="J59" i="8" s="1"/>
  <c r="Q55" i="8"/>
  <c r="J58" i="8" s="1"/>
  <c r="I60" i="8" s="1"/>
  <c r="F55" i="8"/>
  <c r="E55" i="8"/>
  <c r="C55" i="8"/>
  <c r="J52" i="8"/>
  <c r="I52" i="8"/>
  <c r="H52" i="8"/>
  <c r="F52" i="8"/>
  <c r="L51" i="8"/>
  <c r="K51" i="8"/>
  <c r="J51" i="8"/>
  <c r="F51" i="8"/>
  <c r="L50" i="8"/>
  <c r="K50" i="8"/>
  <c r="J50" i="8"/>
  <c r="F50" i="8"/>
  <c r="L49" i="8"/>
  <c r="P53" i="8" s="1"/>
  <c r="K49" i="8"/>
  <c r="J49" i="8"/>
  <c r="I53" i="8" s="1"/>
  <c r="I49" i="8"/>
  <c r="H49" i="8"/>
  <c r="G49" i="8"/>
  <c r="V48" i="8"/>
  <c r="T48" i="8"/>
  <c r="R48" i="8"/>
  <c r="U48" i="8"/>
  <c r="S48" i="8"/>
  <c r="Q48" i="8"/>
  <c r="F48" i="8"/>
  <c r="E48" i="8"/>
  <c r="C48" i="8"/>
  <c r="A47" i="8"/>
  <c r="A45" i="8"/>
  <c r="H32" i="8"/>
  <c r="J27" i="8"/>
  <c r="I27" i="8"/>
  <c r="H27" i="8"/>
  <c r="G27" i="8"/>
  <c r="J22" i="8"/>
  <c r="J21" i="8"/>
  <c r="J20" i="8"/>
  <c r="J19" i="8"/>
  <c r="J16" i="8"/>
  <c r="C17" i="8"/>
  <c r="J14" i="8"/>
  <c r="J12" i="8"/>
  <c r="C13" i="8"/>
  <c r="J10" i="8"/>
  <c r="AO11" i="8"/>
  <c r="C11" i="8"/>
  <c r="J8" i="8"/>
  <c r="C9" i="8"/>
  <c r="A1" i="8"/>
  <c r="H168" i="7"/>
  <c r="H165" i="7"/>
  <c r="C168" i="7"/>
  <c r="C165" i="7"/>
  <c r="J22" i="7"/>
  <c r="J19" i="7"/>
  <c r="J18" i="7"/>
  <c r="J17" i="7"/>
  <c r="J16" i="7"/>
  <c r="J15" i="7"/>
  <c r="J14" i="7" s="1"/>
  <c r="I22" i="7"/>
  <c r="I20" i="7"/>
  <c r="I19" i="7"/>
  <c r="I18" i="7"/>
  <c r="I17" i="7"/>
  <c r="I16" i="7"/>
  <c r="I15" i="7"/>
  <c r="I14" i="7" s="1"/>
  <c r="I162" i="7"/>
  <c r="J162" i="7"/>
  <c r="I161" i="7"/>
  <c r="J161" i="7"/>
  <c r="A160" i="7"/>
  <c r="I158" i="7"/>
  <c r="J158" i="7"/>
  <c r="I157" i="7"/>
  <c r="J157" i="7"/>
  <c r="H156" i="7"/>
  <c r="J156" i="7"/>
  <c r="A156" i="7"/>
  <c r="A154" i="7"/>
  <c r="I152" i="7"/>
  <c r="J152" i="7"/>
  <c r="I151" i="7"/>
  <c r="J151" i="7"/>
  <c r="AQ150" i="7"/>
  <c r="H150" i="7"/>
  <c r="J150" i="7"/>
  <c r="A150" i="7"/>
  <c r="A148" i="7"/>
  <c r="I146" i="7"/>
  <c r="J146" i="7"/>
  <c r="I145" i="7"/>
  <c r="J145" i="7"/>
  <c r="AQ144" i="7"/>
  <c r="A144" i="7"/>
  <c r="I140" i="7"/>
  <c r="H140" i="7"/>
  <c r="G140" i="7"/>
  <c r="E140" i="7"/>
  <c r="J139" i="7"/>
  <c r="I139" i="7"/>
  <c r="E139" i="7"/>
  <c r="K138" i="7"/>
  <c r="J138" i="7"/>
  <c r="I138" i="7"/>
  <c r="E138" i="7"/>
  <c r="K137" i="7"/>
  <c r="J137" i="7"/>
  <c r="I137" i="7"/>
  <c r="O141" i="7" s="1"/>
  <c r="H137" i="7"/>
  <c r="G137" i="7"/>
  <c r="F137" i="7"/>
  <c r="V136" i="7"/>
  <c r="T136" i="7"/>
  <c r="K139" i="7" s="1"/>
  <c r="R136" i="7"/>
  <c r="U136" i="7"/>
  <c r="S136" i="7"/>
  <c r="Q136" i="7"/>
  <c r="E136" i="7"/>
  <c r="D136" i="7"/>
  <c r="B136" i="7"/>
  <c r="K133" i="7"/>
  <c r="P134" i="7" s="1"/>
  <c r="J133" i="7"/>
  <c r="I133" i="7"/>
  <c r="O134" i="7" s="1"/>
  <c r="H133" i="7"/>
  <c r="G133" i="7"/>
  <c r="F133" i="7"/>
  <c r="V133" i="7"/>
  <c r="T133" i="7"/>
  <c r="R133" i="7"/>
  <c r="U133" i="7"/>
  <c r="S133" i="7"/>
  <c r="Q133" i="7"/>
  <c r="E133" i="7"/>
  <c r="D133" i="7"/>
  <c r="B133" i="7"/>
  <c r="I130" i="7"/>
  <c r="H130" i="7"/>
  <c r="G130" i="7"/>
  <c r="E130" i="7"/>
  <c r="J129" i="7"/>
  <c r="E129" i="7"/>
  <c r="J128" i="7"/>
  <c r="I128" i="7"/>
  <c r="E128" i="7"/>
  <c r="K127" i="7"/>
  <c r="J127" i="7"/>
  <c r="H127" i="7"/>
  <c r="I127" i="7"/>
  <c r="F127" i="7"/>
  <c r="V127" i="7"/>
  <c r="T127" i="7"/>
  <c r="R127" i="7"/>
  <c r="K128" i="7" s="1"/>
  <c r="U127" i="7"/>
  <c r="S127" i="7"/>
  <c r="Q127" i="7"/>
  <c r="E127" i="7"/>
  <c r="D127" i="7"/>
  <c r="B127" i="7"/>
  <c r="K126" i="7"/>
  <c r="J126" i="7"/>
  <c r="I126" i="7"/>
  <c r="H126" i="7"/>
  <c r="G126" i="7"/>
  <c r="F126" i="7"/>
  <c r="K125" i="7"/>
  <c r="J125" i="7"/>
  <c r="I125" i="7"/>
  <c r="H125" i="7"/>
  <c r="G125" i="7"/>
  <c r="F125" i="7"/>
  <c r="V124" i="7"/>
  <c r="T124" i="7"/>
  <c r="K129" i="7" s="1"/>
  <c r="R124" i="7"/>
  <c r="U124" i="7"/>
  <c r="S124" i="7"/>
  <c r="I129" i="7" s="1"/>
  <c r="Q124" i="7"/>
  <c r="E124" i="7"/>
  <c r="D124" i="7"/>
  <c r="B124" i="7"/>
  <c r="K121" i="7"/>
  <c r="P122" i="7" s="1"/>
  <c r="J121" i="7"/>
  <c r="I121" i="7"/>
  <c r="O122" i="7" s="1"/>
  <c r="H121" i="7"/>
  <c r="G121" i="7"/>
  <c r="F121" i="7"/>
  <c r="V121" i="7"/>
  <c r="T121" i="7"/>
  <c r="R121" i="7"/>
  <c r="U121" i="7"/>
  <c r="S121" i="7"/>
  <c r="Q121" i="7"/>
  <c r="E121" i="7"/>
  <c r="D121" i="7"/>
  <c r="B121" i="7"/>
  <c r="I118" i="7"/>
  <c r="H118" i="7"/>
  <c r="G118" i="7"/>
  <c r="E118" i="7"/>
  <c r="K117" i="7"/>
  <c r="J117" i="7"/>
  <c r="E117" i="7"/>
  <c r="J116" i="7"/>
  <c r="E116" i="7"/>
  <c r="K115" i="7"/>
  <c r="J115" i="7"/>
  <c r="H115" i="7"/>
  <c r="I115" i="7"/>
  <c r="F115" i="7"/>
  <c r="V115" i="7"/>
  <c r="T115" i="7"/>
  <c r="R115" i="7"/>
  <c r="U115" i="7"/>
  <c r="S115" i="7"/>
  <c r="Q115" i="7"/>
  <c r="E115" i="7"/>
  <c r="D115" i="7"/>
  <c r="B115" i="7"/>
  <c r="K114" i="7"/>
  <c r="J114" i="7"/>
  <c r="I114" i="7"/>
  <c r="H114" i="7"/>
  <c r="G114" i="7"/>
  <c r="F114" i="7"/>
  <c r="K113" i="7"/>
  <c r="J113" i="7"/>
  <c r="I113" i="7"/>
  <c r="H113" i="7"/>
  <c r="G113" i="7"/>
  <c r="F113" i="7"/>
  <c r="K112" i="7"/>
  <c r="J112" i="7"/>
  <c r="I112" i="7"/>
  <c r="H112" i="7"/>
  <c r="G112" i="7"/>
  <c r="F112" i="7"/>
  <c r="K111" i="7"/>
  <c r="J111" i="7"/>
  <c r="I111" i="7"/>
  <c r="H111" i="7"/>
  <c r="G111" i="7"/>
  <c r="F111" i="7"/>
  <c r="V110" i="7"/>
  <c r="T110" i="7"/>
  <c r="R110" i="7"/>
  <c r="K116" i="7" s="1"/>
  <c r="U110" i="7"/>
  <c r="S110" i="7"/>
  <c r="I117" i="7" s="1"/>
  <c r="Q110" i="7"/>
  <c r="I116" i="7" s="1"/>
  <c r="E110" i="7"/>
  <c r="D110" i="7"/>
  <c r="B110" i="7"/>
  <c r="I107" i="7"/>
  <c r="H107" i="7"/>
  <c r="G107" i="7"/>
  <c r="E107" i="7"/>
  <c r="K106" i="7"/>
  <c r="J106" i="7"/>
  <c r="E106" i="7"/>
  <c r="K105" i="7"/>
  <c r="J105" i="7"/>
  <c r="I105" i="7"/>
  <c r="E105" i="7"/>
  <c r="K104" i="7"/>
  <c r="P108" i="7" s="1"/>
  <c r="J104" i="7"/>
  <c r="I104" i="7"/>
  <c r="O108" i="7" s="1"/>
  <c r="H104" i="7"/>
  <c r="G104" i="7"/>
  <c r="F104" i="7"/>
  <c r="V103" i="7"/>
  <c r="T103" i="7"/>
  <c r="R103" i="7"/>
  <c r="U103" i="7"/>
  <c r="S103" i="7"/>
  <c r="I106" i="7" s="1"/>
  <c r="Q103" i="7"/>
  <c r="E103" i="7"/>
  <c r="D103" i="7"/>
  <c r="B103" i="7"/>
  <c r="O101" i="7"/>
  <c r="H101" i="7"/>
  <c r="P101" i="7"/>
  <c r="J101" i="7"/>
  <c r="K100" i="7"/>
  <c r="J100" i="7"/>
  <c r="I100" i="7"/>
  <c r="H100" i="7"/>
  <c r="G100" i="7"/>
  <c r="F100" i="7"/>
  <c r="V100" i="7"/>
  <c r="T100" i="7"/>
  <c r="R100" i="7"/>
  <c r="U100" i="7"/>
  <c r="S100" i="7"/>
  <c r="Q100" i="7"/>
  <c r="E100" i="7"/>
  <c r="D100" i="7"/>
  <c r="B100" i="7"/>
  <c r="I97" i="7"/>
  <c r="H97" i="7"/>
  <c r="G97" i="7"/>
  <c r="E97" i="7"/>
  <c r="J96" i="7"/>
  <c r="E96" i="7"/>
  <c r="K95" i="7"/>
  <c r="J95" i="7"/>
  <c r="E95" i="7"/>
  <c r="K94" i="7"/>
  <c r="J94" i="7"/>
  <c r="H94" i="7"/>
  <c r="I94" i="7"/>
  <c r="F94" i="7"/>
  <c r="V94" i="7"/>
  <c r="T94" i="7"/>
  <c r="R94" i="7"/>
  <c r="U94" i="7"/>
  <c r="S94" i="7"/>
  <c r="Q94" i="7"/>
  <c r="E94" i="7"/>
  <c r="D94" i="7"/>
  <c r="B94" i="7"/>
  <c r="K93" i="7"/>
  <c r="J93" i="7"/>
  <c r="I93" i="7"/>
  <c r="H93" i="7"/>
  <c r="G93" i="7"/>
  <c r="F93" i="7"/>
  <c r="K92" i="7"/>
  <c r="J92" i="7"/>
  <c r="I92" i="7"/>
  <c r="H92" i="7"/>
  <c r="G92" i="7"/>
  <c r="F92" i="7"/>
  <c r="V91" i="7"/>
  <c r="T91" i="7"/>
  <c r="K96" i="7" s="1"/>
  <c r="P98" i="7" s="1"/>
  <c r="R91" i="7"/>
  <c r="U91" i="7"/>
  <c r="S91" i="7"/>
  <c r="I96" i="7" s="1"/>
  <c r="Q91" i="7"/>
  <c r="I95" i="7" s="1"/>
  <c r="E91" i="7"/>
  <c r="D91" i="7"/>
  <c r="B91" i="7"/>
  <c r="H89" i="7"/>
  <c r="K88" i="7"/>
  <c r="P89" i="7" s="1"/>
  <c r="J88" i="7"/>
  <c r="I88" i="7"/>
  <c r="O89" i="7" s="1"/>
  <c r="H88" i="7"/>
  <c r="G88" i="7"/>
  <c r="F88" i="7"/>
  <c r="V88" i="7"/>
  <c r="T88" i="7"/>
  <c r="R88" i="7"/>
  <c r="U88" i="7"/>
  <c r="S88" i="7"/>
  <c r="Q88" i="7"/>
  <c r="E88" i="7"/>
  <c r="D88" i="7"/>
  <c r="B88" i="7"/>
  <c r="I85" i="7"/>
  <c r="H85" i="7"/>
  <c r="G85" i="7"/>
  <c r="E85" i="7"/>
  <c r="J84" i="7"/>
  <c r="E84" i="7"/>
  <c r="J83" i="7"/>
  <c r="E83" i="7"/>
  <c r="K82" i="7"/>
  <c r="J82" i="7"/>
  <c r="H82" i="7"/>
  <c r="I82" i="7"/>
  <c r="F82" i="7"/>
  <c r="V82" i="7"/>
  <c r="T82" i="7"/>
  <c r="R82" i="7"/>
  <c r="U82" i="7"/>
  <c r="S82" i="7"/>
  <c r="Q82" i="7"/>
  <c r="E82" i="7"/>
  <c r="D82" i="7"/>
  <c r="B82" i="7"/>
  <c r="K81" i="7"/>
  <c r="J81" i="7"/>
  <c r="I81" i="7"/>
  <c r="H81" i="7"/>
  <c r="G81" i="7"/>
  <c r="F81" i="7"/>
  <c r="K80" i="7"/>
  <c r="J80" i="7"/>
  <c r="I80" i="7"/>
  <c r="H80" i="7"/>
  <c r="G80" i="7"/>
  <c r="F80" i="7"/>
  <c r="K79" i="7"/>
  <c r="J79" i="7"/>
  <c r="I79" i="7"/>
  <c r="H79" i="7"/>
  <c r="G79" i="7"/>
  <c r="F79" i="7"/>
  <c r="K78" i="7"/>
  <c r="J78" i="7"/>
  <c r="I78" i="7"/>
  <c r="H78" i="7"/>
  <c r="G78" i="7"/>
  <c r="F78" i="7"/>
  <c r="V77" i="7"/>
  <c r="T77" i="7"/>
  <c r="K84" i="7" s="1"/>
  <c r="R77" i="7"/>
  <c r="K83" i="7" s="1"/>
  <c r="U77" i="7"/>
  <c r="S77" i="7"/>
  <c r="I84" i="7" s="1"/>
  <c r="Q77" i="7"/>
  <c r="I83" i="7" s="1"/>
  <c r="O86" i="7" s="1"/>
  <c r="E77" i="7"/>
  <c r="D77" i="7"/>
  <c r="B77" i="7"/>
  <c r="A76" i="7"/>
  <c r="I74" i="7"/>
  <c r="J74" i="7"/>
  <c r="I73" i="7"/>
  <c r="J73" i="7"/>
  <c r="A72" i="7"/>
  <c r="H69" i="7"/>
  <c r="K68" i="7"/>
  <c r="P69" i="7" s="1"/>
  <c r="J68" i="7"/>
  <c r="I68" i="7"/>
  <c r="O69" i="7" s="1"/>
  <c r="H68" i="7"/>
  <c r="G68" i="7"/>
  <c r="F68" i="7"/>
  <c r="V68" i="7"/>
  <c r="T68" i="7"/>
  <c r="R68" i="7"/>
  <c r="U68" i="7"/>
  <c r="S68" i="7"/>
  <c r="Q68" i="7"/>
  <c r="E68" i="7"/>
  <c r="D68" i="7"/>
  <c r="B68" i="7"/>
  <c r="I65" i="7"/>
  <c r="H65" i="7"/>
  <c r="G65" i="7"/>
  <c r="E65" i="7"/>
  <c r="J64" i="7"/>
  <c r="E64" i="7"/>
  <c r="J63" i="7"/>
  <c r="E63" i="7"/>
  <c r="K62" i="7"/>
  <c r="J62" i="7"/>
  <c r="I62" i="7"/>
  <c r="H62" i="7"/>
  <c r="G62" i="7"/>
  <c r="F62" i="7"/>
  <c r="K61" i="7"/>
  <c r="J61" i="7"/>
  <c r="I61" i="7"/>
  <c r="H61" i="7"/>
  <c r="G61" i="7"/>
  <c r="F61" i="7"/>
  <c r="K60" i="7"/>
  <c r="J60" i="7"/>
  <c r="I60" i="7"/>
  <c r="H60" i="7"/>
  <c r="G60" i="7"/>
  <c r="F60" i="7"/>
  <c r="K59" i="7"/>
  <c r="J59" i="7"/>
  <c r="I59" i="7"/>
  <c r="H66" i="7" s="1"/>
  <c r="H59" i="7"/>
  <c r="G59" i="7"/>
  <c r="F59" i="7"/>
  <c r="V58" i="7"/>
  <c r="T58" i="7"/>
  <c r="K64" i="7" s="1"/>
  <c r="R58" i="7"/>
  <c r="K63" i="7" s="1"/>
  <c r="U58" i="7"/>
  <c r="S58" i="7"/>
  <c r="I64" i="7" s="1"/>
  <c r="Q58" i="7"/>
  <c r="I63" i="7" s="1"/>
  <c r="O66" i="7" s="1"/>
  <c r="E58" i="7"/>
  <c r="D58" i="7"/>
  <c r="B58" i="7"/>
  <c r="K55" i="7"/>
  <c r="P56" i="7" s="1"/>
  <c r="J55" i="7"/>
  <c r="I55" i="7"/>
  <c r="H56" i="7" s="1"/>
  <c r="H55" i="7"/>
  <c r="G55" i="7"/>
  <c r="F55" i="7"/>
  <c r="V55" i="7"/>
  <c r="T55" i="7"/>
  <c r="R55" i="7"/>
  <c r="U55" i="7"/>
  <c r="S55" i="7"/>
  <c r="Q55" i="7"/>
  <c r="E55" i="7"/>
  <c r="D55" i="7"/>
  <c r="B55" i="7"/>
  <c r="I52" i="7"/>
  <c r="H52" i="7"/>
  <c r="G52" i="7"/>
  <c r="E52" i="7"/>
  <c r="K51" i="7"/>
  <c r="J51" i="7"/>
  <c r="E51" i="7"/>
  <c r="J50" i="7"/>
  <c r="E50" i="7"/>
  <c r="K49" i="7"/>
  <c r="J49" i="7"/>
  <c r="H49" i="7"/>
  <c r="I49" i="7"/>
  <c r="F49" i="7"/>
  <c r="V49" i="7"/>
  <c r="T49" i="7"/>
  <c r="R49" i="7"/>
  <c r="K50" i="7" s="1"/>
  <c r="U49" i="7"/>
  <c r="S49" i="7"/>
  <c r="Q49" i="7"/>
  <c r="E49" i="7"/>
  <c r="D49" i="7"/>
  <c r="B49" i="7"/>
  <c r="K48" i="7"/>
  <c r="J48" i="7"/>
  <c r="I48" i="7"/>
  <c r="H48" i="7"/>
  <c r="G48" i="7"/>
  <c r="F48" i="7"/>
  <c r="K47" i="7"/>
  <c r="J47" i="7"/>
  <c r="I47" i="7"/>
  <c r="H47" i="7"/>
  <c r="G47" i="7"/>
  <c r="F47" i="7"/>
  <c r="K46" i="7"/>
  <c r="J53" i="7" s="1"/>
  <c r="J46" i="7"/>
  <c r="I46" i="7"/>
  <c r="O53" i="7" s="1"/>
  <c r="H46" i="7"/>
  <c r="G46" i="7"/>
  <c r="F46" i="7"/>
  <c r="K45" i="7"/>
  <c r="P53" i="7" s="1"/>
  <c r="J45" i="7"/>
  <c r="I45" i="7"/>
  <c r="H45" i="7"/>
  <c r="G45" i="7"/>
  <c r="F45" i="7"/>
  <c r="V44" i="7"/>
  <c r="T44" i="7"/>
  <c r="R44" i="7"/>
  <c r="U44" i="7"/>
  <c r="S44" i="7"/>
  <c r="I51" i="7" s="1"/>
  <c r="Q44" i="7"/>
  <c r="I50" i="7" s="1"/>
  <c r="E44" i="7"/>
  <c r="D44" i="7"/>
  <c r="B44" i="7"/>
  <c r="K41" i="7"/>
  <c r="J41" i="7"/>
  <c r="E41" i="7"/>
  <c r="J40" i="7"/>
  <c r="I40" i="7"/>
  <c r="E40" i="7"/>
  <c r="K39" i="7"/>
  <c r="J39" i="7"/>
  <c r="I39" i="7"/>
  <c r="H39" i="7"/>
  <c r="G39" i="7"/>
  <c r="F39" i="7"/>
  <c r="K38" i="7"/>
  <c r="J38" i="7"/>
  <c r="I38" i="7"/>
  <c r="H38" i="7"/>
  <c r="G38" i="7"/>
  <c r="F38" i="7"/>
  <c r="V37" i="7"/>
  <c r="T37" i="7"/>
  <c r="R37" i="7"/>
  <c r="K40" i="7" s="1"/>
  <c r="U37" i="7"/>
  <c r="S37" i="7"/>
  <c r="I41" i="7" s="1"/>
  <c r="Q37" i="7"/>
  <c r="E37" i="7"/>
  <c r="D37" i="7"/>
  <c r="B37" i="7"/>
  <c r="O35" i="7"/>
  <c r="H35" i="7"/>
  <c r="I34" i="7"/>
  <c r="H34" i="7"/>
  <c r="G34" i="7"/>
  <c r="E34" i="7"/>
  <c r="J33" i="7"/>
  <c r="I33" i="7"/>
  <c r="E33" i="7"/>
  <c r="K32" i="7"/>
  <c r="J32" i="7"/>
  <c r="I32" i="7"/>
  <c r="E32" i="7"/>
  <c r="K31" i="7"/>
  <c r="J31" i="7"/>
  <c r="I31" i="7"/>
  <c r="H31" i="7"/>
  <c r="G31" i="7"/>
  <c r="F31" i="7"/>
  <c r="V30" i="7"/>
  <c r="T30" i="7"/>
  <c r="K33" i="7" s="1"/>
  <c r="R30" i="7"/>
  <c r="U30" i="7"/>
  <c r="S30" i="7"/>
  <c r="Q30" i="7"/>
  <c r="E30" i="7"/>
  <c r="D30" i="7"/>
  <c r="B30" i="7"/>
  <c r="A29" i="7"/>
  <c r="A11" i="7"/>
  <c r="A8" i="7"/>
  <c r="A6" i="7"/>
  <c r="P60" i="8" l="1"/>
  <c r="K60" i="8"/>
  <c r="O137" i="8"/>
  <c r="I137" i="8"/>
  <c r="O159" i="8"/>
  <c r="K149" i="8"/>
  <c r="P149" i="8"/>
  <c r="K137" i="8"/>
  <c r="P137" i="8"/>
  <c r="K162" i="8" s="1"/>
  <c r="I71" i="8"/>
  <c r="O71" i="8"/>
  <c r="O60" i="8"/>
  <c r="P152" i="8"/>
  <c r="P140" i="8"/>
  <c r="O74" i="8"/>
  <c r="I149" i="8"/>
  <c r="K126" i="8"/>
  <c r="O53" i="8"/>
  <c r="O104" i="8"/>
  <c r="P71" i="8"/>
  <c r="I126" i="8"/>
  <c r="P74" i="8"/>
  <c r="K178" i="8" s="1"/>
  <c r="I140" i="8"/>
  <c r="K159" i="8"/>
  <c r="K53" i="8"/>
  <c r="K116" i="8"/>
  <c r="I159" i="8"/>
  <c r="H98" i="7"/>
  <c r="H42" i="7"/>
  <c r="O42" i="7"/>
  <c r="O131" i="7"/>
  <c r="H131" i="7"/>
  <c r="J131" i="7"/>
  <c r="J86" i="7"/>
  <c r="P86" i="7"/>
  <c r="H86" i="7"/>
  <c r="P42" i="7"/>
  <c r="O98" i="7"/>
  <c r="H144" i="7" s="1"/>
  <c r="J141" i="7"/>
  <c r="P141" i="7"/>
  <c r="O119" i="7"/>
  <c r="P131" i="7"/>
  <c r="J98" i="7"/>
  <c r="P66" i="7"/>
  <c r="J66" i="7"/>
  <c r="P35" i="7"/>
  <c r="J35" i="7"/>
  <c r="P119" i="7"/>
  <c r="H141" i="7"/>
  <c r="J69" i="7"/>
  <c r="J89" i="7"/>
  <c r="J134" i="7"/>
  <c r="J119" i="7"/>
  <c r="J122" i="7"/>
  <c r="H134" i="7"/>
  <c r="J56" i="7"/>
  <c r="H119" i="7"/>
  <c r="H53" i="7"/>
  <c r="H122" i="7"/>
  <c r="O56" i="7"/>
  <c r="H160" i="7" s="1"/>
  <c r="J108" i="7"/>
  <c r="J42" i="7"/>
  <c r="H108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1" i="3"/>
  <c r="Y1" i="3"/>
  <c r="CU1" i="3"/>
  <c r="CV1" i="3"/>
  <c r="CX1" i="3"/>
  <c r="CY1" i="3"/>
  <c r="CZ1" i="3"/>
  <c r="DB1" i="3" s="1"/>
  <c r="DA1" i="3"/>
  <c r="DC1" i="3"/>
  <c r="A2" i="3"/>
  <c r="Y2" i="3"/>
  <c r="CX2" i="3" s="1"/>
  <c r="CU2" i="3"/>
  <c r="CV2" i="3"/>
  <c r="CY2" i="3"/>
  <c r="CZ2" i="3"/>
  <c r="DB2" i="3" s="1"/>
  <c r="DA2" i="3"/>
  <c r="DC2" i="3"/>
  <c r="A3" i="3"/>
  <c r="Y3" i="3"/>
  <c r="CU3" i="3"/>
  <c r="CV3" i="3"/>
  <c r="CX3" i="3"/>
  <c r="CY3" i="3"/>
  <c r="CZ3" i="3"/>
  <c r="DB3" i="3" s="1"/>
  <c r="DA3" i="3"/>
  <c r="DC3" i="3"/>
  <c r="DF3" i="3"/>
  <c r="DG3" i="3"/>
  <c r="DH3" i="3"/>
  <c r="DI3" i="3"/>
  <c r="DJ3" i="3" s="1"/>
  <c r="A4" i="3"/>
  <c r="Y4" i="3"/>
  <c r="CW4" i="3"/>
  <c r="CX4" i="3"/>
  <c r="DG4" i="3" s="1"/>
  <c r="CY4" i="3"/>
  <c r="CZ4" i="3"/>
  <c r="DA4" i="3"/>
  <c r="DB4" i="3"/>
  <c r="DC4" i="3"/>
  <c r="DF4" i="3"/>
  <c r="DH4" i="3"/>
  <c r="DI4" i="3"/>
  <c r="DJ4" i="3"/>
  <c r="A5" i="3"/>
  <c r="Y5" i="3"/>
  <c r="CU5" i="3"/>
  <c r="CY5" i="3"/>
  <c r="CZ5" i="3"/>
  <c r="DB5" i="3" s="1"/>
  <c r="DA5" i="3"/>
  <c r="DC5" i="3"/>
  <c r="A6" i="3"/>
  <c r="Y6" i="3"/>
  <c r="CW6" i="3" s="1"/>
  <c r="CX6" i="3"/>
  <c r="CY6" i="3"/>
  <c r="CZ6" i="3"/>
  <c r="DB6" i="3" s="1"/>
  <c r="DA6" i="3"/>
  <c r="DC6" i="3"/>
  <c r="A7" i="3"/>
  <c r="Y7" i="3"/>
  <c r="CY7" i="3"/>
  <c r="CZ7" i="3"/>
  <c r="DB7" i="3" s="1"/>
  <c r="DA7" i="3"/>
  <c r="DC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B16" i="3" s="1"/>
  <c r="DA16" i="3"/>
  <c r="DC16" i="3"/>
  <c r="A17" i="3"/>
  <c r="Y17" i="3"/>
  <c r="CU17" i="3"/>
  <c r="CY17" i="3"/>
  <c r="CZ17" i="3"/>
  <c r="DB17" i="3" s="1"/>
  <c r="DA17" i="3"/>
  <c r="DC17" i="3"/>
  <c r="A18" i="3"/>
  <c r="Y18" i="3"/>
  <c r="CW18" i="3" s="1"/>
  <c r="CX18" i="3"/>
  <c r="CY18" i="3"/>
  <c r="CZ18" i="3"/>
  <c r="DB18" i="3" s="1"/>
  <c r="DA18" i="3"/>
  <c r="DC18" i="3"/>
  <c r="DF18" i="3"/>
  <c r="DG18" i="3"/>
  <c r="DJ18" i="3" s="1"/>
  <c r="DH18" i="3"/>
  <c r="DI18" i="3"/>
  <c r="A19" i="3"/>
  <c r="Y19" i="3"/>
  <c r="CX19" i="3"/>
  <c r="DH19" i="3" s="1"/>
  <c r="CY19" i="3"/>
  <c r="CZ19" i="3"/>
  <c r="DA19" i="3"/>
  <c r="DB19" i="3"/>
  <c r="DC19" i="3"/>
  <c r="DF19" i="3"/>
  <c r="DJ19" i="3" s="1"/>
  <c r="DG19" i="3"/>
  <c r="DI19" i="3"/>
  <c r="A20" i="3"/>
  <c r="Y20" i="3"/>
  <c r="CU20" i="3"/>
  <c r="CY20" i="3"/>
  <c r="CZ20" i="3"/>
  <c r="DA20" i="3"/>
  <c r="DB20" i="3"/>
  <c r="DC20" i="3"/>
  <c r="A21" i="3"/>
  <c r="Y21" i="3"/>
  <c r="CW21" i="3"/>
  <c r="CX21" i="3"/>
  <c r="CY21" i="3"/>
  <c r="CZ21" i="3"/>
  <c r="DB21" i="3" s="1"/>
  <c r="DA21" i="3"/>
  <c r="DC21" i="3"/>
  <c r="A22" i="3"/>
  <c r="Y22" i="3"/>
  <c r="CX22" i="3"/>
  <c r="CY22" i="3"/>
  <c r="CZ22" i="3"/>
  <c r="DA22" i="3"/>
  <c r="DB22" i="3"/>
  <c r="DC22" i="3"/>
  <c r="DF22" i="3"/>
  <c r="DJ22" i="3" s="1"/>
  <c r="DG22" i="3"/>
  <c r="A23" i="3"/>
  <c r="Y23" i="3"/>
  <c r="CY23" i="3"/>
  <c r="CZ23" i="3"/>
  <c r="DA23" i="3"/>
  <c r="DB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B88" i="3" s="1"/>
  <c r="DA88" i="3"/>
  <c r="DC88" i="3"/>
  <c r="A89" i="3"/>
  <c r="Y89" i="3"/>
  <c r="CY89" i="3"/>
  <c r="CZ89" i="3"/>
  <c r="DA89" i="3"/>
  <c r="DB89" i="3"/>
  <c r="DC89" i="3"/>
  <c r="A90" i="3"/>
  <c r="Y90" i="3"/>
  <c r="CY90" i="3"/>
  <c r="CZ90" i="3"/>
  <c r="DA90" i="3"/>
  <c r="DB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A93" i="3"/>
  <c r="DB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A96" i="3"/>
  <c r="DB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A98" i="3"/>
  <c r="DB98" i="3"/>
  <c r="DC98" i="3"/>
  <c r="A99" i="3"/>
  <c r="Y99" i="3"/>
  <c r="CY99" i="3"/>
  <c r="CZ99" i="3"/>
  <c r="DA99" i="3"/>
  <c r="DB99" i="3"/>
  <c r="DC99" i="3"/>
  <c r="A100" i="3"/>
  <c r="Y100" i="3"/>
  <c r="CY100" i="3"/>
  <c r="CZ100" i="3"/>
  <c r="DA100" i="3"/>
  <c r="DB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A103" i="3"/>
  <c r="DB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B106" i="3" s="1"/>
  <c r="DA106" i="3"/>
  <c r="DC106" i="3"/>
  <c r="A107" i="3"/>
  <c r="Y107" i="3"/>
  <c r="CY107" i="3"/>
  <c r="CZ107" i="3"/>
  <c r="DA107" i="3"/>
  <c r="DB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A109" i="3"/>
  <c r="DB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A112" i="3"/>
  <c r="DB112" i="3"/>
  <c r="DC112" i="3"/>
  <c r="A113" i="3"/>
  <c r="Y113" i="3"/>
  <c r="CY113" i="3"/>
  <c r="CZ113" i="3"/>
  <c r="DB113" i="3" s="1"/>
  <c r="DA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A115" i="3"/>
  <c r="DB115" i="3"/>
  <c r="DC115" i="3"/>
  <c r="A116" i="3"/>
  <c r="Y116" i="3"/>
  <c r="CY116" i="3"/>
  <c r="CZ116" i="3"/>
  <c r="DA116" i="3"/>
  <c r="DB116" i="3"/>
  <c r="DC116" i="3"/>
  <c r="A117" i="3"/>
  <c r="Y117" i="3"/>
  <c r="CY117" i="3"/>
  <c r="CZ117" i="3"/>
  <c r="DB117" i="3" s="1"/>
  <c r="DA117" i="3"/>
  <c r="DC117" i="3"/>
  <c r="A118" i="3"/>
  <c r="Y118" i="3"/>
  <c r="CY118" i="3"/>
  <c r="CZ118" i="3"/>
  <c r="DA118" i="3"/>
  <c r="DB118" i="3"/>
  <c r="DC118" i="3"/>
  <c r="A119" i="3"/>
  <c r="Y119" i="3"/>
  <c r="CY119" i="3"/>
  <c r="CZ119" i="3"/>
  <c r="DA119" i="3"/>
  <c r="DB119" i="3"/>
  <c r="DC119" i="3"/>
  <c r="A120" i="3"/>
  <c r="Y120" i="3"/>
  <c r="CY120" i="3"/>
  <c r="CZ120" i="3"/>
  <c r="DA120" i="3"/>
  <c r="DB120" i="3"/>
  <c r="DC120" i="3"/>
  <c r="A121" i="3"/>
  <c r="Y121" i="3"/>
  <c r="CY121" i="3"/>
  <c r="CZ121" i="3"/>
  <c r="DA121" i="3"/>
  <c r="DB121" i="3"/>
  <c r="DC121" i="3"/>
  <c r="A122" i="3"/>
  <c r="Y122" i="3"/>
  <c r="CY122" i="3"/>
  <c r="CZ122" i="3"/>
  <c r="DB122" i="3" s="1"/>
  <c r="DA122" i="3"/>
  <c r="DC122" i="3"/>
  <c r="A123" i="3"/>
  <c r="Y123" i="3"/>
  <c r="CY123" i="3"/>
  <c r="CZ123" i="3"/>
  <c r="DA123" i="3"/>
  <c r="DB123" i="3"/>
  <c r="DC123" i="3"/>
  <c r="A124" i="3"/>
  <c r="Y124" i="3"/>
  <c r="CY124" i="3"/>
  <c r="CZ124" i="3"/>
  <c r="DB124" i="3" s="1"/>
  <c r="DA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A126" i="3"/>
  <c r="DB126" i="3"/>
  <c r="DC126" i="3"/>
  <c r="A127" i="3"/>
  <c r="Y127" i="3"/>
  <c r="CY127" i="3"/>
  <c r="CZ127" i="3"/>
  <c r="DA127" i="3"/>
  <c r="DB127" i="3"/>
  <c r="DC127" i="3"/>
  <c r="A128" i="3"/>
  <c r="Y128" i="3"/>
  <c r="CY128" i="3"/>
  <c r="CZ128" i="3"/>
  <c r="DA128" i="3"/>
  <c r="DB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A131" i="3"/>
  <c r="DB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B133" i="3" s="1"/>
  <c r="DA133" i="3"/>
  <c r="DC133" i="3"/>
  <c r="A134" i="3"/>
  <c r="Y134" i="3"/>
  <c r="CY134" i="3"/>
  <c r="CZ134" i="3"/>
  <c r="DB134" i="3" s="1"/>
  <c r="DA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A136" i="3"/>
  <c r="DB136" i="3"/>
  <c r="DC136" i="3"/>
  <c r="A137" i="3"/>
  <c r="Y137" i="3"/>
  <c r="CY137" i="3"/>
  <c r="CZ137" i="3"/>
  <c r="DA137" i="3"/>
  <c r="DB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A139" i="3"/>
  <c r="DB139" i="3"/>
  <c r="DC139" i="3"/>
  <c r="A140" i="3"/>
  <c r="Y140" i="3"/>
  <c r="CY140" i="3"/>
  <c r="CZ140" i="3"/>
  <c r="DA140" i="3"/>
  <c r="DB140" i="3"/>
  <c r="DC140" i="3"/>
  <c r="A141" i="3"/>
  <c r="Y141" i="3"/>
  <c r="CY141" i="3"/>
  <c r="CZ141" i="3"/>
  <c r="DA141" i="3"/>
  <c r="DB141" i="3"/>
  <c r="DC141" i="3"/>
  <c r="A142" i="3"/>
  <c r="Y142" i="3"/>
  <c r="CY142" i="3"/>
  <c r="CZ142" i="3"/>
  <c r="DA142" i="3"/>
  <c r="DB142" i="3"/>
  <c r="DC142" i="3"/>
  <c r="A143" i="3"/>
  <c r="Y143" i="3"/>
  <c r="CY143" i="3"/>
  <c r="CZ143" i="3"/>
  <c r="DB143" i="3" s="1"/>
  <c r="DA143" i="3"/>
  <c r="DC143" i="3"/>
  <c r="A144" i="3"/>
  <c r="Y144" i="3"/>
  <c r="CY144" i="3"/>
  <c r="CZ144" i="3"/>
  <c r="DB144" i="3" s="1"/>
  <c r="DA144" i="3"/>
  <c r="DC144" i="3"/>
  <c r="A145" i="3"/>
  <c r="Y145" i="3"/>
  <c r="CY145" i="3"/>
  <c r="CZ145" i="3"/>
  <c r="DA145" i="3"/>
  <c r="DB145" i="3"/>
  <c r="DC145" i="3"/>
  <c r="A146" i="3"/>
  <c r="Y146" i="3"/>
  <c r="CY146" i="3"/>
  <c r="CZ146" i="3"/>
  <c r="DA146" i="3"/>
  <c r="DB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A149" i="3"/>
  <c r="DB149" i="3"/>
  <c r="DC149" i="3"/>
  <c r="A150" i="3"/>
  <c r="Y150" i="3"/>
  <c r="CY150" i="3"/>
  <c r="CZ150" i="3"/>
  <c r="DA150" i="3"/>
  <c r="DB150" i="3"/>
  <c r="DC150" i="3"/>
  <c r="A151" i="3"/>
  <c r="Y151" i="3"/>
  <c r="CY151" i="3"/>
  <c r="CZ151" i="3"/>
  <c r="DA151" i="3"/>
  <c r="DB151" i="3"/>
  <c r="DC151" i="3"/>
  <c r="A152" i="3"/>
  <c r="Y152" i="3"/>
  <c r="CY152" i="3"/>
  <c r="CZ152" i="3"/>
  <c r="DA152" i="3"/>
  <c r="DB152" i="3"/>
  <c r="DC152" i="3"/>
  <c r="A153" i="3"/>
  <c r="Y153" i="3"/>
  <c r="CY153" i="3"/>
  <c r="CZ153" i="3"/>
  <c r="DB153" i="3" s="1"/>
  <c r="DA153" i="3"/>
  <c r="DC153" i="3"/>
  <c r="A154" i="3"/>
  <c r="Y154" i="3"/>
  <c r="CY154" i="3"/>
  <c r="CZ154" i="3"/>
  <c r="DA154" i="3"/>
  <c r="DB154" i="3"/>
  <c r="DC154" i="3"/>
  <c r="A155" i="3"/>
  <c r="Y155" i="3"/>
  <c r="CY155" i="3"/>
  <c r="CZ155" i="3"/>
  <c r="DA155" i="3"/>
  <c r="DB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A157" i="3"/>
  <c r="DB157" i="3"/>
  <c r="DC157" i="3"/>
  <c r="A158" i="3"/>
  <c r="Y158" i="3"/>
  <c r="CY158" i="3"/>
  <c r="CZ158" i="3"/>
  <c r="DA158" i="3"/>
  <c r="DB158" i="3"/>
  <c r="DC158" i="3"/>
  <c r="A159" i="3"/>
  <c r="Y159" i="3"/>
  <c r="CY159" i="3"/>
  <c r="CZ159" i="3"/>
  <c r="DA159" i="3"/>
  <c r="DB159" i="3"/>
  <c r="DC159" i="3"/>
  <c r="A160" i="3"/>
  <c r="Y160" i="3"/>
  <c r="CY160" i="3"/>
  <c r="CZ160" i="3"/>
  <c r="DB160" i="3" s="1"/>
  <c r="DA160" i="3"/>
  <c r="DC160" i="3"/>
  <c r="A161" i="3"/>
  <c r="Y161" i="3"/>
  <c r="CY161" i="3"/>
  <c r="CZ161" i="3"/>
  <c r="DA161" i="3"/>
  <c r="DB161" i="3"/>
  <c r="DC161" i="3"/>
  <c r="A162" i="3"/>
  <c r="Y162" i="3"/>
  <c r="CY162" i="3"/>
  <c r="CZ162" i="3"/>
  <c r="DA162" i="3"/>
  <c r="DB162" i="3"/>
  <c r="DC162" i="3"/>
  <c r="A163" i="3"/>
  <c r="Y163" i="3"/>
  <c r="CY163" i="3"/>
  <c r="CZ163" i="3"/>
  <c r="DB163" i="3" s="1"/>
  <c r="DA163" i="3"/>
  <c r="DC163" i="3"/>
  <c r="A164" i="3"/>
  <c r="Y164" i="3"/>
  <c r="CY164" i="3"/>
  <c r="CZ164" i="3"/>
  <c r="DB164" i="3" s="1"/>
  <c r="DA164" i="3"/>
  <c r="DC164" i="3"/>
  <c r="A165" i="3"/>
  <c r="Y165" i="3"/>
  <c r="CY165" i="3"/>
  <c r="CZ165" i="3"/>
  <c r="DA165" i="3"/>
  <c r="DB165" i="3"/>
  <c r="DC165" i="3"/>
  <c r="A166" i="3"/>
  <c r="Y166" i="3"/>
  <c r="CY166" i="3"/>
  <c r="CZ166" i="3"/>
  <c r="DA166" i="3"/>
  <c r="DB166" i="3"/>
  <c r="DC166" i="3"/>
  <c r="A167" i="3"/>
  <c r="Y167" i="3"/>
  <c r="CY167" i="3"/>
  <c r="CZ167" i="3"/>
  <c r="DB167" i="3" s="1"/>
  <c r="DA167" i="3"/>
  <c r="DC167" i="3"/>
  <c r="A168" i="3"/>
  <c r="Y168" i="3"/>
  <c r="CY168" i="3"/>
  <c r="CZ168" i="3"/>
  <c r="DB168" i="3" s="1"/>
  <c r="DA168" i="3"/>
  <c r="DC168" i="3"/>
  <c r="A169" i="3"/>
  <c r="Y169" i="3"/>
  <c r="CY169" i="3"/>
  <c r="CZ169" i="3"/>
  <c r="DB169" i="3" s="1"/>
  <c r="DA169" i="3"/>
  <c r="DC169" i="3"/>
  <c r="A170" i="3"/>
  <c r="Y170" i="3"/>
  <c r="CY170" i="3"/>
  <c r="CZ170" i="3"/>
  <c r="DA170" i="3"/>
  <c r="DB170" i="3"/>
  <c r="DC170" i="3"/>
  <c r="A171" i="3"/>
  <c r="Y171" i="3"/>
  <c r="CY171" i="3"/>
  <c r="CZ171" i="3"/>
  <c r="DB171" i="3" s="1"/>
  <c r="DA171" i="3"/>
  <c r="DC171" i="3"/>
  <c r="A172" i="3"/>
  <c r="Y172" i="3"/>
  <c r="CY172" i="3"/>
  <c r="CZ172" i="3"/>
  <c r="DB172" i="3" s="1"/>
  <c r="DA172" i="3"/>
  <c r="DC172" i="3"/>
  <c r="A173" i="3"/>
  <c r="Y173" i="3"/>
  <c r="CY173" i="3"/>
  <c r="CZ173" i="3"/>
  <c r="DB173" i="3" s="1"/>
  <c r="DA173" i="3"/>
  <c r="DC173" i="3"/>
  <c r="A174" i="3"/>
  <c r="Y174" i="3"/>
  <c r="CY174" i="3"/>
  <c r="CZ174" i="3"/>
  <c r="DA174" i="3"/>
  <c r="DB174" i="3"/>
  <c r="DC174" i="3"/>
  <c r="A175" i="3"/>
  <c r="Y175" i="3"/>
  <c r="CY175" i="3"/>
  <c r="CZ175" i="3"/>
  <c r="DA175" i="3"/>
  <c r="DB175" i="3"/>
  <c r="DC175" i="3"/>
  <c r="A176" i="3"/>
  <c r="Y176" i="3"/>
  <c r="CY176" i="3"/>
  <c r="CZ176" i="3"/>
  <c r="DA176" i="3"/>
  <c r="DB176" i="3"/>
  <c r="DC176" i="3"/>
  <c r="A177" i="3"/>
  <c r="Y177" i="3"/>
  <c r="CY177" i="3"/>
  <c r="CZ177" i="3"/>
  <c r="DB177" i="3" s="1"/>
  <c r="DA177" i="3"/>
  <c r="DC177" i="3"/>
  <c r="A178" i="3"/>
  <c r="Y178" i="3"/>
  <c r="CY178" i="3"/>
  <c r="CZ178" i="3"/>
  <c r="DA178" i="3"/>
  <c r="DB178" i="3"/>
  <c r="DC178" i="3"/>
  <c r="A179" i="3"/>
  <c r="Y179" i="3"/>
  <c r="CY179" i="3"/>
  <c r="CZ179" i="3"/>
  <c r="DA179" i="3"/>
  <c r="DB179" i="3"/>
  <c r="DC179" i="3"/>
  <c r="A180" i="3"/>
  <c r="Y180" i="3"/>
  <c r="CY180" i="3"/>
  <c r="CZ180" i="3"/>
  <c r="DB180" i="3" s="1"/>
  <c r="DA180" i="3"/>
  <c r="DC180" i="3"/>
  <c r="A181" i="3"/>
  <c r="Y181" i="3"/>
  <c r="CY181" i="3"/>
  <c r="CZ181" i="3"/>
  <c r="DA181" i="3"/>
  <c r="DB181" i="3"/>
  <c r="DC181" i="3"/>
  <c r="A182" i="3"/>
  <c r="Y182" i="3"/>
  <c r="CY182" i="3"/>
  <c r="CZ182" i="3"/>
  <c r="DA182" i="3"/>
  <c r="DB182" i="3"/>
  <c r="DC182" i="3"/>
  <c r="A183" i="3"/>
  <c r="Y183" i="3"/>
  <c r="CY183" i="3"/>
  <c r="CZ183" i="3"/>
  <c r="DA183" i="3"/>
  <c r="DB183" i="3"/>
  <c r="DC183" i="3"/>
  <c r="A184" i="3"/>
  <c r="Y184" i="3"/>
  <c r="CY184" i="3"/>
  <c r="CZ184" i="3"/>
  <c r="DB184" i="3" s="1"/>
  <c r="DA184" i="3"/>
  <c r="DC184" i="3"/>
  <c r="A185" i="3"/>
  <c r="Y185" i="3"/>
  <c r="CY185" i="3"/>
  <c r="CZ185" i="3"/>
  <c r="DA185" i="3"/>
  <c r="DB185" i="3"/>
  <c r="DC185" i="3"/>
  <c r="A186" i="3"/>
  <c r="Y186" i="3"/>
  <c r="CY186" i="3"/>
  <c r="CZ186" i="3"/>
  <c r="DA186" i="3"/>
  <c r="DB186" i="3"/>
  <c r="DC186" i="3"/>
  <c r="A187" i="3"/>
  <c r="Y187" i="3"/>
  <c r="CY187" i="3"/>
  <c r="CZ187" i="3"/>
  <c r="DA187" i="3"/>
  <c r="DB187" i="3"/>
  <c r="DC187" i="3"/>
  <c r="A188" i="3"/>
  <c r="Y188" i="3"/>
  <c r="CY188" i="3"/>
  <c r="CZ188" i="3"/>
  <c r="DB188" i="3" s="1"/>
  <c r="DA188" i="3"/>
  <c r="DC188" i="3"/>
  <c r="A189" i="3"/>
  <c r="Y189" i="3"/>
  <c r="CY189" i="3"/>
  <c r="CZ189" i="3"/>
  <c r="DA189" i="3"/>
  <c r="DB189" i="3"/>
  <c r="DC189" i="3"/>
  <c r="A190" i="3"/>
  <c r="Y190" i="3"/>
  <c r="CY190" i="3"/>
  <c r="CZ190" i="3"/>
  <c r="DB190" i="3" s="1"/>
  <c r="DA190" i="3"/>
  <c r="DC190" i="3"/>
  <c r="A191" i="3"/>
  <c r="Y191" i="3"/>
  <c r="CY191" i="3"/>
  <c r="CZ191" i="3"/>
  <c r="DB191" i="3" s="1"/>
  <c r="DA191" i="3"/>
  <c r="DC191" i="3"/>
  <c r="A192" i="3"/>
  <c r="Y192" i="3"/>
  <c r="CY192" i="3"/>
  <c r="CZ192" i="3"/>
  <c r="DA192" i="3"/>
  <c r="DB192" i="3"/>
  <c r="DC192" i="3"/>
  <c r="A193" i="3"/>
  <c r="Y193" i="3"/>
  <c r="CY193" i="3"/>
  <c r="CZ193" i="3"/>
  <c r="DA193" i="3"/>
  <c r="DB193" i="3"/>
  <c r="DC193" i="3"/>
  <c r="A194" i="3"/>
  <c r="Y194" i="3"/>
  <c r="CY194" i="3"/>
  <c r="CZ194" i="3"/>
  <c r="DA194" i="3"/>
  <c r="DB194" i="3"/>
  <c r="DC194" i="3"/>
  <c r="A195" i="3"/>
  <c r="Y195" i="3"/>
  <c r="CY195" i="3"/>
  <c r="CZ195" i="3"/>
  <c r="DB195" i="3" s="1"/>
  <c r="DA195" i="3"/>
  <c r="DC195" i="3"/>
  <c r="A196" i="3"/>
  <c r="Y196" i="3"/>
  <c r="CY196" i="3"/>
  <c r="CZ196" i="3"/>
  <c r="DB196" i="3" s="1"/>
  <c r="DA196" i="3"/>
  <c r="DC196" i="3"/>
  <c r="A197" i="3"/>
  <c r="Y197" i="3"/>
  <c r="CY197" i="3"/>
  <c r="CZ197" i="3"/>
  <c r="DA197" i="3"/>
  <c r="DB197" i="3"/>
  <c r="DC197" i="3"/>
  <c r="A198" i="3"/>
  <c r="Y198" i="3"/>
  <c r="CY198" i="3"/>
  <c r="CZ198" i="3"/>
  <c r="DB198" i="3" s="1"/>
  <c r="DA198" i="3"/>
  <c r="DC198" i="3"/>
  <c r="A199" i="3"/>
  <c r="Y199" i="3"/>
  <c r="CY199" i="3"/>
  <c r="CZ199" i="3"/>
  <c r="DA199" i="3"/>
  <c r="DB199" i="3"/>
  <c r="DC199" i="3"/>
  <c r="A200" i="3"/>
  <c r="Y200" i="3"/>
  <c r="CY200" i="3"/>
  <c r="CZ200" i="3"/>
  <c r="DA200" i="3"/>
  <c r="DB200" i="3"/>
  <c r="DC200" i="3"/>
  <c r="A201" i="3"/>
  <c r="Y201" i="3"/>
  <c r="CY201" i="3"/>
  <c r="CZ201" i="3"/>
  <c r="DB201" i="3" s="1"/>
  <c r="DA201" i="3"/>
  <c r="DC201" i="3"/>
  <c r="A202" i="3"/>
  <c r="Y202" i="3"/>
  <c r="CY202" i="3"/>
  <c r="CZ202" i="3"/>
  <c r="DA202" i="3"/>
  <c r="DB202" i="3"/>
  <c r="DC202" i="3"/>
  <c r="A203" i="3"/>
  <c r="Y203" i="3"/>
  <c r="CY203" i="3"/>
  <c r="CZ203" i="3"/>
  <c r="DB203" i="3" s="1"/>
  <c r="DA203" i="3"/>
  <c r="DC203" i="3"/>
  <c r="A204" i="3"/>
  <c r="Y204" i="3"/>
  <c r="CY204" i="3"/>
  <c r="CZ204" i="3"/>
  <c r="DA204" i="3"/>
  <c r="DB204" i="3"/>
  <c r="DC204" i="3"/>
  <c r="A205" i="3"/>
  <c r="Y205" i="3"/>
  <c r="CY205" i="3"/>
  <c r="CZ205" i="3"/>
  <c r="DA205" i="3"/>
  <c r="DB205" i="3"/>
  <c r="DC205" i="3"/>
  <c r="A206" i="3"/>
  <c r="Y206" i="3"/>
  <c r="CY206" i="3"/>
  <c r="CZ206" i="3"/>
  <c r="DA206" i="3"/>
  <c r="DB206" i="3"/>
  <c r="DC206" i="3"/>
  <c r="A207" i="3"/>
  <c r="Y207" i="3"/>
  <c r="CY207" i="3"/>
  <c r="CZ207" i="3"/>
  <c r="DB207" i="3" s="1"/>
  <c r="DA207" i="3"/>
  <c r="DC207" i="3"/>
  <c r="A208" i="3"/>
  <c r="Y208" i="3"/>
  <c r="CY208" i="3"/>
  <c r="CZ208" i="3"/>
  <c r="DB208" i="3" s="1"/>
  <c r="DA208" i="3"/>
  <c r="DC208" i="3"/>
  <c r="A209" i="3"/>
  <c r="Y209" i="3"/>
  <c r="CY209" i="3"/>
  <c r="CZ209" i="3"/>
  <c r="DA209" i="3"/>
  <c r="DB209" i="3"/>
  <c r="DC209" i="3"/>
  <c r="A210" i="3"/>
  <c r="Y210" i="3"/>
  <c r="CY210" i="3"/>
  <c r="CZ210" i="3"/>
  <c r="DB210" i="3" s="1"/>
  <c r="DA210" i="3"/>
  <c r="DC210" i="3"/>
  <c r="A211" i="3"/>
  <c r="Y211" i="3"/>
  <c r="CY211" i="3"/>
  <c r="CZ211" i="3"/>
  <c r="DA211" i="3"/>
  <c r="DB211" i="3"/>
  <c r="DC211" i="3"/>
  <c r="A212" i="3"/>
  <c r="Y212" i="3"/>
  <c r="CY212" i="3"/>
  <c r="CZ212" i="3"/>
  <c r="DA212" i="3"/>
  <c r="DB212" i="3"/>
  <c r="DC212" i="3"/>
  <c r="A213" i="3"/>
  <c r="Y213" i="3"/>
  <c r="CY213" i="3"/>
  <c r="CZ213" i="3"/>
  <c r="DA213" i="3"/>
  <c r="DB213" i="3"/>
  <c r="DC213" i="3"/>
  <c r="A214" i="3"/>
  <c r="Y214" i="3"/>
  <c r="CY214" i="3"/>
  <c r="CZ214" i="3"/>
  <c r="DB214" i="3" s="1"/>
  <c r="DA214" i="3"/>
  <c r="DC214" i="3"/>
  <c r="A215" i="3"/>
  <c r="Y215" i="3"/>
  <c r="CY215" i="3"/>
  <c r="CZ215" i="3"/>
  <c r="DB215" i="3" s="1"/>
  <c r="DA215" i="3"/>
  <c r="DC215" i="3"/>
  <c r="A216" i="3"/>
  <c r="Y216" i="3"/>
  <c r="CY216" i="3"/>
  <c r="CZ216" i="3"/>
  <c r="DA216" i="3"/>
  <c r="DB216" i="3"/>
  <c r="DC216" i="3"/>
  <c r="A217" i="3"/>
  <c r="Y217" i="3"/>
  <c r="CY217" i="3"/>
  <c r="CZ217" i="3"/>
  <c r="DA217" i="3"/>
  <c r="DB217" i="3"/>
  <c r="DC217" i="3"/>
  <c r="A218" i="3"/>
  <c r="Y218" i="3"/>
  <c r="CY218" i="3"/>
  <c r="CZ218" i="3"/>
  <c r="DA218" i="3"/>
  <c r="DB218" i="3"/>
  <c r="DC218" i="3"/>
  <c r="A219" i="3"/>
  <c r="Y219" i="3"/>
  <c r="CY219" i="3"/>
  <c r="CZ219" i="3"/>
  <c r="DA219" i="3"/>
  <c r="DB219" i="3"/>
  <c r="DC219" i="3"/>
  <c r="A220" i="3"/>
  <c r="Y220" i="3"/>
  <c r="CY220" i="3"/>
  <c r="CZ220" i="3"/>
  <c r="DA220" i="3"/>
  <c r="DB220" i="3"/>
  <c r="DC220" i="3"/>
  <c r="A221" i="3"/>
  <c r="Y221" i="3"/>
  <c r="CY221" i="3"/>
  <c r="CZ221" i="3"/>
  <c r="DA221" i="3"/>
  <c r="DB221" i="3"/>
  <c r="DC221" i="3"/>
  <c r="A222" i="3"/>
  <c r="Y222" i="3"/>
  <c r="CY222" i="3"/>
  <c r="CZ222" i="3"/>
  <c r="DB222" i="3" s="1"/>
  <c r="DA222" i="3"/>
  <c r="DC222" i="3"/>
  <c r="A223" i="3"/>
  <c r="Y223" i="3"/>
  <c r="CY223" i="3"/>
  <c r="CZ223" i="3"/>
  <c r="DB223" i="3" s="1"/>
  <c r="DA223" i="3"/>
  <c r="DC223" i="3"/>
  <c r="A224" i="3"/>
  <c r="Y224" i="3"/>
  <c r="CY224" i="3"/>
  <c r="CZ224" i="3"/>
  <c r="DB224" i="3" s="1"/>
  <c r="DA224" i="3"/>
  <c r="DC224" i="3"/>
  <c r="A225" i="3"/>
  <c r="Y225" i="3"/>
  <c r="CY225" i="3"/>
  <c r="CZ225" i="3"/>
  <c r="DA225" i="3"/>
  <c r="DB225" i="3"/>
  <c r="DC225" i="3"/>
  <c r="A226" i="3"/>
  <c r="Y226" i="3"/>
  <c r="CY226" i="3"/>
  <c r="CZ226" i="3"/>
  <c r="DA226" i="3"/>
  <c r="DB226" i="3"/>
  <c r="DC226" i="3"/>
  <c r="A227" i="3"/>
  <c r="Y227" i="3"/>
  <c r="CY227" i="3"/>
  <c r="CZ227" i="3"/>
  <c r="DA227" i="3"/>
  <c r="DB227" i="3"/>
  <c r="DC227" i="3"/>
  <c r="A228" i="3"/>
  <c r="Y228" i="3"/>
  <c r="CY228" i="3"/>
  <c r="CZ228" i="3"/>
  <c r="DA228" i="3"/>
  <c r="DB228" i="3"/>
  <c r="DC228" i="3"/>
  <c r="A229" i="3"/>
  <c r="Y229" i="3"/>
  <c r="CY229" i="3"/>
  <c r="CZ229" i="3"/>
  <c r="DA229" i="3"/>
  <c r="DB229" i="3"/>
  <c r="DC229" i="3"/>
  <c r="A230" i="3"/>
  <c r="Y230" i="3"/>
  <c r="CY230" i="3"/>
  <c r="CZ230" i="3"/>
  <c r="DB230" i="3" s="1"/>
  <c r="DA230" i="3"/>
  <c r="DC230" i="3"/>
  <c r="A231" i="3"/>
  <c r="Y231" i="3"/>
  <c r="CY231" i="3"/>
  <c r="CZ231" i="3"/>
  <c r="DA231" i="3"/>
  <c r="DB231" i="3"/>
  <c r="DC231" i="3"/>
  <c r="A232" i="3"/>
  <c r="Y232" i="3"/>
  <c r="CY232" i="3"/>
  <c r="CZ232" i="3"/>
  <c r="DB232" i="3" s="1"/>
  <c r="DA232" i="3"/>
  <c r="DC232" i="3"/>
  <c r="A233" i="3"/>
  <c r="Y233" i="3"/>
  <c r="CY233" i="3"/>
  <c r="CZ233" i="3"/>
  <c r="DA233" i="3"/>
  <c r="DB233" i="3"/>
  <c r="DC233" i="3"/>
  <c r="A234" i="3"/>
  <c r="Y234" i="3"/>
  <c r="CY234" i="3"/>
  <c r="CZ234" i="3"/>
  <c r="DA234" i="3"/>
  <c r="DB234" i="3"/>
  <c r="DC234" i="3"/>
  <c r="A235" i="3"/>
  <c r="Y235" i="3"/>
  <c r="CY235" i="3"/>
  <c r="CZ235" i="3"/>
  <c r="DB235" i="3" s="1"/>
  <c r="DA235" i="3"/>
  <c r="DC235" i="3"/>
  <c r="A236" i="3"/>
  <c r="Y236" i="3"/>
  <c r="CY236" i="3"/>
  <c r="CZ236" i="3"/>
  <c r="DA236" i="3"/>
  <c r="DB236" i="3"/>
  <c r="DC236" i="3"/>
  <c r="A237" i="3"/>
  <c r="Y237" i="3"/>
  <c r="CY237" i="3"/>
  <c r="CZ237" i="3"/>
  <c r="DA237" i="3"/>
  <c r="DB237" i="3"/>
  <c r="DC237" i="3"/>
  <c r="A238" i="3"/>
  <c r="Y238" i="3"/>
  <c r="CY238" i="3"/>
  <c r="CZ238" i="3"/>
  <c r="DA238" i="3"/>
  <c r="DB238" i="3"/>
  <c r="DC238" i="3"/>
  <c r="A239" i="3"/>
  <c r="Y239" i="3"/>
  <c r="CY239" i="3"/>
  <c r="CZ239" i="3"/>
  <c r="DA239" i="3"/>
  <c r="DB239" i="3"/>
  <c r="DC239" i="3"/>
  <c r="A240" i="3"/>
  <c r="Y240" i="3"/>
  <c r="CY240" i="3"/>
  <c r="CZ240" i="3"/>
  <c r="DA240" i="3"/>
  <c r="DB240" i="3"/>
  <c r="DC240" i="3"/>
  <c r="A241" i="3"/>
  <c r="Y241" i="3"/>
  <c r="CY241" i="3"/>
  <c r="CZ241" i="3"/>
  <c r="DB241" i="3" s="1"/>
  <c r="DA241" i="3"/>
  <c r="DC241" i="3"/>
  <c r="A242" i="3"/>
  <c r="Y242" i="3"/>
  <c r="CY242" i="3"/>
  <c r="CZ242" i="3"/>
  <c r="DB242" i="3" s="1"/>
  <c r="DA242" i="3"/>
  <c r="DC242" i="3"/>
  <c r="A243" i="3"/>
  <c r="Y243" i="3"/>
  <c r="CY243" i="3"/>
  <c r="CZ243" i="3"/>
  <c r="DA243" i="3"/>
  <c r="DB243" i="3"/>
  <c r="DC243" i="3"/>
  <c r="A244" i="3"/>
  <c r="Y244" i="3"/>
  <c r="CY244" i="3"/>
  <c r="CZ244" i="3"/>
  <c r="DA244" i="3"/>
  <c r="DB244" i="3"/>
  <c r="DC244" i="3"/>
  <c r="A245" i="3"/>
  <c r="Y245" i="3"/>
  <c r="CY245" i="3"/>
  <c r="CZ245" i="3"/>
  <c r="DB245" i="3" s="1"/>
  <c r="DA245" i="3"/>
  <c r="DC245" i="3"/>
  <c r="A246" i="3"/>
  <c r="Y246" i="3"/>
  <c r="CY246" i="3"/>
  <c r="CZ246" i="3"/>
  <c r="DA246" i="3"/>
  <c r="DB246" i="3"/>
  <c r="DC246" i="3"/>
  <c r="A247" i="3"/>
  <c r="Y247" i="3"/>
  <c r="CY247" i="3"/>
  <c r="CZ247" i="3"/>
  <c r="DB247" i="3" s="1"/>
  <c r="DA247" i="3"/>
  <c r="DC247" i="3"/>
  <c r="A248" i="3"/>
  <c r="Y248" i="3"/>
  <c r="CY248" i="3"/>
  <c r="CZ248" i="3"/>
  <c r="DA248" i="3"/>
  <c r="DB248" i="3"/>
  <c r="DC248" i="3"/>
  <c r="A249" i="3"/>
  <c r="Y249" i="3"/>
  <c r="CY249" i="3"/>
  <c r="CZ249" i="3"/>
  <c r="DA249" i="3"/>
  <c r="DB249" i="3"/>
  <c r="DC249" i="3"/>
  <c r="A250" i="3"/>
  <c r="Y250" i="3"/>
  <c r="CY250" i="3"/>
  <c r="CZ250" i="3"/>
  <c r="DB250" i="3" s="1"/>
  <c r="DA250" i="3"/>
  <c r="DC250" i="3"/>
  <c r="A251" i="3"/>
  <c r="Y251" i="3"/>
  <c r="CY251" i="3"/>
  <c r="CZ251" i="3"/>
  <c r="DA251" i="3"/>
  <c r="DB251" i="3"/>
  <c r="DC251" i="3"/>
  <c r="A252" i="3"/>
  <c r="Y252" i="3"/>
  <c r="CY252" i="3"/>
  <c r="CZ252" i="3"/>
  <c r="DB252" i="3" s="1"/>
  <c r="DA252" i="3"/>
  <c r="DC252" i="3"/>
  <c r="A253" i="3"/>
  <c r="Y253" i="3"/>
  <c r="CY253" i="3"/>
  <c r="CZ253" i="3"/>
  <c r="DA253" i="3"/>
  <c r="DB253" i="3"/>
  <c r="DC253" i="3"/>
  <c r="A254" i="3"/>
  <c r="Y254" i="3"/>
  <c r="CY254" i="3"/>
  <c r="CZ254" i="3"/>
  <c r="DB254" i="3" s="1"/>
  <c r="DA254" i="3"/>
  <c r="DC254" i="3"/>
  <c r="A255" i="3"/>
  <c r="Y255" i="3"/>
  <c r="CY255" i="3"/>
  <c r="CZ255" i="3"/>
  <c r="DA255" i="3"/>
  <c r="DB255" i="3"/>
  <c r="DC255" i="3"/>
  <c r="A256" i="3"/>
  <c r="Y256" i="3"/>
  <c r="CY256" i="3"/>
  <c r="CZ256" i="3"/>
  <c r="DA256" i="3"/>
  <c r="DB256" i="3"/>
  <c r="DC256" i="3"/>
  <c r="A257" i="3"/>
  <c r="Y257" i="3"/>
  <c r="CY257" i="3"/>
  <c r="CZ257" i="3"/>
  <c r="DA257" i="3"/>
  <c r="DB257" i="3"/>
  <c r="DC257" i="3"/>
  <c r="A258" i="3"/>
  <c r="Y258" i="3"/>
  <c r="CY258" i="3"/>
  <c r="CZ258" i="3"/>
  <c r="DA258" i="3"/>
  <c r="DB258" i="3"/>
  <c r="DC258" i="3"/>
  <c r="A259" i="3"/>
  <c r="Y259" i="3"/>
  <c r="CY259" i="3"/>
  <c r="CZ259" i="3"/>
  <c r="DB259" i="3" s="1"/>
  <c r="DA259" i="3"/>
  <c r="DC259" i="3"/>
  <c r="A260" i="3"/>
  <c r="Y260" i="3"/>
  <c r="CY260" i="3"/>
  <c r="CZ260" i="3"/>
  <c r="DB260" i="3" s="1"/>
  <c r="DA260" i="3"/>
  <c r="DC260" i="3"/>
  <c r="A261" i="3"/>
  <c r="Y261" i="3"/>
  <c r="CY261" i="3"/>
  <c r="CZ261" i="3"/>
  <c r="DA261" i="3"/>
  <c r="DB261" i="3"/>
  <c r="DC261" i="3"/>
  <c r="A262" i="3"/>
  <c r="Y262" i="3"/>
  <c r="CY262" i="3"/>
  <c r="CZ262" i="3"/>
  <c r="DB262" i="3" s="1"/>
  <c r="DA262" i="3"/>
  <c r="DC262" i="3"/>
  <c r="A263" i="3"/>
  <c r="Y263" i="3"/>
  <c r="CY263" i="3"/>
  <c r="CZ263" i="3"/>
  <c r="DA263" i="3"/>
  <c r="DB263" i="3"/>
  <c r="DC263" i="3"/>
  <c r="A264" i="3"/>
  <c r="Y264" i="3"/>
  <c r="CY264" i="3"/>
  <c r="CZ264" i="3"/>
  <c r="DA264" i="3"/>
  <c r="DB264" i="3"/>
  <c r="DC264" i="3"/>
  <c r="A265" i="3"/>
  <c r="Y265" i="3"/>
  <c r="CY265" i="3"/>
  <c r="CZ265" i="3"/>
  <c r="DA265" i="3"/>
  <c r="DB265" i="3"/>
  <c r="DC265" i="3"/>
  <c r="A266" i="3"/>
  <c r="Y266" i="3"/>
  <c r="CY266" i="3"/>
  <c r="CZ266" i="3"/>
  <c r="DA266" i="3"/>
  <c r="DB266" i="3"/>
  <c r="DC266" i="3"/>
  <c r="A267" i="3"/>
  <c r="Y267" i="3"/>
  <c r="CY267" i="3"/>
  <c r="CZ267" i="3"/>
  <c r="DB267" i="3" s="1"/>
  <c r="DA267" i="3"/>
  <c r="DC267" i="3"/>
  <c r="A268" i="3"/>
  <c r="Y268" i="3"/>
  <c r="CY268" i="3"/>
  <c r="CZ268" i="3"/>
  <c r="DB268" i="3" s="1"/>
  <c r="DA268" i="3"/>
  <c r="DC268" i="3"/>
  <c r="A269" i="3"/>
  <c r="Y269" i="3"/>
  <c r="CY269" i="3"/>
  <c r="CZ269" i="3"/>
  <c r="DA269" i="3"/>
  <c r="DB269" i="3"/>
  <c r="DC269" i="3"/>
  <c r="A270" i="3"/>
  <c r="Y270" i="3"/>
  <c r="CY270" i="3"/>
  <c r="CZ270" i="3"/>
  <c r="DA270" i="3"/>
  <c r="DB270" i="3"/>
  <c r="DC270" i="3"/>
  <c r="A271" i="3"/>
  <c r="Y271" i="3"/>
  <c r="CY271" i="3"/>
  <c r="CZ271" i="3"/>
  <c r="DB271" i="3" s="1"/>
  <c r="DA271" i="3"/>
  <c r="DC271" i="3"/>
  <c r="A272" i="3"/>
  <c r="Y272" i="3"/>
  <c r="CY272" i="3"/>
  <c r="CZ272" i="3"/>
  <c r="DB272" i="3" s="1"/>
  <c r="DA272" i="3"/>
  <c r="DC272" i="3"/>
  <c r="A273" i="3"/>
  <c r="Y273" i="3"/>
  <c r="CY273" i="3"/>
  <c r="CZ273" i="3"/>
  <c r="DA273" i="3"/>
  <c r="DB273" i="3"/>
  <c r="DC273" i="3"/>
  <c r="A274" i="3"/>
  <c r="Y274" i="3"/>
  <c r="CY274" i="3"/>
  <c r="CZ274" i="3"/>
  <c r="DB274" i="3" s="1"/>
  <c r="DA274" i="3"/>
  <c r="DC274" i="3"/>
  <c r="A275" i="3"/>
  <c r="Y275" i="3"/>
  <c r="CY275" i="3"/>
  <c r="CZ275" i="3"/>
  <c r="DB275" i="3" s="1"/>
  <c r="DA275" i="3"/>
  <c r="DC275" i="3"/>
  <c r="A276" i="3"/>
  <c r="Y276" i="3"/>
  <c r="CY276" i="3"/>
  <c r="CZ276" i="3"/>
  <c r="DA276" i="3"/>
  <c r="DB276" i="3"/>
  <c r="DC276" i="3"/>
  <c r="A277" i="3"/>
  <c r="Y277" i="3"/>
  <c r="CY277" i="3"/>
  <c r="CZ277" i="3"/>
  <c r="DA277" i="3"/>
  <c r="DB277" i="3"/>
  <c r="DC277" i="3"/>
  <c r="A278" i="3"/>
  <c r="Y278" i="3"/>
  <c r="CY278" i="3"/>
  <c r="CZ278" i="3"/>
  <c r="DA278" i="3"/>
  <c r="DB278" i="3"/>
  <c r="DC278" i="3"/>
  <c r="A279" i="3"/>
  <c r="Y279" i="3"/>
  <c r="CY279" i="3"/>
  <c r="CZ279" i="3"/>
  <c r="DA279" i="3"/>
  <c r="DB279" i="3"/>
  <c r="DC279" i="3"/>
  <c r="A280" i="3"/>
  <c r="Y280" i="3"/>
  <c r="CY280" i="3"/>
  <c r="CZ280" i="3"/>
  <c r="DA280" i="3"/>
  <c r="DB280" i="3"/>
  <c r="DC280" i="3"/>
  <c r="A281" i="3"/>
  <c r="Y281" i="3"/>
  <c r="CY281" i="3"/>
  <c r="CZ281" i="3"/>
  <c r="DA281" i="3"/>
  <c r="DB281" i="3"/>
  <c r="DC281" i="3"/>
  <c r="A282" i="3"/>
  <c r="Y282" i="3"/>
  <c r="CY282" i="3"/>
  <c r="CZ282" i="3"/>
  <c r="DA282" i="3"/>
  <c r="DB282" i="3"/>
  <c r="DC282" i="3"/>
  <c r="A283" i="3"/>
  <c r="Y283" i="3"/>
  <c r="CY283" i="3"/>
  <c r="CZ283" i="3"/>
  <c r="DA283" i="3"/>
  <c r="DB283" i="3"/>
  <c r="DC283" i="3"/>
  <c r="A284" i="3"/>
  <c r="Y284" i="3"/>
  <c r="CY284" i="3"/>
  <c r="CZ284" i="3"/>
  <c r="DA284" i="3"/>
  <c r="DB284" i="3"/>
  <c r="DC284" i="3"/>
  <c r="A285" i="3"/>
  <c r="Y285" i="3"/>
  <c r="CY285" i="3"/>
  <c r="CZ285" i="3"/>
  <c r="DB285" i="3" s="1"/>
  <c r="DA285" i="3"/>
  <c r="DC285" i="3"/>
  <c r="A286" i="3"/>
  <c r="Y286" i="3"/>
  <c r="CY286" i="3"/>
  <c r="CZ286" i="3"/>
  <c r="DB286" i="3" s="1"/>
  <c r="DA286" i="3"/>
  <c r="DC286" i="3"/>
  <c r="A287" i="3"/>
  <c r="Y287" i="3"/>
  <c r="CY287" i="3"/>
  <c r="CZ287" i="3"/>
  <c r="DA287" i="3"/>
  <c r="DB287" i="3"/>
  <c r="DC287" i="3"/>
  <c r="A288" i="3"/>
  <c r="Y288" i="3"/>
  <c r="CY288" i="3"/>
  <c r="CZ288" i="3"/>
  <c r="DA288" i="3"/>
  <c r="DB288" i="3"/>
  <c r="DC288" i="3"/>
  <c r="A289" i="3"/>
  <c r="Y289" i="3"/>
  <c r="CY289" i="3"/>
  <c r="CZ289" i="3"/>
  <c r="DA289" i="3"/>
  <c r="DB289" i="3"/>
  <c r="DC289" i="3"/>
  <c r="A290" i="3"/>
  <c r="Y290" i="3"/>
  <c r="CY290" i="3"/>
  <c r="CZ290" i="3"/>
  <c r="DB290" i="3" s="1"/>
  <c r="DA290" i="3"/>
  <c r="DC290" i="3"/>
  <c r="A291" i="3"/>
  <c r="Y291" i="3"/>
  <c r="CY291" i="3"/>
  <c r="CZ291" i="3"/>
  <c r="DA291" i="3"/>
  <c r="DB291" i="3"/>
  <c r="DC291" i="3"/>
  <c r="A292" i="3"/>
  <c r="Y292" i="3"/>
  <c r="CY292" i="3"/>
  <c r="CZ292" i="3"/>
  <c r="DA292" i="3"/>
  <c r="DB292" i="3"/>
  <c r="DC292" i="3"/>
  <c r="A293" i="3"/>
  <c r="Y293" i="3"/>
  <c r="CY293" i="3"/>
  <c r="CZ293" i="3"/>
  <c r="DB293" i="3" s="1"/>
  <c r="DA293" i="3"/>
  <c r="DC293" i="3"/>
  <c r="A294" i="3"/>
  <c r="Y294" i="3"/>
  <c r="CY294" i="3"/>
  <c r="CZ294" i="3"/>
  <c r="DB294" i="3" s="1"/>
  <c r="DA294" i="3"/>
  <c r="DC294" i="3"/>
  <c r="A295" i="3"/>
  <c r="Y295" i="3"/>
  <c r="CY295" i="3"/>
  <c r="CZ295" i="3"/>
  <c r="DA295" i="3"/>
  <c r="DB295" i="3"/>
  <c r="DC295" i="3"/>
  <c r="A296" i="3"/>
  <c r="Y296" i="3"/>
  <c r="CY296" i="3"/>
  <c r="CZ296" i="3"/>
  <c r="DA296" i="3"/>
  <c r="DB296" i="3"/>
  <c r="DC296" i="3"/>
  <c r="A297" i="3"/>
  <c r="Y297" i="3"/>
  <c r="CY297" i="3"/>
  <c r="CZ297" i="3"/>
  <c r="DB297" i="3" s="1"/>
  <c r="DA297" i="3"/>
  <c r="DC297" i="3"/>
  <c r="A298" i="3"/>
  <c r="Y298" i="3"/>
  <c r="CY298" i="3"/>
  <c r="CZ298" i="3"/>
  <c r="DA298" i="3"/>
  <c r="DB298" i="3"/>
  <c r="DC298" i="3"/>
  <c r="A299" i="3"/>
  <c r="Y299" i="3"/>
  <c r="CY299" i="3"/>
  <c r="CZ299" i="3"/>
  <c r="DB299" i="3" s="1"/>
  <c r="DA299" i="3"/>
  <c r="DC299" i="3"/>
  <c r="A300" i="3"/>
  <c r="Y300" i="3"/>
  <c r="CY300" i="3"/>
  <c r="CZ300" i="3"/>
  <c r="DA300" i="3"/>
  <c r="DB300" i="3"/>
  <c r="DC300" i="3"/>
  <c r="A301" i="3"/>
  <c r="Y301" i="3"/>
  <c r="CY301" i="3"/>
  <c r="CZ301" i="3"/>
  <c r="DA301" i="3"/>
  <c r="DB301" i="3"/>
  <c r="DC301" i="3"/>
  <c r="A302" i="3"/>
  <c r="Y302" i="3"/>
  <c r="CY302" i="3"/>
  <c r="CZ302" i="3"/>
  <c r="DA302" i="3"/>
  <c r="DB302" i="3"/>
  <c r="DC302" i="3"/>
  <c r="A303" i="3"/>
  <c r="Y303" i="3"/>
  <c r="CY303" i="3"/>
  <c r="CZ303" i="3"/>
  <c r="DA303" i="3"/>
  <c r="DB303" i="3"/>
  <c r="DC303" i="3"/>
  <c r="A304" i="3"/>
  <c r="Y304" i="3"/>
  <c r="CY304" i="3"/>
  <c r="CZ304" i="3"/>
  <c r="DB304" i="3" s="1"/>
  <c r="DA304" i="3"/>
  <c r="DC304" i="3"/>
  <c r="A305" i="3"/>
  <c r="Y305" i="3"/>
  <c r="CY305" i="3"/>
  <c r="CZ305" i="3"/>
  <c r="DA305" i="3"/>
  <c r="DB305" i="3"/>
  <c r="DC305" i="3"/>
  <c r="A306" i="3"/>
  <c r="Y306" i="3"/>
  <c r="CY306" i="3"/>
  <c r="CZ306" i="3"/>
  <c r="DB306" i="3" s="1"/>
  <c r="DA306" i="3"/>
  <c r="DC306" i="3"/>
  <c r="A307" i="3"/>
  <c r="Y307" i="3"/>
  <c r="CY307" i="3"/>
  <c r="CZ307" i="3"/>
  <c r="DB307" i="3" s="1"/>
  <c r="DA307" i="3"/>
  <c r="DC307" i="3"/>
  <c r="A308" i="3"/>
  <c r="Y308" i="3"/>
  <c r="CY308" i="3"/>
  <c r="CZ308" i="3"/>
  <c r="DA308" i="3"/>
  <c r="DB308" i="3"/>
  <c r="DC308" i="3"/>
  <c r="A309" i="3"/>
  <c r="Y309" i="3"/>
  <c r="CY309" i="3"/>
  <c r="CZ309" i="3"/>
  <c r="DA309" i="3"/>
  <c r="DB309" i="3"/>
  <c r="DC309" i="3"/>
  <c r="A310" i="3"/>
  <c r="Y310" i="3"/>
  <c r="CY310" i="3"/>
  <c r="CZ310" i="3"/>
  <c r="DB310" i="3" s="1"/>
  <c r="DA310" i="3"/>
  <c r="DC310" i="3"/>
  <c r="A311" i="3"/>
  <c r="Y311" i="3"/>
  <c r="CY311" i="3"/>
  <c r="CZ311" i="3"/>
  <c r="DA311" i="3"/>
  <c r="DB311" i="3"/>
  <c r="DC311" i="3"/>
  <c r="A312" i="3"/>
  <c r="Y312" i="3"/>
  <c r="CY312" i="3"/>
  <c r="CZ312" i="3"/>
  <c r="DB312" i="3" s="1"/>
  <c r="DA312" i="3"/>
  <c r="DC312" i="3"/>
  <c r="A313" i="3"/>
  <c r="Y313" i="3"/>
  <c r="CY313" i="3"/>
  <c r="CZ313" i="3"/>
  <c r="DB313" i="3" s="1"/>
  <c r="DA313" i="3"/>
  <c r="DC313" i="3"/>
  <c r="A314" i="3"/>
  <c r="Y314" i="3"/>
  <c r="CY314" i="3"/>
  <c r="CZ314" i="3"/>
  <c r="DA314" i="3"/>
  <c r="DB314" i="3"/>
  <c r="DC314" i="3"/>
  <c r="A315" i="3"/>
  <c r="Y315" i="3"/>
  <c r="CY315" i="3"/>
  <c r="CZ315" i="3"/>
  <c r="DA315" i="3"/>
  <c r="DB315" i="3"/>
  <c r="DC315" i="3"/>
  <c r="A316" i="3"/>
  <c r="Y316" i="3"/>
  <c r="CY316" i="3"/>
  <c r="CZ316" i="3"/>
  <c r="DB316" i="3" s="1"/>
  <c r="DA316" i="3"/>
  <c r="DC316" i="3"/>
  <c r="A317" i="3"/>
  <c r="Y317" i="3"/>
  <c r="CY317" i="3"/>
  <c r="CZ317" i="3"/>
  <c r="DA317" i="3"/>
  <c r="DB317" i="3"/>
  <c r="DC317" i="3"/>
  <c r="A318" i="3"/>
  <c r="Y318" i="3"/>
  <c r="CY318" i="3"/>
  <c r="CZ318" i="3"/>
  <c r="DA318" i="3"/>
  <c r="DB318" i="3"/>
  <c r="DC318" i="3"/>
  <c r="A319" i="3"/>
  <c r="Y319" i="3"/>
  <c r="CY319" i="3"/>
  <c r="CZ319" i="3"/>
  <c r="DA319" i="3"/>
  <c r="DB319" i="3"/>
  <c r="DC319" i="3"/>
  <c r="A320" i="3"/>
  <c r="Y320" i="3"/>
  <c r="CY320" i="3"/>
  <c r="CZ320" i="3"/>
  <c r="DA320" i="3"/>
  <c r="DB320" i="3"/>
  <c r="DC320" i="3"/>
  <c r="A321" i="3"/>
  <c r="Y321" i="3"/>
  <c r="CY321" i="3"/>
  <c r="CZ321" i="3"/>
  <c r="DA321" i="3"/>
  <c r="DB321" i="3"/>
  <c r="DC321" i="3"/>
  <c r="A322" i="3"/>
  <c r="Y322" i="3"/>
  <c r="CY322" i="3"/>
  <c r="CZ322" i="3"/>
  <c r="DB322" i="3" s="1"/>
  <c r="DA322" i="3"/>
  <c r="DC322" i="3"/>
  <c r="A323" i="3"/>
  <c r="Y323" i="3"/>
  <c r="CY323" i="3"/>
  <c r="CZ323" i="3"/>
  <c r="DB323" i="3" s="1"/>
  <c r="DA323" i="3"/>
  <c r="DC323" i="3"/>
  <c r="A324" i="3"/>
  <c r="Y324" i="3"/>
  <c r="CY324" i="3"/>
  <c r="CZ324" i="3"/>
  <c r="DA324" i="3"/>
  <c r="DB324" i="3"/>
  <c r="DC324" i="3"/>
  <c r="A325" i="3"/>
  <c r="Y325" i="3"/>
  <c r="CY325" i="3"/>
  <c r="CZ325" i="3"/>
  <c r="DA325" i="3"/>
  <c r="DB325" i="3"/>
  <c r="DC325" i="3"/>
  <c r="A326" i="3"/>
  <c r="Y326" i="3"/>
  <c r="CY326" i="3"/>
  <c r="CZ326" i="3"/>
  <c r="DA326" i="3"/>
  <c r="DB326" i="3"/>
  <c r="DC326" i="3"/>
  <c r="A327" i="3"/>
  <c r="Y327" i="3"/>
  <c r="CY327" i="3"/>
  <c r="CZ327" i="3"/>
  <c r="DA327" i="3"/>
  <c r="DB327" i="3"/>
  <c r="DC327" i="3"/>
  <c r="A328" i="3"/>
  <c r="Y328" i="3"/>
  <c r="CY328" i="3"/>
  <c r="CZ328" i="3"/>
  <c r="DA328" i="3"/>
  <c r="DB328" i="3"/>
  <c r="DC328" i="3"/>
  <c r="A329" i="3"/>
  <c r="Y329" i="3"/>
  <c r="CY329" i="3"/>
  <c r="CZ329" i="3"/>
  <c r="DA329" i="3"/>
  <c r="DB329" i="3"/>
  <c r="DC329" i="3"/>
  <c r="A330" i="3"/>
  <c r="Y330" i="3"/>
  <c r="CY330" i="3"/>
  <c r="CZ330" i="3"/>
  <c r="DA330" i="3"/>
  <c r="DB330" i="3"/>
  <c r="DC330" i="3"/>
  <c r="A331" i="3"/>
  <c r="Y331" i="3"/>
  <c r="CY331" i="3"/>
  <c r="CZ331" i="3"/>
  <c r="DB331" i="3" s="1"/>
  <c r="DA331" i="3"/>
  <c r="DC331" i="3"/>
  <c r="A332" i="3"/>
  <c r="Y332" i="3"/>
  <c r="CY332" i="3"/>
  <c r="CZ332" i="3"/>
  <c r="DA332" i="3"/>
  <c r="DB332" i="3"/>
  <c r="DC332" i="3"/>
  <c r="A333" i="3"/>
  <c r="Y333" i="3"/>
  <c r="CY333" i="3"/>
  <c r="CZ333" i="3"/>
  <c r="DB333" i="3" s="1"/>
  <c r="DA333" i="3"/>
  <c r="DC333" i="3"/>
  <c r="A334" i="3"/>
  <c r="Y334" i="3"/>
  <c r="CY334" i="3"/>
  <c r="CZ334" i="3"/>
  <c r="DB334" i="3" s="1"/>
  <c r="DA334" i="3"/>
  <c r="DC334" i="3"/>
  <c r="A335" i="3"/>
  <c r="Y335" i="3"/>
  <c r="CY335" i="3"/>
  <c r="CZ335" i="3"/>
  <c r="DB335" i="3" s="1"/>
  <c r="DA335" i="3"/>
  <c r="DC335" i="3"/>
  <c r="A336" i="3"/>
  <c r="Y336" i="3"/>
  <c r="CY336" i="3"/>
  <c r="CZ336" i="3"/>
  <c r="DA336" i="3"/>
  <c r="DB336" i="3"/>
  <c r="DC336" i="3"/>
  <c r="A337" i="3"/>
  <c r="Y337" i="3"/>
  <c r="CY337" i="3"/>
  <c r="CZ337" i="3"/>
  <c r="DA337" i="3"/>
  <c r="DB337" i="3"/>
  <c r="DC337" i="3"/>
  <c r="A338" i="3"/>
  <c r="Y338" i="3"/>
  <c r="CY338" i="3"/>
  <c r="CZ338" i="3"/>
  <c r="DB338" i="3" s="1"/>
  <c r="DA338" i="3"/>
  <c r="DC338" i="3"/>
  <c r="A339" i="3"/>
  <c r="Y339" i="3"/>
  <c r="CY339" i="3"/>
  <c r="CZ339" i="3"/>
  <c r="DA339" i="3"/>
  <c r="DB339" i="3"/>
  <c r="DC339" i="3"/>
  <c r="A340" i="3"/>
  <c r="Y340" i="3"/>
  <c r="CY340" i="3"/>
  <c r="CZ340" i="3"/>
  <c r="DA340" i="3"/>
  <c r="DB340" i="3"/>
  <c r="DC340" i="3"/>
  <c r="A341" i="3"/>
  <c r="Y341" i="3"/>
  <c r="CY341" i="3"/>
  <c r="CZ341" i="3"/>
  <c r="DA341" i="3"/>
  <c r="DB341" i="3"/>
  <c r="DC341" i="3"/>
  <c r="A342" i="3"/>
  <c r="Y342" i="3"/>
  <c r="CY342" i="3"/>
  <c r="CZ342" i="3"/>
  <c r="DA342" i="3"/>
  <c r="DB342" i="3"/>
  <c r="DC342" i="3"/>
  <c r="A343" i="3"/>
  <c r="Y343" i="3"/>
  <c r="CY343" i="3"/>
  <c r="CZ343" i="3"/>
  <c r="DA343" i="3"/>
  <c r="DB343" i="3"/>
  <c r="DC343" i="3"/>
  <c r="A344" i="3"/>
  <c r="Y344" i="3"/>
  <c r="CY344" i="3"/>
  <c r="CZ344" i="3"/>
  <c r="DA344" i="3"/>
  <c r="DB344" i="3"/>
  <c r="DC344" i="3"/>
  <c r="A345" i="3"/>
  <c r="Y345" i="3"/>
  <c r="CY345" i="3"/>
  <c r="CZ345" i="3"/>
  <c r="DA345" i="3"/>
  <c r="DB345" i="3"/>
  <c r="DC345" i="3"/>
  <c r="A346" i="3"/>
  <c r="Y346" i="3"/>
  <c r="CY346" i="3"/>
  <c r="CZ346" i="3"/>
  <c r="DB346" i="3" s="1"/>
  <c r="DA346" i="3"/>
  <c r="DC346" i="3"/>
  <c r="A347" i="3"/>
  <c r="Y347" i="3"/>
  <c r="CY347" i="3"/>
  <c r="CZ347" i="3"/>
  <c r="DB347" i="3" s="1"/>
  <c r="DA347" i="3"/>
  <c r="DC347" i="3"/>
  <c r="A348" i="3"/>
  <c r="Y348" i="3"/>
  <c r="CY348" i="3"/>
  <c r="CZ348" i="3"/>
  <c r="DA348" i="3"/>
  <c r="DB348" i="3"/>
  <c r="DC348" i="3"/>
  <c r="A349" i="3"/>
  <c r="Y349" i="3"/>
  <c r="CY349" i="3"/>
  <c r="CZ349" i="3"/>
  <c r="DB349" i="3" s="1"/>
  <c r="DA349" i="3"/>
  <c r="DC349" i="3"/>
  <c r="A350" i="3"/>
  <c r="Y350" i="3"/>
  <c r="CY350" i="3"/>
  <c r="CZ350" i="3"/>
  <c r="DB350" i="3" s="1"/>
  <c r="DA350" i="3"/>
  <c r="DC350" i="3"/>
  <c r="A351" i="3"/>
  <c r="Y351" i="3"/>
  <c r="CY351" i="3"/>
  <c r="CZ351" i="3"/>
  <c r="DA351" i="3"/>
  <c r="DB351" i="3"/>
  <c r="DC351" i="3"/>
  <c r="A352" i="3"/>
  <c r="Y352" i="3"/>
  <c r="CY352" i="3"/>
  <c r="CZ352" i="3"/>
  <c r="DA352" i="3"/>
  <c r="DB352" i="3"/>
  <c r="DC35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N28" i="1"/>
  <c r="W28" i="1"/>
  <c r="AB28" i="1"/>
  <c r="AC28" i="1"/>
  <c r="AD28" i="1"/>
  <c r="AE28" i="1"/>
  <c r="AF28" i="1"/>
  <c r="AG28" i="1"/>
  <c r="CU28" i="1" s="1"/>
  <c r="T28" i="1" s="1"/>
  <c r="AH28" i="1"/>
  <c r="AI28" i="1"/>
  <c r="AJ28" i="1"/>
  <c r="CV28" i="1"/>
  <c r="U28" i="1" s="1"/>
  <c r="CW28" i="1"/>
  <c r="V28" i="1" s="1"/>
  <c r="CX28" i="1"/>
  <c r="GL28" i="1"/>
  <c r="GO28" i="1"/>
  <c r="GP28" i="1"/>
  <c r="GV28" i="1"/>
  <c r="HC28" i="1" s="1"/>
  <c r="GX28" i="1" s="1"/>
  <c r="C29" i="1"/>
  <c r="D29" i="1"/>
  <c r="N29" i="1"/>
  <c r="Q29" i="1"/>
  <c r="R29" i="1"/>
  <c r="S29" i="1"/>
  <c r="T29" i="1"/>
  <c r="V29" i="1"/>
  <c r="W29" i="1"/>
  <c r="AC29" i="1"/>
  <c r="AD29" i="1"/>
  <c r="AE29" i="1"/>
  <c r="AF29" i="1"/>
  <c r="AG29" i="1"/>
  <c r="AH29" i="1"/>
  <c r="AI29" i="1"/>
  <c r="AJ29" i="1"/>
  <c r="CR29" i="1"/>
  <c r="CS29" i="1"/>
  <c r="CT29" i="1"/>
  <c r="CU29" i="1"/>
  <c r="CV29" i="1"/>
  <c r="U29" i="1" s="1"/>
  <c r="CW29" i="1"/>
  <c r="CX29" i="1"/>
  <c r="CZ29" i="1"/>
  <c r="Y29" i="1" s="1"/>
  <c r="GL29" i="1"/>
  <c r="GO29" i="1"/>
  <c r="GP29" i="1"/>
  <c r="GV29" i="1"/>
  <c r="HC29" i="1"/>
  <c r="GX29" i="1" s="1"/>
  <c r="C30" i="1"/>
  <c r="D30" i="1"/>
  <c r="N30" i="1"/>
  <c r="P30" i="1"/>
  <c r="AC30" i="1"/>
  <c r="AE30" i="1"/>
  <c r="AF30" i="1"/>
  <c r="CT30" i="1" s="1"/>
  <c r="AG30" i="1"/>
  <c r="CU30" i="1" s="1"/>
  <c r="T30" i="1" s="1"/>
  <c r="AH30" i="1"/>
  <c r="CV30" i="1" s="1"/>
  <c r="U30" i="1" s="1"/>
  <c r="AI30" i="1"/>
  <c r="CW30" i="1" s="1"/>
  <c r="V30" i="1" s="1"/>
  <c r="AJ30" i="1"/>
  <c r="CX30" i="1" s="1"/>
  <c r="W30" i="1" s="1"/>
  <c r="CQ30" i="1"/>
  <c r="GL30" i="1"/>
  <c r="GO30" i="1"/>
  <c r="GP30" i="1"/>
  <c r="GV30" i="1"/>
  <c r="HC30" i="1"/>
  <c r="GX30" i="1" s="1"/>
  <c r="C31" i="1"/>
  <c r="D31" i="1"/>
  <c r="N31" i="1"/>
  <c r="W31" i="1"/>
  <c r="AB31" i="1"/>
  <c r="AC31" i="1"/>
  <c r="AD31" i="1"/>
  <c r="AE31" i="1"/>
  <c r="AF31" i="1"/>
  <c r="AG31" i="1"/>
  <c r="CU31" i="1" s="1"/>
  <c r="T31" i="1" s="1"/>
  <c r="AH31" i="1"/>
  <c r="AI31" i="1"/>
  <c r="AJ31" i="1"/>
  <c r="CV31" i="1"/>
  <c r="U31" i="1" s="1"/>
  <c r="CW31" i="1"/>
  <c r="V31" i="1" s="1"/>
  <c r="CX31" i="1"/>
  <c r="GL31" i="1"/>
  <c r="GO31" i="1"/>
  <c r="GP31" i="1"/>
  <c r="GV31" i="1"/>
  <c r="HC31" i="1" s="1"/>
  <c r="GX31" i="1" s="1"/>
  <c r="I32" i="1"/>
  <c r="K32" i="1"/>
  <c r="N32" i="1"/>
  <c r="Q32" i="1"/>
  <c r="R32" i="1"/>
  <c r="CZ32" i="1" s="1"/>
  <c r="Y32" i="1" s="1"/>
  <c r="S32" i="1"/>
  <c r="T32" i="1"/>
  <c r="V32" i="1"/>
  <c r="W32" i="1"/>
  <c r="AC32" i="1"/>
  <c r="AD32" i="1"/>
  <c r="AE32" i="1"/>
  <c r="AF32" i="1"/>
  <c r="AG32" i="1"/>
  <c r="AH32" i="1"/>
  <c r="AI32" i="1"/>
  <c r="AJ32" i="1"/>
  <c r="CR32" i="1"/>
  <c r="CS32" i="1"/>
  <c r="CT32" i="1"/>
  <c r="CU32" i="1"/>
  <c r="CV32" i="1"/>
  <c r="U32" i="1" s="1"/>
  <c r="CW32" i="1"/>
  <c r="CX32" i="1"/>
  <c r="GL32" i="1"/>
  <c r="GO32" i="1"/>
  <c r="GP32" i="1"/>
  <c r="GV32" i="1"/>
  <c r="HC32" i="1"/>
  <c r="GX32" i="1" s="1"/>
  <c r="I33" i="1"/>
  <c r="K33" i="1"/>
  <c r="N33" i="1"/>
  <c r="P33" i="1"/>
  <c r="AC33" i="1"/>
  <c r="AE33" i="1"/>
  <c r="AF33" i="1"/>
  <c r="CT33" i="1" s="1"/>
  <c r="AG33" i="1"/>
  <c r="CU33" i="1" s="1"/>
  <c r="T33" i="1" s="1"/>
  <c r="AH33" i="1"/>
  <c r="CV33" i="1" s="1"/>
  <c r="U33" i="1" s="1"/>
  <c r="AI33" i="1"/>
  <c r="CW33" i="1" s="1"/>
  <c r="V33" i="1" s="1"/>
  <c r="AJ33" i="1"/>
  <c r="CX33" i="1" s="1"/>
  <c r="W33" i="1" s="1"/>
  <c r="CQ33" i="1"/>
  <c r="GL33" i="1"/>
  <c r="GO33" i="1"/>
  <c r="GP33" i="1"/>
  <c r="GV33" i="1"/>
  <c r="GX33" i="1"/>
  <c r="HC33" i="1"/>
  <c r="C34" i="1"/>
  <c r="D34" i="1"/>
  <c r="I34" i="1"/>
  <c r="Q34" i="1" s="1"/>
  <c r="K34" i="1"/>
  <c r="N34" i="1"/>
  <c r="P34" i="1"/>
  <c r="CP34" i="1" s="1"/>
  <c r="O34" i="1" s="1"/>
  <c r="S34" i="1"/>
  <c r="AB34" i="1"/>
  <c r="AC34" i="1"/>
  <c r="CQ34" i="1" s="1"/>
  <c r="AD34" i="1"/>
  <c r="AE34" i="1"/>
  <c r="AF34" i="1"/>
  <c r="AG34" i="1"/>
  <c r="AH34" i="1"/>
  <c r="AI34" i="1"/>
  <c r="AJ34" i="1"/>
  <c r="CX34" i="1" s="1"/>
  <c r="W34" i="1" s="1"/>
  <c r="CT34" i="1"/>
  <c r="CU34" i="1"/>
  <c r="T34" i="1" s="1"/>
  <c r="CV34" i="1"/>
  <c r="U34" i="1" s="1"/>
  <c r="CW34" i="1"/>
  <c r="V34" i="1" s="1"/>
  <c r="GL34" i="1"/>
  <c r="GO34" i="1"/>
  <c r="GP34" i="1"/>
  <c r="GV34" i="1"/>
  <c r="GX34" i="1"/>
  <c r="HC34" i="1"/>
  <c r="C35" i="1"/>
  <c r="D35" i="1"/>
  <c r="I35" i="1"/>
  <c r="K35" i="1"/>
  <c r="N35" i="1"/>
  <c r="P35" i="1"/>
  <c r="CP35" i="1" s="1"/>
  <c r="O35" i="1" s="1"/>
  <c r="Q35" i="1"/>
  <c r="R35" i="1"/>
  <c r="S35" i="1"/>
  <c r="CZ35" i="1" s="1"/>
  <c r="Y35" i="1" s="1"/>
  <c r="AB35" i="1"/>
  <c r="AC35" i="1"/>
  <c r="AE35" i="1"/>
  <c r="AD35" i="1" s="1"/>
  <c r="AF35" i="1"/>
  <c r="AG35" i="1"/>
  <c r="CU35" i="1" s="1"/>
  <c r="T35" i="1" s="1"/>
  <c r="AH35" i="1"/>
  <c r="CV35" i="1" s="1"/>
  <c r="U35" i="1" s="1"/>
  <c r="AI35" i="1"/>
  <c r="CW35" i="1" s="1"/>
  <c r="V35" i="1" s="1"/>
  <c r="AJ35" i="1"/>
  <c r="CX35" i="1" s="1"/>
  <c r="W35" i="1" s="1"/>
  <c r="CQ35" i="1"/>
  <c r="CR35" i="1"/>
  <c r="CS35" i="1"/>
  <c r="CT35" i="1"/>
  <c r="GL35" i="1"/>
  <c r="GO35" i="1"/>
  <c r="GP35" i="1"/>
  <c r="GV35" i="1"/>
  <c r="GX35" i="1"/>
  <c r="HC35" i="1"/>
  <c r="C36" i="1"/>
  <c r="D36" i="1"/>
  <c r="I36" i="1"/>
  <c r="K36" i="1"/>
  <c r="N36" i="1"/>
  <c r="P36" i="1"/>
  <c r="AC36" i="1"/>
  <c r="AD36" i="1"/>
  <c r="AE36" i="1"/>
  <c r="AF36" i="1"/>
  <c r="AG36" i="1"/>
  <c r="AH36" i="1"/>
  <c r="AI36" i="1"/>
  <c r="AJ36" i="1"/>
  <c r="CX36" i="1" s="1"/>
  <c r="W36" i="1" s="1"/>
  <c r="CQ36" i="1"/>
  <c r="CU36" i="1"/>
  <c r="T36" i="1" s="1"/>
  <c r="CV36" i="1"/>
  <c r="U36" i="1" s="1"/>
  <c r="CW36" i="1"/>
  <c r="V36" i="1" s="1"/>
  <c r="GL36" i="1"/>
  <c r="GO36" i="1"/>
  <c r="GP36" i="1"/>
  <c r="GV36" i="1"/>
  <c r="HC36" i="1" s="1"/>
  <c r="GX36" i="1"/>
  <c r="C37" i="1"/>
  <c r="D37" i="1"/>
  <c r="I37" i="1"/>
  <c r="K37" i="1"/>
  <c r="N37" i="1"/>
  <c r="P37" i="1"/>
  <c r="CP37" i="1" s="1"/>
  <c r="O37" i="1" s="1"/>
  <c r="GM37" i="1" s="1"/>
  <c r="GN37" i="1" s="1"/>
  <c r="Q37" i="1"/>
  <c r="R37" i="1"/>
  <c r="S37" i="1"/>
  <c r="CZ37" i="1" s="1"/>
  <c r="Y37" i="1"/>
  <c r="AC37" i="1"/>
  <c r="AD37" i="1"/>
  <c r="AB37" i="1" s="1"/>
  <c r="AE37" i="1"/>
  <c r="AF37" i="1"/>
  <c r="AG37" i="1"/>
  <c r="AH37" i="1"/>
  <c r="CV37" i="1" s="1"/>
  <c r="U37" i="1" s="1"/>
  <c r="AI37" i="1"/>
  <c r="CW37" i="1" s="1"/>
  <c r="V37" i="1" s="1"/>
  <c r="AJ37" i="1"/>
  <c r="CX37" i="1" s="1"/>
  <c r="W37" i="1" s="1"/>
  <c r="CQ37" i="1"/>
  <c r="CR37" i="1"/>
  <c r="CS37" i="1"/>
  <c r="CT37" i="1"/>
  <c r="CU37" i="1"/>
  <c r="T37" i="1" s="1"/>
  <c r="CY37" i="1"/>
  <c r="X37" i="1" s="1"/>
  <c r="GL37" i="1"/>
  <c r="GO37" i="1"/>
  <c r="GP37" i="1"/>
  <c r="GV37" i="1"/>
  <c r="HC37" i="1" s="1"/>
  <c r="GX37" i="1" s="1"/>
  <c r="C38" i="1"/>
  <c r="D38" i="1"/>
  <c r="I38" i="1"/>
  <c r="K38" i="1"/>
  <c r="N38" i="1"/>
  <c r="AC38" i="1"/>
  <c r="AE38" i="1"/>
  <c r="AF38" i="1"/>
  <c r="AG38" i="1"/>
  <c r="CU38" i="1" s="1"/>
  <c r="T38" i="1" s="1"/>
  <c r="AH38" i="1"/>
  <c r="CV38" i="1" s="1"/>
  <c r="U38" i="1" s="1"/>
  <c r="AI38" i="1"/>
  <c r="CW38" i="1" s="1"/>
  <c r="V38" i="1" s="1"/>
  <c r="AJ38" i="1"/>
  <c r="CQ38" i="1"/>
  <c r="CS38" i="1"/>
  <c r="CX38" i="1"/>
  <c r="GL38" i="1"/>
  <c r="GO38" i="1"/>
  <c r="GP38" i="1"/>
  <c r="GV38" i="1"/>
  <c r="HC38" i="1" s="1"/>
  <c r="GX38" i="1" s="1"/>
  <c r="C39" i="1"/>
  <c r="D39" i="1"/>
  <c r="I39" i="1"/>
  <c r="K39" i="1"/>
  <c r="N39" i="1"/>
  <c r="AC39" i="1"/>
  <c r="AB39" i="1" s="1"/>
  <c r="AD39" i="1"/>
  <c r="AE39" i="1"/>
  <c r="AF39" i="1"/>
  <c r="S39" i="1" s="1"/>
  <c r="AG39" i="1"/>
  <c r="AH39" i="1"/>
  <c r="AI39" i="1"/>
  <c r="CW39" i="1" s="1"/>
  <c r="V39" i="1" s="1"/>
  <c r="AJ39" i="1"/>
  <c r="CX39" i="1" s="1"/>
  <c r="W39" i="1" s="1"/>
  <c r="CR39" i="1"/>
  <c r="CS39" i="1"/>
  <c r="CU39" i="1"/>
  <c r="CV39" i="1"/>
  <c r="GL39" i="1"/>
  <c r="GO39" i="1"/>
  <c r="GP39" i="1"/>
  <c r="GV39" i="1"/>
  <c r="HC39" i="1"/>
  <c r="GX39" i="1" s="1"/>
  <c r="C40" i="1"/>
  <c r="D40" i="1"/>
  <c r="N40" i="1"/>
  <c r="R40" i="1"/>
  <c r="AC40" i="1"/>
  <c r="CQ40" i="1" s="1"/>
  <c r="AE40" i="1"/>
  <c r="CS40" i="1" s="1"/>
  <c r="AF40" i="1"/>
  <c r="AG40" i="1"/>
  <c r="CU40" i="1" s="1"/>
  <c r="T40" i="1" s="1"/>
  <c r="AH40" i="1"/>
  <c r="CV40" i="1" s="1"/>
  <c r="U40" i="1" s="1"/>
  <c r="AI40" i="1"/>
  <c r="CW40" i="1" s="1"/>
  <c r="V40" i="1" s="1"/>
  <c r="AJ40" i="1"/>
  <c r="CX40" i="1" s="1"/>
  <c r="W40" i="1" s="1"/>
  <c r="GL40" i="1"/>
  <c r="GN40" i="1"/>
  <c r="GP40" i="1"/>
  <c r="GV40" i="1"/>
  <c r="HC40" i="1"/>
  <c r="GX40" i="1" s="1"/>
  <c r="C41" i="1"/>
  <c r="D41" i="1"/>
  <c r="N41" i="1"/>
  <c r="AC41" i="1"/>
  <c r="CQ41" i="1" s="1"/>
  <c r="AE41" i="1"/>
  <c r="AF41" i="1"/>
  <c r="S41" i="1" s="1"/>
  <c r="AG41" i="1"/>
  <c r="CU41" i="1" s="1"/>
  <c r="T41" i="1" s="1"/>
  <c r="AH41" i="1"/>
  <c r="CV41" i="1" s="1"/>
  <c r="U41" i="1" s="1"/>
  <c r="AI41" i="1"/>
  <c r="AJ41" i="1"/>
  <c r="CW41" i="1"/>
  <c r="V41" i="1" s="1"/>
  <c r="CX41" i="1"/>
  <c r="W41" i="1" s="1"/>
  <c r="GL41" i="1"/>
  <c r="GN41" i="1"/>
  <c r="GP41" i="1"/>
  <c r="GV41" i="1"/>
  <c r="HC41" i="1" s="1"/>
  <c r="GX41" i="1" s="1"/>
  <c r="I42" i="1"/>
  <c r="N42" i="1"/>
  <c r="S42" i="1"/>
  <c r="V42" i="1"/>
  <c r="W42" i="1"/>
  <c r="AC42" i="1"/>
  <c r="AD42" i="1"/>
  <c r="AE42" i="1"/>
  <c r="AF42" i="1"/>
  <c r="AG42" i="1"/>
  <c r="AH42" i="1"/>
  <c r="AI42" i="1"/>
  <c r="AJ42" i="1"/>
  <c r="CT42" i="1"/>
  <c r="CU42" i="1"/>
  <c r="T42" i="1" s="1"/>
  <c r="CV42" i="1"/>
  <c r="U42" i="1" s="1"/>
  <c r="CW42" i="1"/>
  <c r="CX42" i="1"/>
  <c r="GL42" i="1"/>
  <c r="GN42" i="1"/>
  <c r="GP42" i="1"/>
  <c r="GV42" i="1"/>
  <c r="HC42" i="1"/>
  <c r="GX42" i="1" s="1"/>
  <c r="I43" i="1"/>
  <c r="P43" i="1" s="1"/>
  <c r="N43" i="1"/>
  <c r="Q43" i="1"/>
  <c r="R43" i="1"/>
  <c r="S43" i="1"/>
  <c r="W43" i="1"/>
  <c r="X43" i="1"/>
  <c r="AB43" i="1"/>
  <c r="AC43" i="1"/>
  <c r="AD43" i="1"/>
  <c r="AE43" i="1"/>
  <c r="AF43" i="1"/>
  <c r="AG43" i="1"/>
  <c r="AH43" i="1"/>
  <c r="AI43" i="1"/>
  <c r="AJ43" i="1"/>
  <c r="CX43" i="1" s="1"/>
  <c r="CQ43" i="1"/>
  <c r="CR43" i="1"/>
  <c r="CS43" i="1"/>
  <c r="CT43" i="1"/>
  <c r="CU43" i="1"/>
  <c r="T43" i="1" s="1"/>
  <c r="CV43" i="1"/>
  <c r="U43" i="1" s="1"/>
  <c r="CW43" i="1"/>
  <c r="V43" i="1" s="1"/>
  <c r="CY43" i="1"/>
  <c r="GL43" i="1"/>
  <c r="GN43" i="1"/>
  <c r="GP43" i="1"/>
  <c r="GV43" i="1"/>
  <c r="GX43" i="1"/>
  <c r="HC43" i="1"/>
  <c r="N44" i="1"/>
  <c r="P44" i="1"/>
  <c r="CP44" i="1" s="1"/>
  <c r="O44" i="1" s="1"/>
  <c r="Q44" i="1"/>
  <c r="R44" i="1"/>
  <c r="S44" i="1"/>
  <c r="T44" i="1"/>
  <c r="AB44" i="1"/>
  <c r="AC44" i="1"/>
  <c r="AD44" i="1"/>
  <c r="AE44" i="1"/>
  <c r="AF44" i="1"/>
  <c r="CT44" i="1" s="1"/>
  <c r="AG44" i="1"/>
  <c r="AH44" i="1"/>
  <c r="CV44" i="1" s="1"/>
  <c r="U44" i="1" s="1"/>
  <c r="AI44" i="1"/>
  <c r="AJ44" i="1"/>
  <c r="CQ44" i="1"/>
  <c r="CR44" i="1"/>
  <c r="CS44" i="1"/>
  <c r="CU44" i="1"/>
  <c r="CW44" i="1"/>
  <c r="V44" i="1" s="1"/>
  <c r="CX44" i="1"/>
  <c r="W44" i="1" s="1"/>
  <c r="CY44" i="1"/>
  <c r="X44" i="1" s="1"/>
  <c r="CZ44" i="1"/>
  <c r="Y44" i="1" s="1"/>
  <c r="GL44" i="1"/>
  <c r="GO44" i="1"/>
  <c r="GP44" i="1"/>
  <c r="GV44" i="1"/>
  <c r="HC44" i="1" s="1"/>
  <c r="GX44" i="1" s="1"/>
  <c r="N45" i="1"/>
  <c r="P45" i="1"/>
  <c r="R45" i="1"/>
  <c r="U45" i="1"/>
  <c r="V45" i="1"/>
  <c r="AC45" i="1"/>
  <c r="AE45" i="1"/>
  <c r="Q45" i="1" s="1"/>
  <c r="AF45" i="1"/>
  <c r="S45" i="1" s="1"/>
  <c r="AG45" i="1"/>
  <c r="AH45" i="1"/>
  <c r="AI45" i="1"/>
  <c r="AJ45" i="1"/>
  <c r="CQ45" i="1"/>
  <c r="CR45" i="1"/>
  <c r="CS45" i="1"/>
  <c r="CU45" i="1"/>
  <c r="T45" i="1" s="1"/>
  <c r="CV45" i="1"/>
  <c r="CW45" i="1"/>
  <c r="CX45" i="1"/>
  <c r="W45" i="1" s="1"/>
  <c r="GL45" i="1"/>
  <c r="GO45" i="1"/>
  <c r="GP45" i="1"/>
  <c r="GV45" i="1"/>
  <c r="HC45" i="1" s="1"/>
  <c r="GX45" i="1" s="1"/>
  <c r="C46" i="1"/>
  <c r="D46" i="1"/>
  <c r="I46" i="1"/>
  <c r="K46" i="1"/>
  <c r="N46" i="1"/>
  <c r="P46" i="1"/>
  <c r="Q46" i="1"/>
  <c r="R46" i="1"/>
  <c r="AC46" i="1"/>
  <c r="AD46" i="1"/>
  <c r="AB46" i="1" s="1"/>
  <c r="AE46" i="1"/>
  <c r="CR46" i="1" s="1"/>
  <c r="AF46" i="1"/>
  <c r="S46" i="1" s="1"/>
  <c r="AG46" i="1"/>
  <c r="CU46" i="1" s="1"/>
  <c r="T46" i="1" s="1"/>
  <c r="AH46" i="1"/>
  <c r="CV46" i="1" s="1"/>
  <c r="U46" i="1" s="1"/>
  <c r="AI46" i="1"/>
  <c r="CW46" i="1" s="1"/>
  <c r="V46" i="1" s="1"/>
  <c r="AJ46" i="1"/>
  <c r="CX46" i="1" s="1"/>
  <c r="W46" i="1" s="1"/>
  <c r="CP46" i="1"/>
  <c r="O46" i="1" s="1"/>
  <c r="CQ46" i="1"/>
  <c r="GL46" i="1"/>
  <c r="GN46" i="1"/>
  <c r="GP46" i="1"/>
  <c r="GV46" i="1"/>
  <c r="HC46" i="1"/>
  <c r="GX46" i="1" s="1"/>
  <c r="C47" i="1"/>
  <c r="D47" i="1"/>
  <c r="I47" i="1"/>
  <c r="K47" i="1"/>
  <c r="N47" i="1"/>
  <c r="Q47" i="1"/>
  <c r="R47" i="1"/>
  <c r="S47" i="1"/>
  <c r="T47" i="1"/>
  <c r="U47" i="1"/>
  <c r="V47" i="1"/>
  <c r="AB47" i="1"/>
  <c r="AC47" i="1"/>
  <c r="AD47" i="1"/>
  <c r="AE47" i="1"/>
  <c r="AF47" i="1"/>
  <c r="AG47" i="1"/>
  <c r="AH47" i="1"/>
  <c r="AI47" i="1"/>
  <c r="AJ47" i="1"/>
  <c r="CR47" i="1"/>
  <c r="CS47" i="1"/>
  <c r="CT47" i="1"/>
  <c r="CU47" i="1"/>
  <c r="CV47" i="1"/>
  <c r="CW47" i="1"/>
  <c r="CX47" i="1"/>
  <c r="W47" i="1" s="1"/>
  <c r="CY47" i="1"/>
  <c r="X47" i="1" s="1"/>
  <c r="CZ47" i="1"/>
  <c r="Y47" i="1" s="1"/>
  <c r="GL47" i="1"/>
  <c r="GN47" i="1"/>
  <c r="GP47" i="1"/>
  <c r="GV47" i="1"/>
  <c r="GX47" i="1"/>
  <c r="HC47" i="1"/>
  <c r="N48" i="1"/>
  <c r="AC48" i="1"/>
  <c r="AE48" i="1"/>
  <c r="AD48" i="1" s="1"/>
  <c r="AB48" i="1" s="1"/>
  <c r="AF48" i="1"/>
  <c r="AG48" i="1"/>
  <c r="AH48" i="1"/>
  <c r="AI48" i="1"/>
  <c r="CW48" i="1" s="1"/>
  <c r="AJ48" i="1"/>
  <c r="CX48" i="1" s="1"/>
  <c r="CQ48" i="1"/>
  <c r="CR48" i="1"/>
  <c r="CS48" i="1"/>
  <c r="CT48" i="1"/>
  <c r="CU48" i="1"/>
  <c r="CV48" i="1"/>
  <c r="GL48" i="1"/>
  <c r="GN48" i="1"/>
  <c r="GP48" i="1"/>
  <c r="GV48" i="1"/>
  <c r="HC48" i="1" s="1"/>
  <c r="I49" i="1"/>
  <c r="N49" i="1"/>
  <c r="P49" i="1"/>
  <c r="Q49" i="1"/>
  <c r="R49" i="1"/>
  <c r="AC49" i="1"/>
  <c r="AD49" i="1"/>
  <c r="AB49" i="1" s="1"/>
  <c r="AE49" i="1"/>
  <c r="AF49" i="1"/>
  <c r="S49" i="1" s="1"/>
  <c r="AG49" i="1"/>
  <c r="CU49" i="1" s="1"/>
  <c r="T49" i="1" s="1"/>
  <c r="AH49" i="1"/>
  <c r="CV49" i="1" s="1"/>
  <c r="U49" i="1" s="1"/>
  <c r="AI49" i="1"/>
  <c r="CW49" i="1" s="1"/>
  <c r="V49" i="1" s="1"/>
  <c r="AJ49" i="1"/>
  <c r="CX49" i="1" s="1"/>
  <c r="W49" i="1" s="1"/>
  <c r="CQ49" i="1"/>
  <c r="GL49" i="1"/>
  <c r="GN49" i="1"/>
  <c r="GP49" i="1"/>
  <c r="GV49" i="1"/>
  <c r="HC49" i="1"/>
  <c r="GX49" i="1" s="1"/>
  <c r="C50" i="1"/>
  <c r="D50" i="1"/>
  <c r="I50" i="1"/>
  <c r="K50" i="1"/>
  <c r="N50" i="1"/>
  <c r="Q50" i="1"/>
  <c r="R50" i="1"/>
  <c r="S50" i="1"/>
  <c r="T50" i="1"/>
  <c r="U50" i="1"/>
  <c r="V50" i="1"/>
  <c r="AC50" i="1"/>
  <c r="AD50" i="1"/>
  <c r="AE50" i="1"/>
  <c r="AF50" i="1"/>
  <c r="AG50" i="1"/>
  <c r="AH50" i="1"/>
  <c r="AI50" i="1"/>
  <c r="AJ50" i="1"/>
  <c r="CR50" i="1"/>
  <c r="CS50" i="1"/>
  <c r="CT50" i="1"/>
  <c r="CU50" i="1"/>
  <c r="CV50" i="1"/>
  <c r="CW50" i="1"/>
  <c r="CX50" i="1"/>
  <c r="W50" i="1" s="1"/>
  <c r="CY50" i="1"/>
  <c r="X50" i="1" s="1"/>
  <c r="CZ50" i="1"/>
  <c r="Y50" i="1" s="1"/>
  <c r="GL50" i="1"/>
  <c r="GN50" i="1"/>
  <c r="GP50" i="1"/>
  <c r="GV50" i="1"/>
  <c r="GX50" i="1"/>
  <c r="HC50" i="1"/>
  <c r="C51" i="1"/>
  <c r="D51" i="1"/>
  <c r="I51" i="1"/>
  <c r="K51" i="1"/>
  <c r="N51" i="1"/>
  <c r="Q51" i="1"/>
  <c r="R51" i="1"/>
  <c r="AC51" i="1"/>
  <c r="AD51" i="1"/>
  <c r="AB51" i="1" s="1"/>
  <c r="AE51" i="1"/>
  <c r="AF51" i="1"/>
  <c r="CT51" i="1" s="1"/>
  <c r="AG51" i="1"/>
  <c r="CU51" i="1" s="1"/>
  <c r="T51" i="1" s="1"/>
  <c r="AH51" i="1"/>
  <c r="CV51" i="1" s="1"/>
  <c r="U51" i="1" s="1"/>
  <c r="AI51" i="1"/>
  <c r="CW51" i="1" s="1"/>
  <c r="V51" i="1" s="1"/>
  <c r="AJ51" i="1"/>
  <c r="CX51" i="1" s="1"/>
  <c r="W51" i="1" s="1"/>
  <c r="CQ51" i="1"/>
  <c r="CR51" i="1"/>
  <c r="CS51" i="1"/>
  <c r="GL51" i="1"/>
  <c r="GN51" i="1"/>
  <c r="GP51" i="1"/>
  <c r="GV51" i="1"/>
  <c r="HC51" i="1"/>
  <c r="GX51" i="1" s="1"/>
  <c r="I52" i="1"/>
  <c r="Q52" i="1" s="1"/>
  <c r="N52" i="1"/>
  <c r="AC52" i="1"/>
  <c r="AE52" i="1"/>
  <c r="R52" i="1" s="1"/>
  <c r="AF52" i="1"/>
  <c r="AG52" i="1"/>
  <c r="CU52" i="1" s="1"/>
  <c r="T52" i="1" s="1"/>
  <c r="AG97" i="1" s="1"/>
  <c r="AH52" i="1"/>
  <c r="CV52" i="1" s="1"/>
  <c r="U52" i="1" s="1"/>
  <c r="AI52" i="1"/>
  <c r="CW52" i="1" s="1"/>
  <c r="AJ52" i="1"/>
  <c r="CX52" i="1"/>
  <c r="GL52" i="1"/>
  <c r="GN52" i="1"/>
  <c r="GP52" i="1"/>
  <c r="GV52" i="1"/>
  <c r="HC52" i="1" s="1"/>
  <c r="GX52" i="1" s="1"/>
  <c r="N53" i="1"/>
  <c r="AC53" i="1"/>
  <c r="AD53" i="1"/>
  <c r="AE53" i="1"/>
  <c r="AF53" i="1"/>
  <c r="AG53" i="1"/>
  <c r="AH53" i="1"/>
  <c r="AI53" i="1"/>
  <c r="AJ53" i="1"/>
  <c r="CR53" i="1"/>
  <c r="CS53" i="1"/>
  <c r="CT53" i="1"/>
  <c r="CU53" i="1"/>
  <c r="CV53" i="1"/>
  <c r="CW53" i="1"/>
  <c r="CX53" i="1"/>
  <c r="GL53" i="1"/>
  <c r="GN53" i="1"/>
  <c r="GP53" i="1"/>
  <c r="GV53" i="1"/>
  <c r="HC53" i="1"/>
  <c r="I54" i="1"/>
  <c r="K54" i="1"/>
  <c r="N54" i="1"/>
  <c r="P54" i="1"/>
  <c r="S54" i="1"/>
  <c r="T54" i="1"/>
  <c r="V54" i="1"/>
  <c r="X54" i="1"/>
  <c r="AC54" i="1"/>
  <c r="AB54" i="1" s="1"/>
  <c r="AD54" i="1"/>
  <c r="AE54" i="1"/>
  <c r="AF54" i="1"/>
  <c r="AG54" i="1"/>
  <c r="AH54" i="1"/>
  <c r="CV54" i="1" s="1"/>
  <c r="U54" i="1" s="1"/>
  <c r="AI54" i="1"/>
  <c r="CW54" i="1" s="1"/>
  <c r="AJ54" i="1"/>
  <c r="CX54" i="1" s="1"/>
  <c r="W54" i="1" s="1"/>
  <c r="CQ54" i="1"/>
  <c r="CR54" i="1"/>
  <c r="Q54" i="1" s="1"/>
  <c r="CS54" i="1"/>
  <c r="R54" i="1" s="1"/>
  <c r="CT54" i="1"/>
  <c r="CU54" i="1"/>
  <c r="CY54" i="1"/>
  <c r="CZ54" i="1"/>
  <c r="Y54" i="1" s="1"/>
  <c r="GL54" i="1"/>
  <c r="GO54" i="1"/>
  <c r="GP54" i="1"/>
  <c r="GV54" i="1"/>
  <c r="HC54" i="1" s="1"/>
  <c r="GX54" i="1"/>
  <c r="I55" i="1"/>
  <c r="K55" i="1"/>
  <c r="N55" i="1"/>
  <c r="AC55" i="1"/>
  <c r="CQ55" i="1" s="1"/>
  <c r="P55" i="1" s="1"/>
  <c r="CP55" i="1" s="1"/>
  <c r="O55" i="1" s="1"/>
  <c r="GM55" i="1" s="1"/>
  <c r="GN55" i="1" s="1"/>
  <c r="AD55" i="1"/>
  <c r="CR55" i="1" s="1"/>
  <c r="Q55" i="1" s="1"/>
  <c r="AE55" i="1"/>
  <c r="CS55" i="1" s="1"/>
  <c r="R55" i="1" s="1"/>
  <c r="AF55" i="1"/>
  <c r="CT55" i="1" s="1"/>
  <c r="S55" i="1" s="1"/>
  <c r="AG55" i="1"/>
  <c r="CU55" i="1" s="1"/>
  <c r="T55" i="1" s="1"/>
  <c r="AH55" i="1"/>
  <c r="CV55" i="1" s="1"/>
  <c r="U55" i="1" s="1"/>
  <c r="AI55" i="1"/>
  <c r="CW55" i="1" s="1"/>
  <c r="V55" i="1" s="1"/>
  <c r="AJ55" i="1"/>
  <c r="CX55" i="1" s="1"/>
  <c r="W55" i="1" s="1"/>
  <c r="CY55" i="1"/>
  <c r="X55" i="1" s="1"/>
  <c r="CZ55" i="1"/>
  <c r="Y55" i="1" s="1"/>
  <c r="GL55" i="1"/>
  <c r="GO55" i="1"/>
  <c r="GP55" i="1"/>
  <c r="GV55" i="1"/>
  <c r="HC55" i="1" s="1"/>
  <c r="GX55" i="1"/>
  <c r="C56" i="1"/>
  <c r="D56" i="1"/>
  <c r="I56" i="1"/>
  <c r="K56" i="1"/>
  <c r="N56" i="1"/>
  <c r="P56" i="1"/>
  <c r="Q56" i="1"/>
  <c r="R56" i="1"/>
  <c r="S56" i="1"/>
  <c r="T56" i="1"/>
  <c r="W56" i="1"/>
  <c r="AB56" i="1"/>
  <c r="AC56" i="1"/>
  <c r="AD56" i="1"/>
  <c r="AE56" i="1"/>
  <c r="AF56" i="1"/>
  <c r="AG56" i="1"/>
  <c r="AH56" i="1"/>
  <c r="AI56" i="1"/>
  <c r="AJ56" i="1"/>
  <c r="CQ56" i="1"/>
  <c r="CR56" i="1"/>
  <c r="CS56" i="1"/>
  <c r="CT56" i="1"/>
  <c r="CU56" i="1"/>
  <c r="CV56" i="1"/>
  <c r="U56" i="1" s="1"/>
  <c r="CW56" i="1"/>
  <c r="V56" i="1" s="1"/>
  <c r="CX56" i="1"/>
  <c r="CY56" i="1"/>
  <c r="X56" i="1" s="1"/>
  <c r="GL56" i="1"/>
  <c r="GN56" i="1"/>
  <c r="GP56" i="1"/>
  <c r="GV56" i="1"/>
  <c r="HC56" i="1" s="1"/>
  <c r="GX56" i="1"/>
  <c r="C57" i="1"/>
  <c r="D57" i="1"/>
  <c r="I57" i="1"/>
  <c r="K57" i="1"/>
  <c r="N57" i="1"/>
  <c r="P57" i="1"/>
  <c r="AC57" i="1"/>
  <c r="AE57" i="1"/>
  <c r="AF57" i="1"/>
  <c r="AG57" i="1"/>
  <c r="CU57" i="1" s="1"/>
  <c r="T57" i="1" s="1"/>
  <c r="AH57" i="1"/>
  <c r="CV57" i="1" s="1"/>
  <c r="U57" i="1" s="1"/>
  <c r="AI57" i="1"/>
  <c r="CW57" i="1" s="1"/>
  <c r="AJ57" i="1"/>
  <c r="CX57" i="1" s="1"/>
  <c r="CQ57" i="1"/>
  <c r="GL57" i="1"/>
  <c r="GN57" i="1"/>
  <c r="GP57" i="1"/>
  <c r="GV57" i="1"/>
  <c r="HC57" i="1" s="1"/>
  <c r="GX57" i="1" s="1"/>
  <c r="I58" i="1"/>
  <c r="Q58" i="1" s="1"/>
  <c r="K58" i="1"/>
  <c r="N58" i="1"/>
  <c r="R58" i="1"/>
  <c r="T58" i="1"/>
  <c r="V58" i="1"/>
  <c r="AC58" i="1"/>
  <c r="AD58" i="1"/>
  <c r="AE58" i="1"/>
  <c r="CR58" i="1" s="1"/>
  <c r="AF58" i="1"/>
  <c r="AG58" i="1"/>
  <c r="AH58" i="1"/>
  <c r="AI58" i="1"/>
  <c r="AJ58" i="1"/>
  <c r="CQ58" i="1"/>
  <c r="CS58" i="1"/>
  <c r="CU58" i="1"/>
  <c r="CV58" i="1"/>
  <c r="U58" i="1" s="1"/>
  <c r="CW58" i="1"/>
  <c r="CX58" i="1"/>
  <c r="GL58" i="1"/>
  <c r="GO58" i="1"/>
  <c r="GP58" i="1"/>
  <c r="GV58" i="1"/>
  <c r="HC58" i="1"/>
  <c r="I59" i="1"/>
  <c r="K59" i="1"/>
  <c r="N59" i="1"/>
  <c r="P59" i="1"/>
  <c r="Q59" i="1"/>
  <c r="R59" i="1"/>
  <c r="T59" i="1"/>
  <c r="V59" i="1"/>
  <c r="W59" i="1"/>
  <c r="AC59" i="1"/>
  <c r="AE59" i="1"/>
  <c r="AD59" i="1" s="1"/>
  <c r="AB59" i="1" s="1"/>
  <c r="AF59" i="1"/>
  <c r="AG59" i="1"/>
  <c r="AH59" i="1"/>
  <c r="AI59" i="1"/>
  <c r="AJ59" i="1"/>
  <c r="CX59" i="1" s="1"/>
  <c r="CQ59" i="1"/>
  <c r="CR59" i="1"/>
  <c r="CS59" i="1"/>
  <c r="CT59" i="1"/>
  <c r="CU59" i="1"/>
  <c r="CV59" i="1"/>
  <c r="U59" i="1" s="1"/>
  <c r="CW59" i="1"/>
  <c r="GL59" i="1"/>
  <c r="GO59" i="1"/>
  <c r="GP59" i="1"/>
  <c r="GV59" i="1"/>
  <c r="HC59" i="1"/>
  <c r="GX59" i="1" s="1"/>
  <c r="I60" i="1"/>
  <c r="K60" i="1"/>
  <c r="N60" i="1"/>
  <c r="P60" i="1"/>
  <c r="X60" i="1"/>
  <c r="Y60" i="1"/>
  <c r="AB60" i="1"/>
  <c r="AC60" i="1"/>
  <c r="AD60" i="1"/>
  <c r="CR60" i="1" s="1"/>
  <c r="Q60" i="1" s="1"/>
  <c r="AE60" i="1"/>
  <c r="CS60" i="1" s="1"/>
  <c r="R60" i="1" s="1"/>
  <c r="AF60" i="1"/>
  <c r="CT60" i="1" s="1"/>
  <c r="AG60" i="1"/>
  <c r="CU60" i="1" s="1"/>
  <c r="T60" i="1" s="1"/>
  <c r="AH60" i="1"/>
  <c r="CV60" i="1" s="1"/>
  <c r="AI60" i="1"/>
  <c r="AJ60" i="1"/>
  <c r="CX60" i="1" s="1"/>
  <c r="W60" i="1" s="1"/>
  <c r="CQ60" i="1"/>
  <c r="CW60" i="1"/>
  <c r="V60" i="1" s="1"/>
  <c r="CY60" i="1"/>
  <c r="CZ60" i="1"/>
  <c r="GL60" i="1"/>
  <c r="GO60" i="1"/>
  <c r="GP60" i="1"/>
  <c r="GV60" i="1"/>
  <c r="GX60" i="1"/>
  <c r="HC60" i="1"/>
  <c r="I61" i="1"/>
  <c r="K61" i="1"/>
  <c r="N61" i="1"/>
  <c r="T61" i="1"/>
  <c r="W61" i="1"/>
  <c r="X61" i="1"/>
  <c r="AB61" i="1"/>
  <c r="AC61" i="1"/>
  <c r="CQ61" i="1" s="1"/>
  <c r="P61" i="1" s="1"/>
  <c r="CP61" i="1" s="1"/>
  <c r="O61" i="1" s="1"/>
  <c r="AD61" i="1"/>
  <c r="CR61" i="1" s="1"/>
  <c r="Q61" i="1" s="1"/>
  <c r="AE61" i="1"/>
  <c r="CS61" i="1" s="1"/>
  <c r="R61" i="1" s="1"/>
  <c r="AF61" i="1"/>
  <c r="CT61" i="1" s="1"/>
  <c r="S61" i="1" s="1"/>
  <c r="AG61" i="1"/>
  <c r="AH61" i="1"/>
  <c r="AI61" i="1"/>
  <c r="AJ61" i="1"/>
  <c r="CU61" i="1"/>
  <c r="CV61" i="1"/>
  <c r="U61" i="1" s="1"/>
  <c r="CW61" i="1"/>
  <c r="V61" i="1" s="1"/>
  <c r="CX61" i="1"/>
  <c r="CY61" i="1"/>
  <c r="CZ61" i="1"/>
  <c r="Y61" i="1" s="1"/>
  <c r="GL61" i="1"/>
  <c r="GO61" i="1"/>
  <c r="GP61" i="1"/>
  <c r="GV61" i="1"/>
  <c r="HC61" i="1"/>
  <c r="GX61" i="1" s="1"/>
  <c r="C62" i="1"/>
  <c r="D62" i="1"/>
  <c r="I62" i="1"/>
  <c r="P62" i="1" s="1"/>
  <c r="K62" i="1"/>
  <c r="N62" i="1"/>
  <c r="AC62" i="1"/>
  <c r="AB62" i="1" s="1"/>
  <c r="AD62" i="1"/>
  <c r="AE62" i="1"/>
  <c r="AF62" i="1"/>
  <c r="CT62" i="1" s="1"/>
  <c r="AG62" i="1"/>
  <c r="AH62" i="1"/>
  <c r="CV62" i="1" s="1"/>
  <c r="U62" i="1" s="1"/>
  <c r="AI62" i="1"/>
  <c r="CW62" i="1" s="1"/>
  <c r="V62" i="1" s="1"/>
  <c r="AJ62" i="1"/>
  <c r="CX62" i="1" s="1"/>
  <c r="W62" i="1" s="1"/>
  <c r="CQ62" i="1"/>
  <c r="CR62" i="1"/>
  <c r="CS62" i="1"/>
  <c r="CU62" i="1"/>
  <c r="GL62" i="1"/>
  <c r="GN62" i="1"/>
  <c r="GP62" i="1"/>
  <c r="GV62" i="1"/>
  <c r="HC62" i="1" s="1"/>
  <c r="GX62" i="1" s="1"/>
  <c r="C63" i="1"/>
  <c r="D63" i="1"/>
  <c r="I63" i="1"/>
  <c r="K63" i="1"/>
  <c r="N63" i="1"/>
  <c r="AC63" i="1"/>
  <c r="AD63" i="1"/>
  <c r="AE63" i="1"/>
  <c r="AF63" i="1"/>
  <c r="S63" i="1" s="1"/>
  <c r="AG63" i="1"/>
  <c r="AH63" i="1"/>
  <c r="CV63" i="1" s="1"/>
  <c r="U63" i="1" s="1"/>
  <c r="AI63" i="1"/>
  <c r="AJ63" i="1"/>
  <c r="CS63" i="1"/>
  <c r="CU63" i="1"/>
  <c r="T63" i="1" s="1"/>
  <c r="CW63" i="1"/>
  <c r="V63" i="1" s="1"/>
  <c r="CX63" i="1"/>
  <c r="GL63" i="1"/>
  <c r="GN63" i="1"/>
  <c r="GP63" i="1"/>
  <c r="GV63" i="1"/>
  <c r="HC63" i="1"/>
  <c r="C64" i="1"/>
  <c r="D64" i="1"/>
  <c r="I64" i="1"/>
  <c r="K64" i="1"/>
  <c r="N64" i="1"/>
  <c r="P64" i="1"/>
  <c r="Q64" i="1"/>
  <c r="R64" i="1"/>
  <c r="AC64" i="1"/>
  <c r="AE64" i="1"/>
  <c r="AD64" i="1" s="1"/>
  <c r="AB64" i="1" s="1"/>
  <c r="AF64" i="1"/>
  <c r="S64" i="1" s="1"/>
  <c r="AG64" i="1"/>
  <c r="CU64" i="1" s="1"/>
  <c r="T64" i="1" s="1"/>
  <c r="AH64" i="1"/>
  <c r="CV64" i="1" s="1"/>
  <c r="U64" i="1" s="1"/>
  <c r="AI64" i="1"/>
  <c r="AJ64" i="1"/>
  <c r="CX64" i="1" s="1"/>
  <c r="W64" i="1" s="1"/>
  <c r="CQ64" i="1"/>
  <c r="CR64" i="1"/>
  <c r="CS64" i="1"/>
  <c r="CT64" i="1"/>
  <c r="CW64" i="1"/>
  <c r="V64" i="1" s="1"/>
  <c r="GL64" i="1"/>
  <c r="GN64" i="1"/>
  <c r="GP64" i="1"/>
  <c r="GV64" i="1"/>
  <c r="HC64" i="1"/>
  <c r="GX64" i="1" s="1"/>
  <c r="C65" i="1"/>
  <c r="D65" i="1"/>
  <c r="I65" i="1"/>
  <c r="K65" i="1"/>
  <c r="N65" i="1"/>
  <c r="P65" i="1"/>
  <c r="AC65" i="1"/>
  <c r="CQ65" i="1" s="1"/>
  <c r="AE65" i="1"/>
  <c r="AF65" i="1"/>
  <c r="AG65" i="1"/>
  <c r="AH65" i="1"/>
  <c r="CV65" i="1" s="1"/>
  <c r="U65" i="1" s="1"/>
  <c r="AI65" i="1"/>
  <c r="AJ65" i="1"/>
  <c r="CU65" i="1"/>
  <c r="T65" i="1" s="1"/>
  <c r="CW65" i="1"/>
  <c r="V65" i="1" s="1"/>
  <c r="CX65" i="1"/>
  <c r="W65" i="1" s="1"/>
  <c r="GL65" i="1"/>
  <c r="GN65" i="1"/>
  <c r="GP65" i="1"/>
  <c r="GV65" i="1"/>
  <c r="HC65" i="1" s="1"/>
  <c r="C66" i="1"/>
  <c r="D66" i="1"/>
  <c r="I66" i="1"/>
  <c r="K66" i="1"/>
  <c r="N66" i="1"/>
  <c r="P66" i="1"/>
  <c r="Q66" i="1"/>
  <c r="CP66" i="1" s="1"/>
  <c r="O66" i="1" s="1"/>
  <c r="R66" i="1"/>
  <c r="S66" i="1"/>
  <c r="T66" i="1"/>
  <c r="AB66" i="1"/>
  <c r="AC66" i="1"/>
  <c r="AD66" i="1"/>
  <c r="AE66" i="1"/>
  <c r="AF66" i="1"/>
  <c r="AG66" i="1"/>
  <c r="AH66" i="1"/>
  <c r="CV66" i="1" s="1"/>
  <c r="U66" i="1" s="1"/>
  <c r="AI66" i="1"/>
  <c r="CW66" i="1" s="1"/>
  <c r="V66" i="1" s="1"/>
  <c r="AJ66" i="1"/>
  <c r="CX66" i="1" s="1"/>
  <c r="W66" i="1" s="1"/>
  <c r="CQ66" i="1"/>
  <c r="CR66" i="1"/>
  <c r="CS66" i="1"/>
  <c r="CT66" i="1"/>
  <c r="CU66" i="1"/>
  <c r="GL66" i="1"/>
  <c r="GN66" i="1"/>
  <c r="GP66" i="1"/>
  <c r="GV66" i="1"/>
  <c r="HC66" i="1" s="1"/>
  <c r="GX66" i="1" s="1"/>
  <c r="C67" i="1"/>
  <c r="D67" i="1"/>
  <c r="I67" i="1"/>
  <c r="K67" i="1"/>
  <c r="N67" i="1"/>
  <c r="AC67" i="1"/>
  <c r="AD67" i="1"/>
  <c r="AE67" i="1"/>
  <c r="AF67" i="1"/>
  <c r="AG67" i="1"/>
  <c r="CU67" i="1" s="1"/>
  <c r="AH67" i="1"/>
  <c r="CV67" i="1" s="1"/>
  <c r="AI67" i="1"/>
  <c r="AJ67" i="1"/>
  <c r="CQ67" i="1"/>
  <c r="CW67" i="1"/>
  <c r="V67" i="1" s="1"/>
  <c r="CX67" i="1"/>
  <c r="W67" i="1" s="1"/>
  <c r="GL67" i="1"/>
  <c r="GN67" i="1"/>
  <c r="GP67" i="1"/>
  <c r="GV67" i="1"/>
  <c r="HC67" i="1"/>
  <c r="GX67" i="1" s="1"/>
  <c r="I68" i="1"/>
  <c r="Q68" i="1" s="1"/>
  <c r="K68" i="1"/>
  <c r="N68" i="1"/>
  <c r="S68" i="1"/>
  <c r="U68" i="1"/>
  <c r="V68" i="1"/>
  <c r="AC68" i="1"/>
  <c r="AE68" i="1"/>
  <c r="AD68" i="1" s="1"/>
  <c r="AF68" i="1"/>
  <c r="AG68" i="1"/>
  <c r="AH68" i="1"/>
  <c r="AI68" i="1"/>
  <c r="AJ68" i="1"/>
  <c r="CQ68" i="1"/>
  <c r="CR68" i="1"/>
  <c r="CS68" i="1"/>
  <c r="CT68" i="1"/>
  <c r="CU68" i="1"/>
  <c r="T68" i="1" s="1"/>
  <c r="CV68" i="1"/>
  <c r="CW68" i="1"/>
  <c r="CX68" i="1"/>
  <c r="W68" i="1" s="1"/>
  <c r="GL68" i="1"/>
  <c r="GN68" i="1"/>
  <c r="GP68" i="1"/>
  <c r="GV68" i="1"/>
  <c r="HC68" i="1"/>
  <c r="GX68" i="1" s="1"/>
  <c r="I69" i="1"/>
  <c r="GX69" i="1" s="1"/>
  <c r="K69" i="1"/>
  <c r="N69" i="1"/>
  <c r="P69" i="1"/>
  <c r="Q69" i="1"/>
  <c r="R69" i="1"/>
  <c r="S69" i="1"/>
  <c r="AC69" i="1"/>
  <c r="AE69" i="1"/>
  <c r="AD69" i="1" s="1"/>
  <c r="AF69" i="1"/>
  <c r="AG69" i="1"/>
  <c r="AH69" i="1"/>
  <c r="CV69" i="1" s="1"/>
  <c r="U69" i="1" s="1"/>
  <c r="AI69" i="1"/>
  <c r="CW69" i="1" s="1"/>
  <c r="V69" i="1" s="1"/>
  <c r="AJ69" i="1"/>
  <c r="CX69" i="1" s="1"/>
  <c r="W69" i="1" s="1"/>
  <c r="CQ69" i="1"/>
  <c r="CR69" i="1"/>
  <c r="CS69" i="1"/>
  <c r="CT69" i="1"/>
  <c r="CU69" i="1"/>
  <c r="T69" i="1" s="1"/>
  <c r="GL69" i="1"/>
  <c r="GN69" i="1"/>
  <c r="GP69" i="1"/>
  <c r="GV69" i="1"/>
  <c r="HC69" i="1"/>
  <c r="C70" i="1"/>
  <c r="D70" i="1"/>
  <c r="I70" i="1"/>
  <c r="K70" i="1"/>
  <c r="N70" i="1"/>
  <c r="P70" i="1"/>
  <c r="AC70" i="1"/>
  <c r="CQ70" i="1" s="1"/>
  <c r="AD70" i="1"/>
  <c r="AB70" i="1" s="1"/>
  <c r="AE70" i="1"/>
  <c r="AF70" i="1"/>
  <c r="AG70" i="1"/>
  <c r="AH70" i="1"/>
  <c r="AI70" i="1"/>
  <c r="CW70" i="1" s="1"/>
  <c r="V70" i="1" s="1"/>
  <c r="AJ70" i="1"/>
  <c r="CU70" i="1"/>
  <c r="T70" i="1" s="1"/>
  <c r="CV70" i="1"/>
  <c r="U70" i="1" s="1"/>
  <c r="CX70" i="1"/>
  <c r="W70" i="1" s="1"/>
  <c r="GL70" i="1"/>
  <c r="GN70" i="1"/>
  <c r="GP70" i="1"/>
  <c r="GV70" i="1"/>
  <c r="HC70" i="1" s="1"/>
  <c r="GX70" i="1" s="1"/>
  <c r="C71" i="1"/>
  <c r="D71" i="1"/>
  <c r="I71" i="1"/>
  <c r="K71" i="1"/>
  <c r="N71" i="1"/>
  <c r="P71" i="1"/>
  <c r="CP71" i="1" s="1"/>
  <c r="O71" i="1" s="1"/>
  <c r="Q71" i="1"/>
  <c r="R71" i="1"/>
  <c r="S71" i="1"/>
  <c r="T71" i="1"/>
  <c r="U71" i="1"/>
  <c r="AB71" i="1"/>
  <c r="AC71" i="1"/>
  <c r="AD71" i="1"/>
  <c r="AE71" i="1"/>
  <c r="AF71" i="1"/>
  <c r="AG71" i="1"/>
  <c r="AH71" i="1"/>
  <c r="CV71" i="1" s="1"/>
  <c r="AI71" i="1"/>
  <c r="CW71" i="1" s="1"/>
  <c r="V71" i="1" s="1"/>
  <c r="AJ71" i="1"/>
  <c r="CX71" i="1" s="1"/>
  <c r="W71" i="1" s="1"/>
  <c r="CQ71" i="1"/>
  <c r="CR71" i="1"/>
  <c r="CS71" i="1"/>
  <c r="CT71" i="1"/>
  <c r="CU71" i="1"/>
  <c r="GL71" i="1"/>
  <c r="GN71" i="1"/>
  <c r="GP71" i="1"/>
  <c r="GV71" i="1"/>
  <c r="GX71" i="1"/>
  <c r="HC71" i="1"/>
  <c r="I72" i="1"/>
  <c r="GX72" i="1" s="1"/>
  <c r="K72" i="1"/>
  <c r="N72" i="1"/>
  <c r="P72" i="1"/>
  <c r="Q72" i="1"/>
  <c r="R72" i="1"/>
  <c r="AC72" i="1"/>
  <c r="AB72" i="1" s="1"/>
  <c r="AE72" i="1"/>
  <c r="AD72" i="1" s="1"/>
  <c r="AF72" i="1"/>
  <c r="CT72" i="1" s="1"/>
  <c r="AG72" i="1"/>
  <c r="CU72" i="1" s="1"/>
  <c r="T72" i="1" s="1"/>
  <c r="AH72" i="1"/>
  <c r="CV72" i="1" s="1"/>
  <c r="U72" i="1" s="1"/>
  <c r="AI72" i="1"/>
  <c r="CW72" i="1" s="1"/>
  <c r="V72" i="1" s="1"/>
  <c r="AJ72" i="1"/>
  <c r="CQ72" i="1"/>
  <c r="CR72" i="1"/>
  <c r="CS72" i="1"/>
  <c r="CX72" i="1"/>
  <c r="W72" i="1" s="1"/>
  <c r="GL72" i="1"/>
  <c r="GO72" i="1"/>
  <c r="GP72" i="1"/>
  <c r="GV72" i="1"/>
  <c r="HC72" i="1"/>
  <c r="I73" i="1"/>
  <c r="Q73" i="1" s="1"/>
  <c r="K73" i="1"/>
  <c r="N73" i="1"/>
  <c r="U73" i="1"/>
  <c r="W73" i="1"/>
  <c r="AC73" i="1"/>
  <c r="AE73" i="1"/>
  <c r="AF73" i="1"/>
  <c r="AG73" i="1"/>
  <c r="AH73" i="1"/>
  <c r="AI73" i="1"/>
  <c r="AJ73" i="1"/>
  <c r="CR73" i="1"/>
  <c r="CS73" i="1"/>
  <c r="CT73" i="1"/>
  <c r="CU73" i="1"/>
  <c r="T73" i="1" s="1"/>
  <c r="CV73" i="1"/>
  <c r="CW73" i="1"/>
  <c r="V73" i="1" s="1"/>
  <c r="CX73" i="1"/>
  <c r="GL73" i="1"/>
  <c r="GO73" i="1"/>
  <c r="GP73" i="1"/>
  <c r="GV73" i="1"/>
  <c r="HC73" i="1" s="1"/>
  <c r="C74" i="1"/>
  <c r="I74" i="1"/>
  <c r="CX93" i="3" s="1"/>
  <c r="K74" i="1"/>
  <c r="N74" i="1"/>
  <c r="P74" i="1"/>
  <c r="R74" i="1"/>
  <c r="X74" i="1"/>
  <c r="Y74" i="1"/>
  <c r="AC74" i="1"/>
  <c r="AD74" i="1"/>
  <c r="AE74" i="1"/>
  <c r="AF74" i="1"/>
  <c r="AG74" i="1"/>
  <c r="AH74" i="1"/>
  <c r="CV74" i="1" s="1"/>
  <c r="U74" i="1" s="1"/>
  <c r="AI74" i="1"/>
  <c r="CW74" i="1" s="1"/>
  <c r="V74" i="1" s="1"/>
  <c r="AJ74" i="1"/>
  <c r="CX74" i="1" s="1"/>
  <c r="W74" i="1" s="1"/>
  <c r="CQ74" i="1"/>
  <c r="CR74" i="1"/>
  <c r="Q74" i="1" s="1"/>
  <c r="CS74" i="1"/>
  <c r="CT74" i="1"/>
  <c r="S74" i="1" s="1"/>
  <c r="CU74" i="1"/>
  <c r="T74" i="1" s="1"/>
  <c r="CY74" i="1"/>
  <c r="CZ74" i="1"/>
  <c r="GL74" i="1"/>
  <c r="GO74" i="1"/>
  <c r="GP74" i="1"/>
  <c r="GV74" i="1"/>
  <c r="HC74" i="1" s="1"/>
  <c r="GX74" i="1" s="1"/>
  <c r="C75" i="1"/>
  <c r="I75" i="1"/>
  <c r="CX94" i="3" s="1"/>
  <c r="K75" i="1"/>
  <c r="N75" i="1"/>
  <c r="P75" i="1"/>
  <c r="Y75" i="1"/>
  <c r="AC75" i="1"/>
  <c r="AB75" i="1" s="1"/>
  <c r="AD75" i="1"/>
  <c r="CR75" i="1" s="1"/>
  <c r="Q75" i="1" s="1"/>
  <c r="AE75" i="1"/>
  <c r="CS75" i="1" s="1"/>
  <c r="R75" i="1" s="1"/>
  <c r="AF75" i="1"/>
  <c r="CT75" i="1" s="1"/>
  <c r="S75" i="1" s="1"/>
  <c r="AG75" i="1"/>
  <c r="CU75" i="1" s="1"/>
  <c r="T75" i="1" s="1"/>
  <c r="AH75" i="1"/>
  <c r="AI75" i="1"/>
  <c r="AJ75" i="1"/>
  <c r="CX75" i="1" s="1"/>
  <c r="W75" i="1" s="1"/>
  <c r="CQ75" i="1"/>
  <c r="CV75" i="1"/>
  <c r="U75" i="1" s="1"/>
  <c r="CW75" i="1"/>
  <c r="V75" i="1" s="1"/>
  <c r="CY75" i="1"/>
  <c r="X75" i="1" s="1"/>
  <c r="CZ75" i="1"/>
  <c r="GL75" i="1"/>
  <c r="GO75" i="1"/>
  <c r="GP75" i="1"/>
  <c r="GV75" i="1"/>
  <c r="GX75" i="1"/>
  <c r="HC75" i="1"/>
  <c r="I76" i="1"/>
  <c r="N76" i="1"/>
  <c r="S76" i="1"/>
  <c r="V76" i="1"/>
  <c r="X76" i="1"/>
  <c r="AC76" i="1"/>
  <c r="AB76" i="1" s="1"/>
  <c r="AD76" i="1"/>
  <c r="AE76" i="1"/>
  <c r="AF76" i="1"/>
  <c r="AG76" i="1"/>
  <c r="AH76" i="1"/>
  <c r="AI76" i="1"/>
  <c r="AJ76" i="1"/>
  <c r="CQ76" i="1"/>
  <c r="P76" i="1" s="1"/>
  <c r="CR76" i="1"/>
  <c r="CS76" i="1"/>
  <c r="R76" i="1" s="1"/>
  <c r="CT76" i="1"/>
  <c r="CU76" i="1"/>
  <c r="T76" i="1" s="1"/>
  <c r="CV76" i="1"/>
  <c r="U76" i="1" s="1"/>
  <c r="CW76" i="1"/>
  <c r="CX76" i="1"/>
  <c r="W76" i="1" s="1"/>
  <c r="CY76" i="1"/>
  <c r="CZ76" i="1"/>
  <c r="Y76" i="1" s="1"/>
  <c r="GL76" i="1"/>
  <c r="GO76" i="1"/>
  <c r="GP76" i="1"/>
  <c r="GV76" i="1"/>
  <c r="HC76" i="1" s="1"/>
  <c r="GX76" i="1" s="1"/>
  <c r="I77" i="1"/>
  <c r="N77" i="1"/>
  <c r="Q77" i="1"/>
  <c r="S77" i="1"/>
  <c r="T77" i="1"/>
  <c r="Y77" i="1"/>
  <c r="AB77" i="1"/>
  <c r="AC77" i="1"/>
  <c r="AD77" i="1"/>
  <c r="AE77" i="1"/>
  <c r="AF77" i="1"/>
  <c r="AG77" i="1"/>
  <c r="CU77" i="1" s="1"/>
  <c r="AH77" i="1"/>
  <c r="CV77" i="1" s="1"/>
  <c r="U77" i="1" s="1"/>
  <c r="AI77" i="1"/>
  <c r="CW77" i="1" s="1"/>
  <c r="V77" i="1" s="1"/>
  <c r="AJ77" i="1"/>
  <c r="CX77" i="1" s="1"/>
  <c r="W77" i="1" s="1"/>
  <c r="CQ77" i="1"/>
  <c r="P77" i="1" s="1"/>
  <c r="CP77" i="1" s="1"/>
  <c r="O77" i="1" s="1"/>
  <c r="GM77" i="1" s="1"/>
  <c r="GN77" i="1" s="1"/>
  <c r="CR77" i="1"/>
  <c r="CS77" i="1"/>
  <c r="R77" i="1" s="1"/>
  <c r="CT77" i="1"/>
  <c r="CY77" i="1"/>
  <c r="X77" i="1" s="1"/>
  <c r="CZ77" i="1"/>
  <c r="GL77" i="1"/>
  <c r="GO77" i="1"/>
  <c r="GP77" i="1"/>
  <c r="GV77" i="1"/>
  <c r="HC77" i="1" s="1"/>
  <c r="GX77" i="1" s="1"/>
  <c r="I78" i="1"/>
  <c r="Q78" i="1" s="1"/>
  <c r="K78" i="1"/>
  <c r="N78" i="1"/>
  <c r="P78" i="1"/>
  <c r="AC78" i="1"/>
  <c r="CQ78" i="1" s="1"/>
  <c r="AE78" i="1"/>
  <c r="R78" i="1" s="1"/>
  <c r="AF78" i="1"/>
  <c r="S78" i="1" s="1"/>
  <c r="AG78" i="1"/>
  <c r="CU78" i="1" s="1"/>
  <c r="T78" i="1" s="1"/>
  <c r="AH78" i="1"/>
  <c r="CV78" i="1" s="1"/>
  <c r="U78" i="1" s="1"/>
  <c r="AI78" i="1"/>
  <c r="CW78" i="1" s="1"/>
  <c r="V78" i="1" s="1"/>
  <c r="AJ78" i="1"/>
  <c r="CX78" i="1" s="1"/>
  <c r="W78" i="1" s="1"/>
  <c r="GL78" i="1"/>
  <c r="GO78" i="1"/>
  <c r="GP78" i="1"/>
  <c r="GV78" i="1"/>
  <c r="HC78" i="1" s="1"/>
  <c r="GX78" i="1" s="1"/>
  <c r="I79" i="1"/>
  <c r="K79" i="1"/>
  <c r="N79" i="1"/>
  <c r="Q79" i="1"/>
  <c r="R79" i="1"/>
  <c r="S79" i="1"/>
  <c r="T79" i="1"/>
  <c r="U79" i="1"/>
  <c r="V79" i="1"/>
  <c r="Y79" i="1"/>
  <c r="AC79" i="1"/>
  <c r="AD79" i="1"/>
  <c r="AE79" i="1"/>
  <c r="AF79" i="1"/>
  <c r="AG79" i="1"/>
  <c r="AH79" i="1"/>
  <c r="AI79" i="1"/>
  <c r="AJ79" i="1"/>
  <c r="CR79" i="1"/>
  <c r="CS79" i="1"/>
  <c r="CT79" i="1"/>
  <c r="CU79" i="1"/>
  <c r="CV79" i="1"/>
  <c r="CW79" i="1"/>
  <c r="CX79" i="1"/>
  <c r="W79" i="1" s="1"/>
  <c r="CY79" i="1"/>
  <c r="X79" i="1" s="1"/>
  <c r="CZ79" i="1"/>
  <c r="GL79" i="1"/>
  <c r="GO79" i="1"/>
  <c r="GP79" i="1"/>
  <c r="GV79" i="1"/>
  <c r="HC79" i="1" s="1"/>
  <c r="GX79" i="1" s="1"/>
  <c r="D80" i="1"/>
  <c r="I80" i="1"/>
  <c r="K80" i="1"/>
  <c r="N80" i="1"/>
  <c r="P80" i="1"/>
  <c r="CP80" i="1" s="1"/>
  <c r="O80" i="1" s="1"/>
  <c r="Q80" i="1"/>
  <c r="R80" i="1"/>
  <c r="S80" i="1"/>
  <c r="CY80" i="1" s="1"/>
  <c r="X80" i="1" s="1"/>
  <c r="T80" i="1"/>
  <c r="AC80" i="1"/>
  <c r="AE80" i="1"/>
  <c r="AD80" i="1" s="1"/>
  <c r="AB80" i="1" s="1"/>
  <c r="AF80" i="1"/>
  <c r="AG80" i="1"/>
  <c r="CU80" i="1" s="1"/>
  <c r="AH80" i="1"/>
  <c r="CV80" i="1" s="1"/>
  <c r="U80" i="1" s="1"/>
  <c r="AI80" i="1"/>
  <c r="CW80" i="1" s="1"/>
  <c r="V80" i="1" s="1"/>
  <c r="AJ80" i="1"/>
  <c r="CX80" i="1" s="1"/>
  <c r="W80" i="1" s="1"/>
  <c r="CQ80" i="1"/>
  <c r="CR80" i="1"/>
  <c r="CS80" i="1"/>
  <c r="CT80" i="1"/>
  <c r="GL80" i="1"/>
  <c r="GO80" i="1"/>
  <c r="GP80" i="1"/>
  <c r="GV80" i="1"/>
  <c r="HC80" i="1" s="1"/>
  <c r="GX80" i="1" s="1"/>
  <c r="D81" i="1"/>
  <c r="I81" i="1"/>
  <c r="Q81" i="1" s="1"/>
  <c r="K81" i="1"/>
  <c r="N81" i="1"/>
  <c r="AC81" i="1"/>
  <c r="P81" i="1" s="1"/>
  <c r="AE81" i="1"/>
  <c r="AF81" i="1"/>
  <c r="S81" i="1" s="1"/>
  <c r="AG81" i="1"/>
  <c r="CU81" i="1" s="1"/>
  <c r="T81" i="1" s="1"/>
  <c r="AH81" i="1"/>
  <c r="CV81" i="1" s="1"/>
  <c r="U81" i="1" s="1"/>
  <c r="AI81" i="1"/>
  <c r="AJ81" i="1"/>
  <c r="CW81" i="1"/>
  <c r="V81" i="1" s="1"/>
  <c r="CX81" i="1"/>
  <c r="W81" i="1" s="1"/>
  <c r="GL81" i="1"/>
  <c r="GO81" i="1"/>
  <c r="GP81" i="1"/>
  <c r="GV81" i="1"/>
  <c r="HC81" i="1" s="1"/>
  <c r="GX81" i="1" s="1"/>
  <c r="I82" i="1"/>
  <c r="K82" i="1"/>
  <c r="N82" i="1"/>
  <c r="P82" i="1"/>
  <c r="CP82" i="1" s="1"/>
  <c r="O82" i="1" s="1"/>
  <c r="Q82" i="1"/>
  <c r="R82" i="1"/>
  <c r="S82" i="1"/>
  <c r="CZ82" i="1" s="1"/>
  <c r="T82" i="1"/>
  <c r="Y82" i="1"/>
  <c r="AB82" i="1"/>
  <c r="AC82" i="1"/>
  <c r="AD82" i="1"/>
  <c r="AE82" i="1"/>
  <c r="AF82" i="1"/>
  <c r="AG82" i="1"/>
  <c r="AH82" i="1"/>
  <c r="AI82" i="1"/>
  <c r="AJ82" i="1"/>
  <c r="CQ82" i="1"/>
  <c r="CR82" i="1"/>
  <c r="CS82" i="1"/>
  <c r="CT82" i="1"/>
  <c r="CU82" i="1"/>
  <c r="CV82" i="1"/>
  <c r="U82" i="1" s="1"/>
  <c r="CW82" i="1"/>
  <c r="V82" i="1" s="1"/>
  <c r="CX82" i="1"/>
  <c r="W82" i="1" s="1"/>
  <c r="CY82" i="1"/>
  <c r="X82" i="1" s="1"/>
  <c r="GL82" i="1"/>
  <c r="GO82" i="1"/>
  <c r="GP82" i="1"/>
  <c r="GV82" i="1"/>
  <c r="GX82" i="1"/>
  <c r="HC82" i="1"/>
  <c r="I83" i="1"/>
  <c r="P83" i="1" s="1"/>
  <c r="K83" i="1"/>
  <c r="N83" i="1"/>
  <c r="Q83" i="1"/>
  <c r="S83" i="1"/>
  <c r="T83" i="1"/>
  <c r="AC83" i="1"/>
  <c r="AB83" i="1" s="1"/>
  <c r="AD83" i="1"/>
  <c r="AE83" i="1"/>
  <c r="AF83" i="1"/>
  <c r="CT83" i="1" s="1"/>
  <c r="AG83" i="1"/>
  <c r="CU83" i="1" s="1"/>
  <c r="AH83" i="1"/>
  <c r="CV83" i="1" s="1"/>
  <c r="U83" i="1" s="1"/>
  <c r="AI83" i="1"/>
  <c r="CW83" i="1" s="1"/>
  <c r="V83" i="1" s="1"/>
  <c r="AJ83" i="1"/>
  <c r="CX83" i="1" s="1"/>
  <c r="W83" i="1" s="1"/>
  <c r="CP83" i="1"/>
  <c r="O83" i="1" s="1"/>
  <c r="CQ83" i="1"/>
  <c r="CR83" i="1"/>
  <c r="CS83" i="1"/>
  <c r="GL83" i="1"/>
  <c r="GO83" i="1"/>
  <c r="GP83" i="1"/>
  <c r="GV83" i="1"/>
  <c r="HC83" i="1"/>
  <c r="GX83" i="1" s="1"/>
  <c r="C84" i="1"/>
  <c r="D84" i="1"/>
  <c r="I84" i="1"/>
  <c r="K84" i="1"/>
  <c r="N84" i="1"/>
  <c r="AC84" i="1"/>
  <c r="AE84" i="1"/>
  <c r="AF84" i="1"/>
  <c r="AG84" i="1"/>
  <c r="AH84" i="1"/>
  <c r="AI84" i="1"/>
  <c r="AJ84" i="1"/>
  <c r="CU84" i="1"/>
  <c r="T84" i="1" s="1"/>
  <c r="CV84" i="1"/>
  <c r="U84" i="1" s="1"/>
  <c r="CW84" i="1"/>
  <c r="CX84" i="1"/>
  <c r="GL84" i="1"/>
  <c r="GO84" i="1"/>
  <c r="GP84" i="1"/>
  <c r="GV84" i="1"/>
  <c r="HC84" i="1"/>
  <c r="GX84" i="1" s="1"/>
  <c r="C85" i="1"/>
  <c r="D85" i="1"/>
  <c r="I85" i="1"/>
  <c r="CX98" i="3" s="1"/>
  <c r="K85" i="1"/>
  <c r="N85" i="1"/>
  <c r="P85" i="1"/>
  <c r="Q85" i="1"/>
  <c r="R85" i="1"/>
  <c r="S85" i="1"/>
  <c r="U85" i="1"/>
  <c r="V85" i="1"/>
  <c r="AC85" i="1"/>
  <c r="AE85" i="1"/>
  <c r="AD85" i="1" s="1"/>
  <c r="AF85" i="1"/>
  <c r="AG85" i="1"/>
  <c r="AH85" i="1"/>
  <c r="CV85" i="1" s="1"/>
  <c r="AI85" i="1"/>
  <c r="CW85" i="1" s="1"/>
  <c r="AJ85" i="1"/>
  <c r="CX85" i="1" s="1"/>
  <c r="W85" i="1" s="1"/>
  <c r="CQ85" i="1"/>
  <c r="CR85" i="1"/>
  <c r="CS85" i="1"/>
  <c r="CT85" i="1"/>
  <c r="CU85" i="1"/>
  <c r="T85" i="1" s="1"/>
  <c r="GL85" i="1"/>
  <c r="GO85" i="1"/>
  <c r="GP85" i="1"/>
  <c r="GV85" i="1"/>
  <c r="HC85" i="1" s="1"/>
  <c r="GX85" i="1" s="1"/>
  <c r="N86" i="1"/>
  <c r="AC86" i="1"/>
  <c r="CQ86" i="1" s="1"/>
  <c r="AD86" i="1"/>
  <c r="AE86" i="1"/>
  <c r="AF86" i="1"/>
  <c r="AG86" i="1"/>
  <c r="CU86" i="1" s="1"/>
  <c r="AH86" i="1"/>
  <c r="CV86" i="1" s="1"/>
  <c r="AI86" i="1"/>
  <c r="CW86" i="1" s="1"/>
  <c r="AJ86" i="1"/>
  <c r="CX86" i="1" s="1"/>
  <c r="GL86" i="1"/>
  <c r="GO86" i="1"/>
  <c r="GP86" i="1"/>
  <c r="GV86" i="1"/>
  <c r="HC86" i="1"/>
  <c r="N87" i="1"/>
  <c r="AC87" i="1"/>
  <c r="AE87" i="1"/>
  <c r="AF87" i="1"/>
  <c r="AG87" i="1"/>
  <c r="AH87" i="1"/>
  <c r="AI87" i="1"/>
  <c r="AJ87" i="1"/>
  <c r="CU87" i="1"/>
  <c r="CV87" i="1"/>
  <c r="CW87" i="1"/>
  <c r="CX87" i="1"/>
  <c r="GL87" i="1"/>
  <c r="GO87" i="1"/>
  <c r="GP87" i="1"/>
  <c r="GV87" i="1"/>
  <c r="HC87" i="1"/>
  <c r="N88" i="1"/>
  <c r="AC88" i="1"/>
  <c r="AE88" i="1"/>
  <c r="AD88" i="1" s="1"/>
  <c r="AF88" i="1"/>
  <c r="AG88" i="1"/>
  <c r="AH88" i="1"/>
  <c r="AI88" i="1"/>
  <c r="AJ88" i="1"/>
  <c r="CQ88" i="1"/>
  <c r="CR88" i="1"/>
  <c r="CS88" i="1"/>
  <c r="CT88" i="1"/>
  <c r="CU88" i="1"/>
  <c r="CV88" i="1"/>
  <c r="CW88" i="1"/>
  <c r="CX88" i="1"/>
  <c r="GL88" i="1"/>
  <c r="GO88" i="1"/>
  <c r="GP88" i="1"/>
  <c r="GV88" i="1"/>
  <c r="HC88" i="1"/>
  <c r="I89" i="1"/>
  <c r="P89" i="1" s="1"/>
  <c r="CP89" i="1" s="1"/>
  <c r="O89" i="1" s="1"/>
  <c r="N89" i="1"/>
  <c r="Q89" i="1"/>
  <c r="R89" i="1"/>
  <c r="S89" i="1"/>
  <c r="AC89" i="1"/>
  <c r="AB89" i="1" s="1"/>
  <c r="AD89" i="1"/>
  <c r="AE89" i="1"/>
  <c r="AF89" i="1"/>
  <c r="CT89" i="1" s="1"/>
  <c r="AG89" i="1"/>
  <c r="CU89" i="1" s="1"/>
  <c r="T89" i="1" s="1"/>
  <c r="AH89" i="1"/>
  <c r="CV89" i="1" s="1"/>
  <c r="U89" i="1" s="1"/>
  <c r="AI89" i="1"/>
  <c r="CW89" i="1" s="1"/>
  <c r="V89" i="1" s="1"/>
  <c r="AJ89" i="1"/>
  <c r="CX89" i="1" s="1"/>
  <c r="W89" i="1" s="1"/>
  <c r="CQ89" i="1"/>
  <c r="CR89" i="1"/>
  <c r="CS89" i="1"/>
  <c r="GL89" i="1"/>
  <c r="GO89" i="1"/>
  <c r="GP89" i="1"/>
  <c r="GV89" i="1"/>
  <c r="HC89" i="1"/>
  <c r="GX89" i="1" s="1"/>
  <c r="D90" i="1"/>
  <c r="I90" i="1"/>
  <c r="K90" i="1"/>
  <c r="N90" i="1"/>
  <c r="AC90" i="1"/>
  <c r="P90" i="1" s="1"/>
  <c r="AD90" i="1"/>
  <c r="AB90" i="1" s="1"/>
  <c r="AE90" i="1"/>
  <c r="R90" i="1" s="1"/>
  <c r="AF90" i="1"/>
  <c r="AG90" i="1"/>
  <c r="CU90" i="1" s="1"/>
  <c r="AH90" i="1"/>
  <c r="AI90" i="1"/>
  <c r="AJ90" i="1"/>
  <c r="CV90" i="1"/>
  <c r="CW90" i="1"/>
  <c r="CX90" i="1"/>
  <c r="GL90" i="1"/>
  <c r="GO90" i="1"/>
  <c r="GP90" i="1"/>
  <c r="GV90" i="1"/>
  <c r="HC90" i="1" s="1"/>
  <c r="GX90" i="1" s="1"/>
  <c r="D91" i="1"/>
  <c r="I91" i="1"/>
  <c r="K91" i="1"/>
  <c r="N91" i="1"/>
  <c r="P91" i="1"/>
  <c r="CP91" i="1" s="1"/>
  <c r="O91" i="1" s="1"/>
  <c r="Q91" i="1"/>
  <c r="R91" i="1"/>
  <c r="S91" i="1"/>
  <c r="CY91" i="1" s="1"/>
  <c r="X91" i="1"/>
  <c r="AC91" i="1"/>
  <c r="AE91" i="1"/>
  <c r="AD91" i="1" s="1"/>
  <c r="AF91" i="1"/>
  <c r="AG91" i="1"/>
  <c r="AH91" i="1"/>
  <c r="AI91" i="1"/>
  <c r="AJ91" i="1"/>
  <c r="CX91" i="1" s="1"/>
  <c r="W91" i="1" s="1"/>
  <c r="CQ91" i="1"/>
  <c r="CR91" i="1"/>
  <c r="CS91" i="1"/>
  <c r="CT91" i="1"/>
  <c r="CU91" i="1"/>
  <c r="T91" i="1" s="1"/>
  <c r="CV91" i="1"/>
  <c r="U91" i="1" s="1"/>
  <c r="CW91" i="1"/>
  <c r="V91" i="1" s="1"/>
  <c r="GL91" i="1"/>
  <c r="GO91" i="1"/>
  <c r="GP91" i="1"/>
  <c r="GV91" i="1"/>
  <c r="GX91" i="1"/>
  <c r="HC91" i="1"/>
  <c r="C92" i="1"/>
  <c r="D92" i="1"/>
  <c r="I92" i="1"/>
  <c r="CX99" i="3" s="1"/>
  <c r="K92" i="1"/>
  <c r="N92" i="1"/>
  <c r="P92" i="1"/>
  <c r="AB92" i="1"/>
  <c r="AC92" i="1"/>
  <c r="CQ92" i="1" s="1"/>
  <c r="AD92" i="1"/>
  <c r="AE92" i="1"/>
  <c r="R92" i="1" s="1"/>
  <c r="AF92" i="1"/>
  <c r="S92" i="1" s="1"/>
  <c r="CZ92" i="1" s="1"/>
  <c r="Y92" i="1" s="1"/>
  <c r="AG92" i="1"/>
  <c r="CU92" i="1" s="1"/>
  <c r="T92" i="1" s="1"/>
  <c r="AH92" i="1"/>
  <c r="CV92" i="1" s="1"/>
  <c r="U92" i="1" s="1"/>
  <c r="AI92" i="1"/>
  <c r="CW92" i="1" s="1"/>
  <c r="V92" i="1" s="1"/>
  <c r="AJ92" i="1"/>
  <c r="CX92" i="1" s="1"/>
  <c r="W92" i="1" s="1"/>
  <c r="GL92" i="1"/>
  <c r="GO92" i="1"/>
  <c r="GP92" i="1"/>
  <c r="GV92" i="1"/>
  <c r="HC92" i="1" s="1"/>
  <c r="GX92" i="1" s="1"/>
  <c r="C93" i="1"/>
  <c r="D93" i="1"/>
  <c r="I93" i="1"/>
  <c r="CX100" i="3" s="1"/>
  <c r="K93" i="1"/>
  <c r="N93" i="1"/>
  <c r="P93" i="1"/>
  <c r="CP93" i="1" s="1"/>
  <c r="O93" i="1" s="1"/>
  <c r="Q93" i="1"/>
  <c r="R93" i="1"/>
  <c r="S93" i="1"/>
  <c r="T93" i="1"/>
  <c r="AB93" i="1"/>
  <c r="AC93" i="1"/>
  <c r="AD93" i="1"/>
  <c r="AE93" i="1"/>
  <c r="AF93" i="1"/>
  <c r="AG93" i="1"/>
  <c r="AH93" i="1"/>
  <c r="AI93" i="1"/>
  <c r="AJ93" i="1"/>
  <c r="CQ93" i="1"/>
  <c r="CR93" i="1"/>
  <c r="CS93" i="1"/>
  <c r="CT93" i="1"/>
  <c r="CU93" i="1"/>
  <c r="CV93" i="1"/>
  <c r="U93" i="1" s="1"/>
  <c r="CW93" i="1"/>
  <c r="V93" i="1" s="1"/>
  <c r="CX93" i="1"/>
  <c r="W93" i="1" s="1"/>
  <c r="CY93" i="1"/>
  <c r="X93" i="1" s="1"/>
  <c r="GL93" i="1"/>
  <c r="GO93" i="1"/>
  <c r="GP93" i="1"/>
  <c r="GV93" i="1"/>
  <c r="GX93" i="1"/>
  <c r="HC93" i="1"/>
  <c r="I94" i="1"/>
  <c r="N94" i="1"/>
  <c r="R94" i="1"/>
  <c r="S94" i="1"/>
  <c r="T94" i="1"/>
  <c r="U94" i="1"/>
  <c r="AC94" i="1"/>
  <c r="AE94" i="1"/>
  <c r="AD94" i="1" s="1"/>
  <c r="AB94" i="1" s="1"/>
  <c r="AF94" i="1"/>
  <c r="AG94" i="1"/>
  <c r="CU94" i="1" s="1"/>
  <c r="AH94" i="1"/>
  <c r="CV94" i="1" s="1"/>
  <c r="AI94" i="1"/>
  <c r="CW94" i="1" s="1"/>
  <c r="AJ94" i="1"/>
  <c r="CX94" i="1" s="1"/>
  <c r="CQ94" i="1"/>
  <c r="CR94" i="1"/>
  <c r="CS94" i="1"/>
  <c r="CT94" i="1"/>
  <c r="GL94" i="1"/>
  <c r="GO94" i="1"/>
  <c r="GP94" i="1"/>
  <c r="GV94" i="1"/>
  <c r="HC94" i="1" s="1"/>
  <c r="GX94" i="1" s="1"/>
  <c r="I95" i="1"/>
  <c r="N95" i="1"/>
  <c r="AB95" i="1"/>
  <c r="AC95" i="1"/>
  <c r="CQ95" i="1" s="1"/>
  <c r="AD95" i="1"/>
  <c r="AE95" i="1"/>
  <c r="AF95" i="1"/>
  <c r="AG95" i="1"/>
  <c r="CU95" i="1" s="1"/>
  <c r="AH95" i="1"/>
  <c r="CV95" i="1" s="1"/>
  <c r="AI95" i="1"/>
  <c r="CW95" i="1" s="1"/>
  <c r="AJ95" i="1"/>
  <c r="CX95" i="1" s="1"/>
  <c r="W95" i="1" s="1"/>
  <c r="GL95" i="1"/>
  <c r="GO95" i="1"/>
  <c r="GP95" i="1"/>
  <c r="GV95" i="1"/>
  <c r="HC95" i="1" s="1"/>
  <c r="GX95" i="1"/>
  <c r="B97" i="1"/>
  <c r="B26" i="1" s="1"/>
  <c r="C97" i="1"/>
  <c r="C26" i="1" s="1"/>
  <c r="D97" i="1"/>
  <c r="D26" i="1" s="1"/>
  <c r="F97" i="1"/>
  <c r="F26" i="1" s="1"/>
  <c r="G97" i="1"/>
  <c r="G26" i="1" s="1"/>
  <c r="AO97" i="1"/>
  <c r="AO26" i="1" s="1"/>
  <c r="BX97" i="1"/>
  <c r="BX26" i="1" s="1"/>
  <c r="BY97" i="1"/>
  <c r="BZ97" i="1"/>
  <c r="BZ26" i="1" s="1"/>
  <c r="CD97" i="1"/>
  <c r="CG97" i="1"/>
  <c r="CK97" i="1"/>
  <c r="CK26" i="1" s="1"/>
  <c r="CL97" i="1"/>
  <c r="CL26" i="1" s="1"/>
  <c r="CM97" i="1"/>
  <c r="CM26" i="1" s="1"/>
  <c r="EG97" i="1"/>
  <c r="EM97" i="1"/>
  <c r="FP97" i="1"/>
  <c r="FP26" i="1" s="1"/>
  <c r="FQ97" i="1"/>
  <c r="FR97" i="1"/>
  <c r="FY97" i="1" s="1"/>
  <c r="FV97" i="1"/>
  <c r="FV26" i="1" s="1"/>
  <c r="GC97" i="1"/>
  <c r="GC26" i="1" s="1"/>
  <c r="GD97" i="1"/>
  <c r="GD26" i="1" s="1"/>
  <c r="GE97" i="1"/>
  <c r="GE26" i="1" s="1"/>
  <c r="F101" i="1"/>
  <c r="D127" i="1"/>
  <c r="E129" i="1"/>
  <c r="Z129" i="1"/>
  <c r="AA129" i="1"/>
  <c r="AM129" i="1"/>
  <c r="AN129" i="1"/>
  <c r="BE129" i="1"/>
  <c r="BF129" i="1"/>
  <c r="BG129" i="1"/>
  <c r="BH129" i="1"/>
  <c r="BI129" i="1"/>
  <c r="BJ129" i="1"/>
  <c r="BK129" i="1"/>
  <c r="BL129" i="1"/>
  <c r="BM129" i="1"/>
  <c r="BN129" i="1"/>
  <c r="BO129" i="1"/>
  <c r="BP129" i="1"/>
  <c r="BQ129" i="1"/>
  <c r="BR129" i="1"/>
  <c r="BS129" i="1"/>
  <c r="BT129" i="1"/>
  <c r="BU129" i="1"/>
  <c r="BV129" i="1"/>
  <c r="BW129" i="1"/>
  <c r="CN129" i="1"/>
  <c r="CO129" i="1"/>
  <c r="CP129" i="1"/>
  <c r="CQ129" i="1"/>
  <c r="CR129" i="1"/>
  <c r="CS129" i="1"/>
  <c r="CT129" i="1"/>
  <c r="CU129" i="1"/>
  <c r="CV129" i="1"/>
  <c r="CW129" i="1"/>
  <c r="CX129" i="1"/>
  <c r="CY129" i="1"/>
  <c r="CZ129" i="1"/>
  <c r="DA129" i="1"/>
  <c r="DB129" i="1"/>
  <c r="DC129" i="1"/>
  <c r="DD129" i="1"/>
  <c r="DE129" i="1"/>
  <c r="DF129" i="1"/>
  <c r="DR129" i="1"/>
  <c r="DS129" i="1"/>
  <c r="EE129" i="1"/>
  <c r="EF129" i="1"/>
  <c r="EW129" i="1"/>
  <c r="EX129" i="1"/>
  <c r="EY129" i="1"/>
  <c r="EZ129" i="1"/>
  <c r="FA129" i="1"/>
  <c r="FB129" i="1"/>
  <c r="FC129" i="1"/>
  <c r="FD129" i="1"/>
  <c r="FE129" i="1"/>
  <c r="FF129" i="1"/>
  <c r="FG129" i="1"/>
  <c r="FH129" i="1"/>
  <c r="FI129" i="1"/>
  <c r="FJ129" i="1"/>
  <c r="FK129" i="1"/>
  <c r="FL129" i="1"/>
  <c r="FM129" i="1"/>
  <c r="FN129" i="1"/>
  <c r="FO129" i="1"/>
  <c r="GF129" i="1"/>
  <c r="GG129" i="1"/>
  <c r="GH129" i="1"/>
  <c r="GI129" i="1"/>
  <c r="GJ129" i="1"/>
  <c r="GK129" i="1"/>
  <c r="GL129" i="1"/>
  <c r="GM129" i="1"/>
  <c r="GN129" i="1"/>
  <c r="GO129" i="1"/>
  <c r="GP129" i="1"/>
  <c r="GQ129" i="1"/>
  <c r="GR129" i="1"/>
  <c r="GS129" i="1"/>
  <c r="GT129" i="1"/>
  <c r="GU129" i="1"/>
  <c r="GV129" i="1"/>
  <c r="GW129" i="1"/>
  <c r="GX129" i="1"/>
  <c r="C131" i="1"/>
  <c r="D131" i="1"/>
  <c r="I131" i="1"/>
  <c r="K131" i="1"/>
  <c r="N131" i="1"/>
  <c r="AC131" i="1"/>
  <c r="AE131" i="1"/>
  <c r="AF131" i="1"/>
  <c r="AG131" i="1"/>
  <c r="CU131" i="1" s="1"/>
  <c r="T131" i="1" s="1"/>
  <c r="AH131" i="1"/>
  <c r="AI131" i="1"/>
  <c r="AJ131" i="1"/>
  <c r="CQ131" i="1"/>
  <c r="CV131" i="1"/>
  <c r="CW131" i="1"/>
  <c r="CX131" i="1"/>
  <c r="GL131" i="1"/>
  <c r="GN131" i="1"/>
  <c r="GP131" i="1"/>
  <c r="GV131" i="1"/>
  <c r="HC131" i="1"/>
  <c r="C132" i="1"/>
  <c r="D132" i="1"/>
  <c r="I132" i="1"/>
  <c r="K132" i="1"/>
  <c r="N132" i="1"/>
  <c r="P132" i="1"/>
  <c r="AC132" i="1"/>
  <c r="AE132" i="1"/>
  <c r="AF132" i="1"/>
  <c r="AG132" i="1"/>
  <c r="AH132" i="1"/>
  <c r="AI132" i="1"/>
  <c r="CW132" i="1" s="1"/>
  <c r="AJ132" i="1"/>
  <c r="CX132" i="1" s="1"/>
  <c r="CQ132" i="1"/>
  <c r="CT132" i="1"/>
  <c r="CU132" i="1"/>
  <c r="CV132" i="1"/>
  <c r="U132" i="1" s="1"/>
  <c r="GL132" i="1"/>
  <c r="GN132" i="1"/>
  <c r="GP132" i="1"/>
  <c r="GV132" i="1"/>
  <c r="HC132" i="1"/>
  <c r="GX132" i="1" s="1"/>
  <c r="N133" i="1"/>
  <c r="AB133" i="1"/>
  <c r="AC133" i="1"/>
  <c r="AD133" i="1"/>
  <c r="AE133" i="1"/>
  <c r="AF133" i="1"/>
  <c r="AG133" i="1"/>
  <c r="AH133" i="1"/>
  <c r="AI133" i="1"/>
  <c r="AJ133" i="1"/>
  <c r="CX133" i="1" s="1"/>
  <c r="CQ133" i="1"/>
  <c r="CU133" i="1"/>
  <c r="CV133" i="1"/>
  <c r="CW133" i="1"/>
  <c r="GL133" i="1"/>
  <c r="GN133" i="1"/>
  <c r="GP133" i="1"/>
  <c r="GV133" i="1"/>
  <c r="HC133" i="1"/>
  <c r="N134" i="1"/>
  <c r="AB134" i="1"/>
  <c r="AC134" i="1"/>
  <c r="AD134" i="1"/>
  <c r="AE134" i="1"/>
  <c r="AF134" i="1"/>
  <c r="AG134" i="1"/>
  <c r="AH134" i="1"/>
  <c r="AI134" i="1"/>
  <c r="AJ134" i="1"/>
  <c r="CQ134" i="1"/>
  <c r="CR134" i="1"/>
  <c r="CS134" i="1"/>
  <c r="CT134" i="1"/>
  <c r="CU134" i="1"/>
  <c r="CV134" i="1"/>
  <c r="CW134" i="1"/>
  <c r="CX134" i="1"/>
  <c r="GL134" i="1"/>
  <c r="GN134" i="1"/>
  <c r="GP134" i="1"/>
  <c r="GV134" i="1"/>
  <c r="HC134" i="1"/>
  <c r="I135" i="1"/>
  <c r="N135" i="1"/>
  <c r="R135" i="1"/>
  <c r="U135" i="1"/>
  <c r="AC135" i="1"/>
  <c r="AE135" i="1"/>
  <c r="AD135" i="1" s="1"/>
  <c r="AF135" i="1"/>
  <c r="AG135" i="1"/>
  <c r="CU135" i="1" s="1"/>
  <c r="T135" i="1" s="1"/>
  <c r="AH135" i="1"/>
  <c r="CV135" i="1" s="1"/>
  <c r="AI135" i="1"/>
  <c r="CW135" i="1" s="1"/>
  <c r="AJ135" i="1"/>
  <c r="CX135" i="1" s="1"/>
  <c r="CQ135" i="1"/>
  <c r="CR135" i="1"/>
  <c r="CS135" i="1"/>
  <c r="CT135" i="1"/>
  <c r="GL135" i="1"/>
  <c r="GN135" i="1"/>
  <c r="GP135" i="1"/>
  <c r="GV135" i="1"/>
  <c r="HC135" i="1" s="1"/>
  <c r="N136" i="1"/>
  <c r="AC136" i="1"/>
  <c r="CQ136" i="1" s="1"/>
  <c r="AE136" i="1"/>
  <c r="CR136" i="1" s="1"/>
  <c r="AF136" i="1"/>
  <c r="AG136" i="1"/>
  <c r="CU136" i="1" s="1"/>
  <c r="AH136" i="1"/>
  <c r="CV136" i="1" s="1"/>
  <c r="AI136" i="1"/>
  <c r="CW136" i="1" s="1"/>
  <c r="AJ136" i="1"/>
  <c r="CX136" i="1" s="1"/>
  <c r="GL136" i="1"/>
  <c r="GN136" i="1"/>
  <c r="GP136" i="1"/>
  <c r="GV136" i="1"/>
  <c r="HC136" i="1" s="1"/>
  <c r="I137" i="1"/>
  <c r="V137" i="1" s="1"/>
  <c r="K137" i="1"/>
  <c r="N137" i="1"/>
  <c r="T137" i="1"/>
  <c r="U137" i="1"/>
  <c r="Y137" i="1"/>
  <c r="AC137" i="1"/>
  <c r="CQ137" i="1" s="1"/>
  <c r="P137" i="1" s="1"/>
  <c r="CP137" i="1" s="1"/>
  <c r="O137" i="1" s="1"/>
  <c r="GM137" i="1" s="1"/>
  <c r="GN137" i="1" s="1"/>
  <c r="AD137" i="1"/>
  <c r="CR137" i="1" s="1"/>
  <c r="Q137" i="1" s="1"/>
  <c r="AE137" i="1"/>
  <c r="AF137" i="1"/>
  <c r="AG137" i="1"/>
  <c r="AH137" i="1"/>
  <c r="AI137" i="1"/>
  <c r="AJ137" i="1"/>
  <c r="CS137" i="1"/>
  <c r="R137" i="1" s="1"/>
  <c r="CT137" i="1"/>
  <c r="S137" i="1" s="1"/>
  <c r="CU137" i="1"/>
  <c r="CV137" i="1"/>
  <c r="CW137" i="1"/>
  <c r="CX137" i="1"/>
  <c r="W137" i="1" s="1"/>
  <c r="CY137" i="1"/>
  <c r="X137" i="1" s="1"/>
  <c r="CZ137" i="1"/>
  <c r="GL137" i="1"/>
  <c r="GO137" i="1"/>
  <c r="GP137" i="1"/>
  <c r="GV137" i="1"/>
  <c r="HC137" i="1" s="1"/>
  <c r="GX137" i="1" s="1"/>
  <c r="I138" i="1"/>
  <c r="P138" i="1" s="1"/>
  <c r="K138" i="1"/>
  <c r="N138" i="1"/>
  <c r="S138" i="1"/>
  <c r="T138" i="1"/>
  <c r="U138" i="1"/>
  <c r="X138" i="1"/>
  <c r="AC138" i="1"/>
  <c r="AB138" i="1" s="1"/>
  <c r="AD138" i="1"/>
  <c r="AE138" i="1"/>
  <c r="AF138" i="1"/>
  <c r="AG138" i="1"/>
  <c r="AH138" i="1"/>
  <c r="CV138" i="1" s="1"/>
  <c r="AI138" i="1"/>
  <c r="CW138" i="1" s="1"/>
  <c r="V138" i="1" s="1"/>
  <c r="AJ138" i="1"/>
  <c r="CX138" i="1" s="1"/>
  <c r="W138" i="1" s="1"/>
  <c r="CQ138" i="1"/>
  <c r="CR138" i="1"/>
  <c r="Q138" i="1" s="1"/>
  <c r="CS138" i="1"/>
  <c r="R138" i="1" s="1"/>
  <c r="CT138" i="1"/>
  <c r="CU138" i="1"/>
  <c r="CY138" i="1"/>
  <c r="CZ138" i="1"/>
  <c r="Y138" i="1" s="1"/>
  <c r="GL138" i="1"/>
  <c r="GO138" i="1"/>
  <c r="GP138" i="1"/>
  <c r="FV180" i="1" s="1"/>
  <c r="GV138" i="1"/>
  <c r="HC138" i="1" s="1"/>
  <c r="GX138" i="1" s="1"/>
  <c r="C139" i="1"/>
  <c r="D139" i="1"/>
  <c r="I139" i="1"/>
  <c r="K139" i="1"/>
  <c r="N139" i="1"/>
  <c r="AC139" i="1"/>
  <c r="CQ139" i="1" s="1"/>
  <c r="AE139" i="1"/>
  <c r="AF139" i="1"/>
  <c r="AG139" i="1"/>
  <c r="CU139" i="1" s="1"/>
  <c r="T139" i="1" s="1"/>
  <c r="AH139" i="1"/>
  <c r="CV139" i="1" s="1"/>
  <c r="U139" i="1" s="1"/>
  <c r="AI139" i="1"/>
  <c r="AJ139" i="1"/>
  <c r="CW139" i="1"/>
  <c r="V139" i="1" s="1"/>
  <c r="CX139" i="1"/>
  <c r="GL139" i="1"/>
  <c r="GO139" i="1"/>
  <c r="GP139" i="1"/>
  <c r="GV139" i="1"/>
  <c r="HC139" i="1" s="1"/>
  <c r="C140" i="1"/>
  <c r="D140" i="1"/>
  <c r="I140" i="1"/>
  <c r="CX128" i="3" s="1"/>
  <c r="K140" i="1"/>
  <c r="N140" i="1"/>
  <c r="P140" i="1"/>
  <c r="Q140" i="1"/>
  <c r="R140" i="1"/>
  <c r="S140" i="1"/>
  <c r="CZ140" i="1" s="1"/>
  <c r="Y140" i="1" s="1"/>
  <c r="U140" i="1"/>
  <c r="X140" i="1"/>
  <c r="AC140" i="1"/>
  <c r="AE140" i="1"/>
  <c r="AD140" i="1" s="1"/>
  <c r="AB140" i="1" s="1"/>
  <c r="AF140" i="1"/>
  <c r="AG140" i="1"/>
  <c r="AH140" i="1"/>
  <c r="AI140" i="1"/>
  <c r="AJ140" i="1"/>
  <c r="CX140" i="1" s="1"/>
  <c r="W140" i="1" s="1"/>
  <c r="CP140" i="1"/>
  <c r="O140" i="1" s="1"/>
  <c r="CQ140" i="1"/>
  <c r="CR140" i="1"/>
  <c r="CS140" i="1"/>
  <c r="CT140" i="1"/>
  <c r="CU140" i="1"/>
  <c r="T140" i="1" s="1"/>
  <c r="CV140" i="1"/>
  <c r="CW140" i="1"/>
  <c r="V140" i="1" s="1"/>
  <c r="CY140" i="1"/>
  <c r="GL140" i="1"/>
  <c r="GO140" i="1"/>
  <c r="GP140" i="1"/>
  <c r="GV140" i="1"/>
  <c r="GX140" i="1"/>
  <c r="HC140" i="1"/>
  <c r="N141" i="1"/>
  <c r="AC141" i="1"/>
  <c r="AE141" i="1"/>
  <c r="AF141" i="1"/>
  <c r="CT141" i="1" s="1"/>
  <c r="AG141" i="1"/>
  <c r="CU141" i="1" s="1"/>
  <c r="AH141" i="1"/>
  <c r="CV141" i="1" s="1"/>
  <c r="AI141" i="1"/>
  <c r="CW141" i="1" s="1"/>
  <c r="AJ141" i="1"/>
  <c r="CX141" i="1" s="1"/>
  <c r="CQ141" i="1"/>
  <c r="GL141" i="1"/>
  <c r="GO141" i="1"/>
  <c r="GP141" i="1"/>
  <c r="GV141" i="1"/>
  <c r="HC141" i="1"/>
  <c r="I142" i="1"/>
  <c r="N142" i="1"/>
  <c r="AC142" i="1"/>
  <c r="P142" i="1" s="1"/>
  <c r="AE142" i="1"/>
  <c r="AF142" i="1"/>
  <c r="AG142" i="1"/>
  <c r="CU142" i="1" s="1"/>
  <c r="AH142" i="1"/>
  <c r="CV142" i="1" s="1"/>
  <c r="U142" i="1" s="1"/>
  <c r="AI142" i="1"/>
  <c r="AJ142" i="1"/>
  <c r="CW142" i="1"/>
  <c r="CX142" i="1"/>
  <c r="GL142" i="1"/>
  <c r="GO142" i="1"/>
  <c r="GP142" i="1"/>
  <c r="GV142" i="1"/>
  <c r="HC142" i="1" s="1"/>
  <c r="GX142" i="1" s="1"/>
  <c r="C143" i="1"/>
  <c r="D143" i="1"/>
  <c r="I143" i="1"/>
  <c r="K143" i="1"/>
  <c r="N143" i="1"/>
  <c r="P143" i="1"/>
  <c r="Q143" i="1"/>
  <c r="R143" i="1"/>
  <c r="S143" i="1"/>
  <c r="CZ143" i="1" s="1"/>
  <c r="Y143" i="1" s="1"/>
  <c r="V143" i="1"/>
  <c r="X143" i="1"/>
  <c r="AC143" i="1"/>
  <c r="AE143" i="1"/>
  <c r="AD143" i="1" s="1"/>
  <c r="AB143" i="1" s="1"/>
  <c r="AF143" i="1"/>
  <c r="AG143" i="1"/>
  <c r="AH143" i="1"/>
  <c r="AI143" i="1"/>
  <c r="AJ143" i="1"/>
  <c r="CX143" i="1" s="1"/>
  <c r="W143" i="1" s="1"/>
  <c r="CP143" i="1"/>
  <c r="O143" i="1" s="1"/>
  <c r="GM143" i="1" s="1"/>
  <c r="GO143" i="1" s="1"/>
  <c r="CQ143" i="1"/>
  <c r="CR143" i="1"/>
  <c r="CS143" i="1"/>
  <c r="CT143" i="1"/>
  <c r="CU143" i="1"/>
  <c r="T143" i="1" s="1"/>
  <c r="CV143" i="1"/>
  <c r="U143" i="1" s="1"/>
  <c r="CW143" i="1"/>
  <c r="CY143" i="1"/>
  <c r="GL143" i="1"/>
  <c r="GN143" i="1"/>
  <c r="GP143" i="1"/>
  <c r="GV143" i="1"/>
  <c r="HC143" i="1"/>
  <c r="GX143" i="1" s="1"/>
  <c r="C144" i="1"/>
  <c r="D144" i="1"/>
  <c r="I144" i="1"/>
  <c r="K144" i="1"/>
  <c r="N144" i="1"/>
  <c r="AC144" i="1"/>
  <c r="AE144" i="1"/>
  <c r="R144" i="1" s="1"/>
  <c r="AF144" i="1"/>
  <c r="S144" i="1" s="1"/>
  <c r="AG144" i="1"/>
  <c r="CU144" i="1" s="1"/>
  <c r="T144" i="1" s="1"/>
  <c r="AH144" i="1"/>
  <c r="CV144" i="1" s="1"/>
  <c r="U144" i="1" s="1"/>
  <c r="AI144" i="1"/>
  <c r="CW144" i="1" s="1"/>
  <c r="V144" i="1" s="1"/>
  <c r="AJ144" i="1"/>
  <c r="CX144" i="1" s="1"/>
  <c r="W144" i="1" s="1"/>
  <c r="CY144" i="1"/>
  <c r="X144" i="1" s="1"/>
  <c r="CZ144" i="1"/>
  <c r="Y144" i="1" s="1"/>
  <c r="GL144" i="1"/>
  <c r="GN144" i="1"/>
  <c r="GP144" i="1"/>
  <c r="GV144" i="1"/>
  <c r="HC144" i="1" s="1"/>
  <c r="GX144" i="1" s="1"/>
  <c r="I145" i="1"/>
  <c r="Q145" i="1" s="1"/>
  <c r="N145" i="1"/>
  <c r="S145" i="1"/>
  <c r="U145" i="1"/>
  <c r="V145" i="1"/>
  <c r="AC145" i="1"/>
  <c r="AD145" i="1"/>
  <c r="AE145" i="1"/>
  <c r="AF145" i="1"/>
  <c r="AG145" i="1"/>
  <c r="AH145" i="1"/>
  <c r="AI145" i="1"/>
  <c r="AJ145" i="1"/>
  <c r="CT145" i="1"/>
  <c r="CU145" i="1"/>
  <c r="T145" i="1" s="1"/>
  <c r="CV145" i="1"/>
  <c r="CW145" i="1"/>
  <c r="CX145" i="1"/>
  <c r="W145" i="1" s="1"/>
  <c r="GL145" i="1"/>
  <c r="GN145" i="1"/>
  <c r="GP145" i="1"/>
  <c r="GV145" i="1"/>
  <c r="HC145" i="1"/>
  <c r="GX145" i="1" s="1"/>
  <c r="N146" i="1"/>
  <c r="AC146" i="1"/>
  <c r="AE146" i="1"/>
  <c r="AD146" i="1" s="1"/>
  <c r="AB146" i="1" s="1"/>
  <c r="AF146" i="1"/>
  <c r="AG146" i="1"/>
  <c r="AH146" i="1"/>
  <c r="AI146" i="1"/>
  <c r="AJ146" i="1"/>
  <c r="CX146" i="1" s="1"/>
  <c r="CQ146" i="1"/>
  <c r="CR146" i="1"/>
  <c r="CS146" i="1"/>
  <c r="CT146" i="1"/>
  <c r="CU146" i="1"/>
  <c r="CV146" i="1"/>
  <c r="CW146" i="1"/>
  <c r="GL146" i="1"/>
  <c r="GN146" i="1"/>
  <c r="GP146" i="1"/>
  <c r="GV146" i="1"/>
  <c r="HC146" i="1"/>
  <c r="I147" i="1"/>
  <c r="N147" i="1"/>
  <c r="P147" i="1"/>
  <c r="AC147" i="1"/>
  <c r="AE147" i="1"/>
  <c r="AF147" i="1"/>
  <c r="CT147" i="1" s="1"/>
  <c r="AG147" i="1"/>
  <c r="CU147" i="1" s="1"/>
  <c r="T147" i="1" s="1"/>
  <c r="AH147" i="1"/>
  <c r="CV147" i="1" s="1"/>
  <c r="U147" i="1" s="1"/>
  <c r="AI147" i="1"/>
  <c r="CW147" i="1" s="1"/>
  <c r="V147" i="1" s="1"/>
  <c r="AJ147" i="1"/>
  <c r="CX147" i="1" s="1"/>
  <c r="W147" i="1" s="1"/>
  <c r="CQ147" i="1"/>
  <c r="CR147" i="1"/>
  <c r="GL147" i="1"/>
  <c r="GN147" i="1"/>
  <c r="GP147" i="1"/>
  <c r="GV147" i="1"/>
  <c r="GX147" i="1"/>
  <c r="HC147" i="1"/>
  <c r="I148" i="1"/>
  <c r="N148" i="1"/>
  <c r="AC148" i="1"/>
  <c r="AE148" i="1"/>
  <c r="AF148" i="1"/>
  <c r="AG148" i="1"/>
  <c r="CU148" i="1" s="1"/>
  <c r="T148" i="1" s="1"/>
  <c r="AH148" i="1"/>
  <c r="CV148" i="1" s="1"/>
  <c r="U148" i="1" s="1"/>
  <c r="AI148" i="1"/>
  <c r="AJ148" i="1"/>
  <c r="CW148" i="1"/>
  <c r="V148" i="1" s="1"/>
  <c r="CX148" i="1"/>
  <c r="W148" i="1" s="1"/>
  <c r="GL148" i="1"/>
  <c r="GN148" i="1"/>
  <c r="GP148" i="1"/>
  <c r="GV148" i="1"/>
  <c r="HC148" i="1" s="1"/>
  <c r="GX148" i="1" s="1"/>
  <c r="I149" i="1"/>
  <c r="K149" i="1"/>
  <c r="N149" i="1"/>
  <c r="P149" i="1"/>
  <c r="Q149" i="1"/>
  <c r="R149" i="1"/>
  <c r="CY149" i="1" s="1"/>
  <c r="X149" i="1" s="1"/>
  <c r="S149" i="1"/>
  <c r="T149" i="1"/>
  <c r="AB149" i="1"/>
  <c r="AC149" i="1"/>
  <c r="AD149" i="1"/>
  <c r="AE149" i="1"/>
  <c r="AF149" i="1"/>
  <c r="AG149" i="1"/>
  <c r="AH149" i="1"/>
  <c r="AI149" i="1"/>
  <c r="AJ149" i="1"/>
  <c r="CQ149" i="1"/>
  <c r="CR149" i="1"/>
  <c r="CS149" i="1"/>
  <c r="CT149" i="1"/>
  <c r="CU149" i="1"/>
  <c r="CV149" i="1"/>
  <c r="U149" i="1" s="1"/>
  <c r="CW149" i="1"/>
  <c r="V149" i="1" s="1"/>
  <c r="CX149" i="1"/>
  <c r="W149" i="1" s="1"/>
  <c r="GL149" i="1"/>
  <c r="GN149" i="1"/>
  <c r="GP149" i="1"/>
  <c r="GV149" i="1"/>
  <c r="GX149" i="1"/>
  <c r="HC149" i="1"/>
  <c r="I150" i="1"/>
  <c r="P150" i="1" s="1"/>
  <c r="K150" i="1"/>
  <c r="N150" i="1"/>
  <c r="Q150" i="1"/>
  <c r="S150" i="1"/>
  <c r="T150" i="1"/>
  <c r="AC150" i="1"/>
  <c r="AD150" i="1"/>
  <c r="AE150" i="1"/>
  <c r="AF150" i="1"/>
  <c r="CT150" i="1" s="1"/>
  <c r="AG150" i="1"/>
  <c r="CU150" i="1" s="1"/>
  <c r="AH150" i="1"/>
  <c r="CV150" i="1" s="1"/>
  <c r="U150" i="1" s="1"/>
  <c r="AI150" i="1"/>
  <c r="CW150" i="1" s="1"/>
  <c r="V150" i="1" s="1"/>
  <c r="AJ150" i="1"/>
  <c r="CX150" i="1" s="1"/>
  <c r="CQ150" i="1"/>
  <c r="CR150" i="1"/>
  <c r="CS150" i="1"/>
  <c r="GL150" i="1"/>
  <c r="GN150" i="1"/>
  <c r="GP150" i="1"/>
  <c r="GV150" i="1"/>
  <c r="HC150" i="1"/>
  <c r="GX150" i="1" s="1"/>
  <c r="C151" i="1"/>
  <c r="D151" i="1"/>
  <c r="I151" i="1"/>
  <c r="K151" i="1"/>
  <c r="N151" i="1"/>
  <c r="V151" i="1"/>
  <c r="W151" i="1"/>
  <c r="AC151" i="1"/>
  <c r="AD151" i="1"/>
  <c r="AE151" i="1"/>
  <c r="AF151" i="1"/>
  <c r="AG151" i="1"/>
  <c r="AH151" i="1"/>
  <c r="AI151" i="1"/>
  <c r="AJ151" i="1"/>
  <c r="CU151" i="1"/>
  <c r="CV151" i="1"/>
  <c r="U151" i="1" s="1"/>
  <c r="CW151" i="1"/>
  <c r="CX151" i="1"/>
  <c r="GL151" i="1"/>
  <c r="GN151" i="1"/>
  <c r="GP151" i="1"/>
  <c r="GV151" i="1"/>
  <c r="HC151" i="1"/>
  <c r="C152" i="1"/>
  <c r="D152" i="1"/>
  <c r="I152" i="1"/>
  <c r="P152" i="1" s="1"/>
  <c r="K152" i="1"/>
  <c r="N152" i="1"/>
  <c r="S152" i="1"/>
  <c r="T152" i="1"/>
  <c r="U152" i="1"/>
  <c r="V152" i="1"/>
  <c r="AC152" i="1"/>
  <c r="AB152" i="1" s="1"/>
  <c r="AD152" i="1"/>
  <c r="AE152" i="1"/>
  <c r="AF152" i="1"/>
  <c r="AG152" i="1"/>
  <c r="AH152" i="1"/>
  <c r="CV152" i="1" s="1"/>
  <c r="AI152" i="1"/>
  <c r="CW152" i="1" s="1"/>
  <c r="AJ152" i="1"/>
  <c r="CX152" i="1" s="1"/>
  <c r="W152" i="1" s="1"/>
  <c r="CQ152" i="1"/>
  <c r="CR152" i="1"/>
  <c r="CS152" i="1"/>
  <c r="CT152" i="1"/>
  <c r="CU152" i="1"/>
  <c r="GL152" i="1"/>
  <c r="GN152" i="1"/>
  <c r="GP152" i="1"/>
  <c r="GV152" i="1"/>
  <c r="HC152" i="1" s="1"/>
  <c r="GX152" i="1" s="1"/>
  <c r="N153" i="1"/>
  <c r="AC153" i="1"/>
  <c r="AD153" i="1"/>
  <c r="AE153" i="1"/>
  <c r="AF153" i="1"/>
  <c r="AG153" i="1"/>
  <c r="CU153" i="1" s="1"/>
  <c r="AH153" i="1"/>
  <c r="CV153" i="1" s="1"/>
  <c r="AI153" i="1"/>
  <c r="CW153" i="1" s="1"/>
  <c r="AJ153" i="1"/>
  <c r="CX153" i="1" s="1"/>
  <c r="GL153" i="1"/>
  <c r="GN153" i="1"/>
  <c r="GP153" i="1"/>
  <c r="GV153" i="1"/>
  <c r="HC153" i="1" s="1"/>
  <c r="N154" i="1"/>
  <c r="AC154" i="1"/>
  <c r="AD154" i="1"/>
  <c r="AE154" i="1"/>
  <c r="AF154" i="1"/>
  <c r="AG154" i="1"/>
  <c r="AH154" i="1"/>
  <c r="AI154" i="1"/>
  <c r="AJ154" i="1"/>
  <c r="CU154" i="1"/>
  <c r="CV154" i="1"/>
  <c r="CW154" i="1"/>
  <c r="CX154" i="1"/>
  <c r="GL154" i="1"/>
  <c r="GN154" i="1"/>
  <c r="GP154" i="1"/>
  <c r="GV154" i="1"/>
  <c r="HC154" i="1"/>
  <c r="C155" i="1"/>
  <c r="D155" i="1"/>
  <c r="I155" i="1"/>
  <c r="P155" i="1" s="1"/>
  <c r="K155" i="1"/>
  <c r="N155" i="1"/>
  <c r="S155" i="1"/>
  <c r="T155" i="1"/>
  <c r="AC155" i="1"/>
  <c r="AB155" i="1" s="1"/>
  <c r="AD155" i="1"/>
  <c r="AE155" i="1"/>
  <c r="AF155" i="1"/>
  <c r="AG155" i="1"/>
  <c r="AH155" i="1"/>
  <c r="CV155" i="1" s="1"/>
  <c r="U155" i="1" s="1"/>
  <c r="AI155" i="1"/>
  <c r="CW155" i="1" s="1"/>
  <c r="V155" i="1" s="1"/>
  <c r="AJ155" i="1"/>
  <c r="CX155" i="1" s="1"/>
  <c r="W155" i="1" s="1"/>
  <c r="CQ155" i="1"/>
  <c r="CR155" i="1"/>
  <c r="CS155" i="1"/>
  <c r="CT155" i="1"/>
  <c r="CU155" i="1"/>
  <c r="GL155" i="1"/>
  <c r="GN155" i="1"/>
  <c r="GP155" i="1"/>
  <c r="GV155" i="1"/>
  <c r="HC155" i="1" s="1"/>
  <c r="GX155" i="1" s="1"/>
  <c r="C156" i="1"/>
  <c r="D156" i="1"/>
  <c r="I156" i="1"/>
  <c r="K156" i="1"/>
  <c r="N156" i="1"/>
  <c r="AC156" i="1"/>
  <c r="AE156" i="1"/>
  <c r="AF156" i="1"/>
  <c r="AG156" i="1"/>
  <c r="CU156" i="1" s="1"/>
  <c r="AH156" i="1"/>
  <c r="CV156" i="1" s="1"/>
  <c r="AI156" i="1"/>
  <c r="AJ156" i="1"/>
  <c r="CW156" i="1"/>
  <c r="CX156" i="1"/>
  <c r="GL156" i="1"/>
  <c r="GN156" i="1"/>
  <c r="GP156" i="1"/>
  <c r="GV156" i="1"/>
  <c r="HC156" i="1" s="1"/>
  <c r="GX156" i="1" s="1"/>
  <c r="N157" i="1"/>
  <c r="AC157" i="1"/>
  <c r="AE157" i="1"/>
  <c r="AD157" i="1" s="1"/>
  <c r="AF157" i="1"/>
  <c r="AG157" i="1"/>
  <c r="AH157" i="1"/>
  <c r="AI157" i="1"/>
  <c r="AJ157" i="1"/>
  <c r="CR157" i="1"/>
  <c r="CS157" i="1"/>
  <c r="CT157" i="1"/>
  <c r="CU157" i="1"/>
  <c r="CV157" i="1"/>
  <c r="CW157" i="1"/>
  <c r="CX157" i="1"/>
  <c r="GL157" i="1"/>
  <c r="GN157" i="1"/>
  <c r="GP157" i="1"/>
  <c r="GV157" i="1"/>
  <c r="HC157" i="1"/>
  <c r="N158" i="1"/>
  <c r="AC158" i="1"/>
  <c r="AB158" i="1" s="1"/>
  <c r="AD158" i="1"/>
  <c r="AE158" i="1"/>
  <c r="AF158" i="1"/>
  <c r="AG158" i="1"/>
  <c r="AH158" i="1"/>
  <c r="CV158" i="1" s="1"/>
  <c r="AI158" i="1"/>
  <c r="CW158" i="1" s="1"/>
  <c r="AJ158" i="1"/>
  <c r="CX158" i="1" s="1"/>
  <c r="CQ158" i="1"/>
  <c r="CR158" i="1"/>
  <c r="CS158" i="1"/>
  <c r="CT158" i="1"/>
  <c r="CU158" i="1"/>
  <c r="GL158" i="1"/>
  <c r="GN158" i="1"/>
  <c r="GP158" i="1"/>
  <c r="GV158" i="1"/>
  <c r="HC158" i="1" s="1"/>
  <c r="N159" i="1"/>
  <c r="AC159" i="1"/>
  <c r="AD159" i="1"/>
  <c r="AE159" i="1"/>
  <c r="AF159" i="1"/>
  <c r="AG159" i="1"/>
  <c r="CU159" i="1" s="1"/>
  <c r="AH159" i="1"/>
  <c r="CV159" i="1" s="1"/>
  <c r="AI159" i="1"/>
  <c r="CW159" i="1" s="1"/>
  <c r="AJ159" i="1"/>
  <c r="CX159" i="1" s="1"/>
  <c r="GL159" i="1"/>
  <c r="GN159" i="1"/>
  <c r="GP159" i="1"/>
  <c r="GV159" i="1"/>
  <c r="HC159" i="1"/>
  <c r="N160" i="1"/>
  <c r="AC160" i="1"/>
  <c r="AE160" i="1"/>
  <c r="AF160" i="1"/>
  <c r="AG160" i="1"/>
  <c r="AH160" i="1"/>
  <c r="AI160" i="1"/>
  <c r="AJ160" i="1"/>
  <c r="CU160" i="1"/>
  <c r="CV160" i="1"/>
  <c r="CW160" i="1"/>
  <c r="CX160" i="1"/>
  <c r="GL160" i="1"/>
  <c r="GN160" i="1"/>
  <c r="GP160" i="1"/>
  <c r="GV160" i="1"/>
  <c r="HC160" i="1"/>
  <c r="I161" i="1"/>
  <c r="K161" i="1"/>
  <c r="N161" i="1"/>
  <c r="P161" i="1"/>
  <c r="CP161" i="1" s="1"/>
  <c r="O161" i="1" s="1"/>
  <c r="GM161" i="1" s="1"/>
  <c r="GN161" i="1" s="1"/>
  <c r="Q161" i="1"/>
  <c r="R161" i="1"/>
  <c r="X161" i="1"/>
  <c r="Y161" i="1"/>
  <c r="AB161" i="1"/>
  <c r="AC161" i="1"/>
  <c r="AD161" i="1"/>
  <c r="AE161" i="1"/>
  <c r="AF161" i="1"/>
  <c r="AG161" i="1"/>
  <c r="AH161" i="1"/>
  <c r="CV161" i="1" s="1"/>
  <c r="U161" i="1" s="1"/>
  <c r="AI161" i="1"/>
  <c r="AJ161" i="1"/>
  <c r="CX161" i="1" s="1"/>
  <c r="W161" i="1" s="1"/>
  <c r="CQ161" i="1"/>
  <c r="CR161" i="1"/>
  <c r="CS161" i="1"/>
  <c r="CT161" i="1"/>
  <c r="S161" i="1" s="1"/>
  <c r="CU161" i="1"/>
  <c r="T161" i="1" s="1"/>
  <c r="CW161" i="1"/>
  <c r="V161" i="1" s="1"/>
  <c r="CY161" i="1"/>
  <c r="CZ161" i="1"/>
  <c r="GL161" i="1"/>
  <c r="GO161" i="1"/>
  <c r="GP161" i="1"/>
  <c r="GV161" i="1"/>
  <c r="GX161" i="1"/>
  <c r="HC161" i="1"/>
  <c r="I162" i="1"/>
  <c r="K162" i="1"/>
  <c r="N162" i="1"/>
  <c r="Q162" i="1"/>
  <c r="AC162" i="1"/>
  <c r="AD162" i="1"/>
  <c r="CR162" i="1" s="1"/>
  <c r="AE162" i="1"/>
  <c r="CS162" i="1" s="1"/>
  <c r="R162" i="1" s="1"/>
  <c r="AF162" i="1"/>
  <c r="CT162" i="1" s="1"/>
  <c r="S162" i="1" s="1"/>
  <c r="AG162" i="1"/>
  <c r="CU162" i="1" s="1"/>
  <c r="T162" i="1" s="1"/>
  <c r="AH162" i="1"/>
  <c r="CV162" i="1" s="1"/>
  <c r="U162" i="1" s="1"/>
  <c r="AI162" i="1"/>
  <c r="CW162" i="1" s="1"/>
  <c r="V162" i="1" s="1"/>
  <c r="AJ162" i="1"/>
  <c r="CX162" i="1" s="1"/>
  <c r="W162" i="1" s="1"/>
  <c r="CQ162" i="1"/>
  <c r="P162" i="1" s="1"/>
  <c r="CP162" i="1" s="1"/>
  <c r="O162" i="1" s="1"/>
  <c r="GM162" i="1" s="1"/>
  <c r="GN162" i="1" s="1"/>
  <c r="CY162" i="1"/>
  <c r="X162" i="1" s="1"/>
  <c r="CZ162" i="1"/>
  <c r="Y162" i="1" s="1"/>
  <c r="GL162" i="1"/>
  <c r="GO162" i="1"/>
  <c r="GP162" i="1"/>
  <c r="GV162" i="1"/>
  <c r="HC162" i="1"/>
  <c r="GX162" i="1" s="1"/>
  <c r="C163" i="1"/>
  <c r="D163" i="1"/>
  <c r="I163" i="1"/>
  <c r="Q163" i="1" s="1"/>
  <c r="K163" i="1"/>
  <c r="N163" i="1"/>
  <c r="R163" i="1"/>
  <c r="U163" i="1"/>
  <c r="V163" i="1"/>
  <c r="W163" i="1"/>
  <c r="Y163" i="1"/>
  <c r="AB163" i="1"/>
  <c r="AC163" i="1"/>
  <c r="AD163" i="1"/>
  <c r="AE163" i="1"/>
  <c r="CR163" i="1" s="1"/>
  <c r="AF163" i="1"/>
  <c r="S163" i="1" s="1"/>
  <c r="AG163" i="1"/>
  <c r="AH163" i="1"/>
  <c r="AI163" i="1"/>
  <c r="AJ163" i="1"/>
  <c r="CS163" i="1"/>
  <c r="CT163" i="1"/>
  <c r="CU163" i="1"/>
  <c r="T163" i="1" s="1"/>
  <c r="CV163" i="1"/>
  <c r="CW163" i="1"/>
  <c r="CX163" i="1"/>
  <c r="CY163" i="1"/>
  <c r="X163" i="1" s="1"/>
  <c r="CZ163" i="1"/>
  <c r="GL163" i="1"/>
  <c r="GN163" i="1"/>
  <c r="GP163" i="1"/>
  <c r="GV163" i="1"/>
  <c r="HC163" i="1" s="1"/>
  <c r="GX163" i="1" s="1"/>
  <c r="C164" i="1"/>
  <c r="D164" i="1"/>
  <c r="I164" i="1"/>
  <c r="Q164" i="1" s="1"/>
  <c r="K164" i="1"/>
  <c r="N164" i="1"/>
  <c r="R164" i="1"/>
  <c r="AC164" i="1"/>
  <c r="AD164" i="1"/>
  <c r="AE164" i="1"/>
  <c r="AF164" i="1"/>
  <c r="CT164" i="1" s="1"/>
  <c r="AG164" i="1"/>
  <c r="AH164" i="1"/>
  <c r="CV164" i="1" s="1"/>
  <c r="AI164" i="1"/>
  <c r="CW164" i="1" s="1"/>
  <c r="V164" i="1" s="1"/>
  <c r="AJ164" i="1"/>
  <c r="CX164" i="1" s="1"/>
  <c r="CQ164" i="1"/>
  <c r="CR164" i="1"/>
  <c r="CS164" i="1"/>
  <c r="CU164" i="1"/>
  <c r="T164" i="1" s="1"/>
  <c r="GL164" i="1"/>
  <c r="GN164" i="1"/>
  <c r="GP164" i="1"/>
  <c r="GV164" i="1"/>
  <c r="HC164" i="1" s="1"/>
  <c r="GX164" i="1" s="1"/>
  <c r="I165" i="1"/>
  <c r="N165" i="1"/>
  <c r="Q165" i="1"/>
  <c r="AC165" i="1"/>
  <c r="AD165" i="1"/>
  <c r="AB165" i="1" s="1"/>
  <c r="AE165" i="1"/>
  <c r="AF165" i="1"/>
  <c r="AG165" i="1"/>
  <c r="CU165" i="1" s="1"/>
  <c r="T165" i="1" s="1"/>
  <c r="AH165" i="1"/>
  <c r="AI165" i="1"/>
  <c r="CW165" i="1" s="1"/>
  <c r="V165" i="1" s="1"/>
  <c r="AJ165" i="1"/>
  <c r="CV165" i="1"/>
  <c r="CX165" i="1"/>
  <c r="GL165" i="1"/>
  <c r="GN165" i="1"/>
  <c r="GP165" i="1"/>
  <c r="GV165" i="1"/>
  <c r="HC165" i="1"/>
  <c r="N166" i="1"/>
  <c r="AC166" i="1"/>
  <c r="AD166" i="1"/>
  <c r="AE166" i="1"/>
  <c r="CR166" i="1" s="1"/>
  <c r="AF166" i="1"/>
  <c r="AG166" i="1"/>
  <c r="AH166" i="1"/>
  <c r="AI166" i="1"/>
  <c r="AJ166" i="1"/>
  <c r="CS166" i="1"/>
  <c r="CU166" i="1"/>
  <c r="CV166" i="1"/>
  <c r="CW166" i="1"/>
  <c r="CX166" i="1"/>
  <c r="GL166" i="1"/>
  <c r="GN166" i="1"/>
  <c r="GP166" i="1"/>
  <c r="GV166" i="1"/>
  <c r="HC166" i="1" s="1"/>
  <c r="I167" i="1"/>
  <c r="N167" i="1"/>
  <c r="U167" i="1"/>
  <c r="AC167" i="1"/>
  <c r="AB167" i="1" s="1"/>
  <c r="AD167" i="1"/>
  <c r="AE167" i="1"/>
  <c r="AF167" i="1"/>
  <c r="AG167" i="1"/>
  <c r="CU167" i="1" s="1"/>
  <c r="AH167" i="1"/>
  <c r="AI167" i="1"/>
  <c r="CW167" i="1" s="1"/>
  <c r="AJ167" i="1"/>
  <c r="CQ167" i="1"/>
  <c r="CR167" i="1"/>
  <c r="CS167" i="1"/>
  <c r="CT167" i="1"/>
  <c r="CV167" i="1"/>
  <c r="CX167" i="1"/>
  <c r="GL167" i="1"/>
  <c r="GN167" i="1"/>
  <c r="GP167" i="1"/>
  <c r="GV167" i="1"/>
  <c r="HC167" i="1"/>
  <c r="I168" i="1"/>
  <c r="Q168" i="1" s="1"/>
  <c r="N168" i="1"/>
  <c r="P168" i="1"/>
  <c r="AC168" i="1"/>
  <c r="AD168" i="1"/>
  <c r="AE168" i="1"/>
  <c r="CR168" i="1" s="1"/>
  <c r="AF168" i="1"/>
  <c r="AG168" i="1"/>
  <c r="CU168" i="1" s="1"/>
  <c r="T168" i="1" s="1"/>
  <c r="AH168" i="1"/>
  <c r="CV168" i="1" s="1"/>
  <c r="AI168" i="1"/>
  <c r="CW168" i="1" s="1"/>
  <c r="AJ168" i="1"/>
  <c r="CX168" i="1" s="1"/>
  <c r="CQ168" i="1"/>
  <c r="CS168" i="1"/>
  <c r="GL168" i="1"/>
  <c r="GN168" i="1"/>
  <c r="GP168" i="1"/>
  <c r="GV168" i="1"/>
  <c r="HC168" i="1"/>
  <c r="GX168" i="1" s="1"/>
  <c r="I169" i="1"/>
  <c r="K169" i="1"/>
  <c r="N169" i="1"/>
  <c r="T169" i="1"/>
  <c r="W169" i="1"/>
  <c r="AC169" i="1"/>
  <c r="AE169" i="1"/>
  <c r="AF169" i="1"/>
  <c r="AG169" i="1"/>
  <c r="AH169" i="1"/>
  <c r="AI169" i="1"/>
  <c r="AJ169" i="1"/>
  <c r="CU169" i="1"/>
  <c r="CV169" i="1"/>
  <c r="U169" i="1" s="1"/>
  <c r="CW169" i="1"/>
  <c r="V169" i="1" s="1"/>
  <c r="CX169" i="1"/>
  <c r="GL169" i="1"/>
  <c r="GN169" i="1"/>
  <c r="GP169" i="1"/>
  <c r="GV169" i="1"/>
  <c r="HC169" i="1"/>
  <c r="GX169" i="1" s="1"/>
  <c r="I170" i="1"/>
  <c r="K170" i="1"/>
  <c r="N170" i="1"/>
  <c r="P170" i="1"/>
  <c r="Q170" i="1"/>
  <c r="R170" i="1"/>
  <c r="CY170" i="1" s="1"/>
  <c r="X170" i="1" s="1"/>
  <c r="S170" i="1"/>
  <c r="T170" i="1"/>
  <c r="W170" i="1"/>
  <c r="AC170" i="1"/>
  <c r="AE170" i="1"/>
  <c r="AD170" i="1" s="1"/>
  <c r="AB170" i="1" s="1"/>
  <c r="AF170" i="1"/>
  <c r="AG170" i="1"/>
  <c r="AH170" i="1"/>
  <c r="CV170" i="1" s="1"/>
  <c r="U170" i="1" s="1"/>
  <c r="AI170" i="1"/>
  <c r="AJ170" i="1"/>
  <c r="CX170" i="1" s="1"/>
  <c r="CP170" i="1"/>
  <c r="O170" i="1" s="1"/>
  <c r="CQ170" i="1"/>
  <c r="CR170" i="1"/>
  <c r="CS170" i="1"/>
  <c r="CT170" i="1"/>
  <c r="CU170" i="1"/>
  <c r="CW170" i="1"/>
  <c r="V170" i="1" s="1"/>
  <c r="GL170" i="1"/>
  <c r="GN170" i="1"/>
  <c r="GP170" i="1"/>
  <c r="GV170" i="1"/>
  <c r="GX170" i="1"/>
  <c r="HC170" i="1"/>
  <c r="C171" i="1"/>
  <c r="D171" i="1"/>
  <c r="I171" i="1"/>
  <c r="K171" i="1"/>
  <c r="N171" i="1"/>
  <c r="P171" i="1"/>
  <c r="U171" i="1"/>
  <c r="AC171" i="1"/>
  <c r="CQ171" i="1" s="1"/>
  <c r="AE171" i="1"/>
  <c r="AF171" i="1"/>
  <c r="AG171" i="1"/>
  <c r="CU171" i="1" s="1"/>
  <c r="T171" i="1" s="1"/>
  <c r="AH171" i="1"/>
  <c r="CV171" i="1" s="1"/>
  <c r="AI171" i="1"/>
  <c r="AJ171" i="1"/>
  <c r="CX171" i="1" s="1"/>
  <c r="W171" i="1" s="1"/>
  <c r="CW171" i="1"/>
  <c r="V171" i="1" s="1"/>
  <c r="GL171" i="1"/>
  <c r="GN171" i="1"/>
  <c r="GP171" i="1"/>
  <c r="GV171" i="1"/>
  <c r="HC171" i="1" s="1"/>
  <c r="GX171" i="1"/>
  <c r="C172" i="1"/>
  <c r="D172" i="1"/>
  <c r="I172" i="1"/>
  <c r="K172" i="1"/>
  <c r="N172" i="1"/>
  <c r="P172" i="1"/>
  <c r="Q172" i="1"/>
  <c r="R172" i="1"/>
  <c r="S172" i="1"/>
  <c r="CZ172" i="1" s="1"/>
  <c r="Y172" i="1" s="1"/>
  <c r="AC172" i="1"/>
  <c r="AD172" i="1"/>
  <c r="AB172" i="1" s="1"/>
  <c r="AE172" i="1"/>
  <c r="AF172" i="1"/>
  <c r="AG172" i="1"/>
  <c r="CU172" i="1" s="1"/>
  <c r="T172" i="1" s="1"/>
  <c r="AH172" i="1"/>
  <c r="AI172" i="1"/>
  <c r="AJ172" i="1"/>
  <c r="CQ172" i="1"/>
  <c r="CR172" i="1"/>
  <c r="CS172" i="1"/>
  <c r="CT172" i="1"/>
  <c r="CV172" i="1"/>
  <c r="U172" i="1" s="1"/>
  <c r="CW172" i="1"/>
  <c r="V172" i="1" s="1"/>
  <c r="CX172" i="1"/>
  <c r="W172" i="1" s="1"/>
  <c r="GL172" i="1"/>
  <c r="GN172" i="1"/>
  <c r="GP172" i="1"/>
  <c r="GV172" i="1"/>
  <c r="GX172" i="1"/>
  <c r="HC172" i="1"/>
  <c r="I173" i="1"/>
  <c r="N173" i="1"/>
  <c r="AC173" i="1"/>
  <c r="AE173" i="1"/>
  <c r="AD173" i="1" s="1"/>
  <c r="AB173" i="1" s="1"/>
  <c r="AF173" i="1"/>
  <c r="AG173" i="1"/>
  <c r="CU173" i="1" s="1"/>
  <c r="T173" i="1" s="1"/>
  <c r="AH173" i="1"/>
  <c r="AI173" i="1"/>
  <c r="CW173" i="1" s="1"/>
  <c r="AJ173" i="1"/>
  <c r="CX173" i="1" s="1"/>
  <c r="W173" i="1" s="1"/>
  <c r="CQ173" i="1"/>
  <c r="CR173" i="1"/>
  <c r="CS173" i="1"/>
  <c r="CT173" i="1"/>
  <c r="CV173" i="1"/>
  <c r="GL173" i="1"/>
  <c r="GN173" i="1"/>
  <c r="GP173" i="1"/>
  <c r="GV173" i="1"/>
  <c r="HC173" i="1"/>
  <c r="I174" i="1"/>
  <c r="Q174" i="1" s="1"/>
  <c r="N174" i="1"/>
  <c r="R174" i="1"/>
  <c r="AC174" i="1"/>
  <c r="AE174" i="1"/>
  <c r="CR174" i="1" s="1"/>
  <c r="AF174" i="1"/>
  <c r="S174" i="1" s="1"/>
  <c r="AG174" i="1"/>
  <c r="CU174" i="1" s="1"/>
  <c r="T174" i="1" s="1"/>
  <c r="AH174" i="1"/>
  <c r="CV174" i="1" s="1"/>
  <c r="U174" i="1" s="1"/>
  <c r="AI174" i="1"/>
  <c r="AJ174" i="1"/>
  <c r="CX174" i="1" s="1"/>
  <c r="W174" i="1" s="1"/>
  <c r="CT174" i="1"/>
  <c r="CW174" i="1"/>
  <c r="GL174" i="1"/>
  <c r="GN174" i="1"/>
  <c r="GP174" i="1"/>
  <c r="GV174" i="1"/>
  <c r="HC174" i="1" s="1"/>
  <c r="GX174" i="1" s="1"/>
  <c r="C175" i="1"/>
  <c r="D175" i="1"/>
  <c r="I175" i="1"/>
  <c r="K175" i="1"/>
  <c r="N175" i="1"/>
  <c r="P175" i="1"/>
  <c r="Q175" i="1"/>
  <c r="R175" i="1"/>
  <c r="S175" i="1"/>
  <c r="CZ175" i="1" s="1"/>
  <c r="Y175" i="1"/>
  <c r="AC175" i="1"/>
  <c r="AD175" i="1"/>
  <c r="AB175" i="1" s="1"/>
  <c r="AE175" i="1"/>
  <c r="AF175" i="1"/>
  <c r="AG175" i="1"/>
  <c r="CU175" i="1" s="1"/>
  <c r="T175" i="1" s="1"/>
  <c r="AH175" i="1"/>
  <c r="AI175" i="1"/>
  <c r="AJ175" i="1"/>
  <c r="CX175" i="1" s="1"/>
  <c r="W175" i="1" s="1"/>
  <c r="CQ175" i="1"/>
  <c r="CR175" i="1"/>
  <c r="CS175" i="1"/>
  <c r="CT175" i="1"/>
  <c r="CV175" i="1"/>
  <c r="U175" i="1" s="1"/>
  <c r="CW175" i="1"/>
  <c r="V175" i="1" s="1"/>
  <c r="CY175" i="1"/>
  <c r="X175" i="1" s="1"/>
  <c r="GL175" i="1"/>
  <c r="GN175" i="1"/>
  <c r="GP175" i="1"/>
  <c r="GV175" i="1"/>
  <c r="GX175" i="1"/>
  <c r="HC175" i="1"/>
  <c r="C176" i="1"/>
  <c r="D176" i="1"/>
  <c r="I176" i="1"/>
  <c r="K176" i="1"/>
  <c r="N176" i="1"/>
  <c r="P176" i="1"/>
  <c r="AC176" i="1"/>
  <c r="AE176" i="1"/>
  <c r="CR176" i="1" s="1"/>
  <c r="AF176" i="1"/>
  <c r="S176" i="1" s="1"/>
  <c r="AG176" i="1"/>
  <c r="CU176" i="1" s="1"/>
  <c r="T176" i="1" s="1"/>
  <c r="AH176" i="1"/>
  <c r="AI176" i="1"/>
  <c r="CW176" i="1" s="1"/>
  <c r="V176" i="1" s="1"/>
  <c r="AJ176" i="1"/>
  <c r="CX176" i="1" s="1"/>
  <c r="W176" i="1" s="1"/>
  <c r="CQ176" i="1"/>
  <c r="CS176" i="1"/>
  <c r="CV176" i="1"/>
  <c r="U176" i="1" s="1"/>
  <c r="GL176" i="1"/>
  <c r="GN176" i="1"/>
  <c r="GP176" i="1"/>
  <c r="GV176" i="1"/>
  <c r="HC176" i="1"/>
  <c r="GX176" i="1" s="1"/>
  <c r="I177" i="1"/>
  <c r="U177" i="1" s="1"/>
  <c r="N177" i="1"/>
  <c r="W177" i="1"/>
  <c r="AC177" i="1"/>
  <c r="P177" i="1" s="1"/>
  <c r="AE177" i="1"/>
  <c r="AF177" i="1"/>
  <c r="AG177" i="1"/>
  <c r="CU177" i="1" s="1"/>
  <c r="AH177" i="1"/>
  <c r="AI177" i="1"/>
  <c r="CW177" i="1" s="1"/>
  <c r="V177" i="1" s="1"/>
  <c r="AJ177" i="1"/>
  <c r="CQ177" i="1"/>
  <c r="CV177" i="1"/>
  <c r="CX177" i="1"/>
  <c r="GL177" i="1"/>
  <c r="GN177" i="1"/>
  <c r="GP177" i="1"/>
  <c r="GV177" i="1"/>
  <c r="HC177" i="1" s="1"/>
  <c r="GX177" i="1" s="1"/>
  <c r="I178" i="1"/>
  <c r="Q178" i="1" s="1"/>
  <c r="N178" i="1"/>
  <c r="P178" i="1"/>
  <c r="CP178" i="1" s="1"/>
  <c r="O178" i="1" s="1"/>
  <c r="R178" i="1"/>
  <c r="CY178" i="1" s="1"/>
  <c r="X178" i="1" s="1"/>
  <c r="S178" i="1"/>
  <c r="AC178" i="1"/>
  <c r="AD178" i="1"/>
  <c r="AB178" i="1" s="1"/>
  <c r="AE178" i="1"/>
  <c r="AF178" i="1"/>
  <c r="AG178" i="1"/>
  <c r="CU178" i="1" s="1"/>
  <c r="T178" i="1" s="1"/>
  <c r="AH178" i="1"/>
  <c r="AI178" i="1"/>
  <c r="AJ178" i="1"/>
  <c r="CX178" i="1" s="1"/>
  <c r="W178" i="1" s="1"/>
  <c r="CQ178" i="1"/>
  <c r="CR178" i="1"/>
  <c r="CS178" i="1"/>
  <c r="CT178" i="1"/>
  <c r="CV178" i="1"/>
  <c r="U178" i="1" s="1"/>
  <c r="CW178" i="1"/>
  <c r="V178" i="1" s="1"/>
  <c r="GL178" i="1"/>
  <c r="GN178" i="1"/>
  <c r="GP178" i="1"/>
  <c r="GV178" i="1"/>
  <c r="GX178" i="1"/>
  <c r="HC178" i="1"/>
  <c r="B180" i="1"/>
  <c r="B129" i="1" s="1"/>
  <c r="C180" i="1"/>
  <c r="C129" i="1" s="1"/>
  <c r="D180" i="1"/>
  <c r="D129" i="1" s="1"/>
  <c r="F180" i="1"/>
  <c r="F129" i="1" s="1"/>
  <c r="G180" i="1"/>
  <c r="G129" i="1" s="1"/>
  <c r="AP180" i="1"/>
  <c r="AP129" i="1" s="1"/>
  <c r="BB180" i="1"/>
  <c r="BB129" i="1" s="1"/>
  <c r="BC180" i="1"/>
  <c r="BD180" i="1"/>
  <c r="BX180" i="1"/>
  <c r="BY180" i="1"/>
  <c r="BY129" i="1" s="1"/>
  <c r="CK180" i="1"/>
  <c r="CK129" i="1" s="1"/>
  <c r="CL180" i="1"/>
  <c r="CL129" i="1" s="1"/>
  <c r="CM180" i="1"/>
  <c r="CM129" i="1" s="1"/>
  <c r="ET180" i="1"/>
  <c r="ET129" i="1" s="1"/>
  <c r="EU180" i="1"/>
  <c r="EU129" i="1" s="1"/>
  <c r="EV180" i="1"/>
  <c r="EV129" i="1" s="1"/>
  <c r="FP180" i="1"/>
  <c r="FQ180" i="1"/>
  <c r="GC180" i="1"/>
  <c r="GC129" i="1" s="1"/>
  <c r="GD180" i="1"/>
  <c r="GD129" i="1" s="1"/>
  <c r="GE180" i="1"/>
  <c r="GE129" i="1" s="1"/>
  <c r="F189" i="1"/>
  <c r="P205" i="1"/>
  <c r="D210" i="1"/>
  <c r="E212" i="1"/>
  <c r="Z212" i="1"/>
  <c r="AA212" i="1"/>
  <c r="AB212" i="1"/>
  <c r="AC212" i="1"/>
  <c r="AE212" i="1"/>
  <c r="AK212" i="1"/>
  <c r="AM212" i="1"/>
  <c r="AN212" i="1"/>
  <c r="BE212" i="1"/>
  <c r="BF212" i="1"/>
  <c r="BG212" i="1"/>
  <c r="BH212" i="1"/>
  <c r="BI212" i="1"/>
  <c r="BJ212" i="1"/>
  <c r="BK212" i="1"/>
  <c r="BL212" i="1"/>
  <c r="BM212" i="1"/>
  <c r="BN212" i="1"/>
  <c r="BO212" i="1"/>
  <c r="BP212" i="1"/>
  <c r="BQ212" i="1"/>
  <c r="BR212" i="1"/>
  <c r="BS212" i="1"/>
  <c r="BT212" i="1"/>
  <c r="BU212" i="1"/>
  <c r="BV212" i="1"/>
  <c r="BW212" i="1"/>
  <c r="CN212" i="1"/>
  <c r="CO212" i="1"/>
  <c r="CP212" i="1"/>
  <c r="CQ212" i="1"/>
  <c r="CR212" i="1"/>
  <c r="CS212" i="1"/>
  <c r="CT212" i="1"/>
  <c r="CU212" i="1"/>
  <c r="CV212" i="1"/>
  <c r="CW212" i="1"/>
  <c r="CX212" i="1"/>
  <c r="CY212" i="1"/>
  <c r="CZ212" i="1"/>
  <c r="DA212" i="1"/>
  <c r="DB212" i="1"/>
  <c r="DC212" i="1"/>
  <c r="DD212" i="1"/>
  <c r="DE212" i="1"/>
  <c r="DF212" i="1"/>
  <c r="DR212" i="1"/>
  <c r="DS212" i="1"/>
  <c r="EE212" i="1"/>
  <c r="EF212" i="1"/>
  <c r="ES212" i="1"/>
  <c r="ET212" i="1"/>
  <c r="EW212" i="1"/>
  <c r="EX212" i="1"/>
  <c r="EY212" i="1"/>
  <c r="EZ212" i="1"/>
  <c r="FA212" i="1"/>
  <c r="FB212" i="1"/>
  <c r="FC212" i="1"/>
  <c r="FD212" i="1"/>
  <c r="FE212" i="1"/>
  <c r="FF212" i="1"/>
  <c r="FG212" i="1"/>
  <c r="FH212" i="1"/>
  <c r="FI212" i="1"/>
  <c r="FJ212" i="1"/>
  <c r="FK212" i="1"/>
  <c r="FL212" i="1"/>
  <c r="FM212" i="1"/>
  <c r="FN212" i="1"/>
  <c r="FO212" i="1"/>
  <c r="GB212" i="1"/>
  <c r="GC212" i="1"/>
  <c r="GD212" i="1"/>
  <c r="GE212" i="1"/>
  <c r="GF212" i="1"/>
  <c r="GG212" i="1"/>
  <c r="GH212" i="1"/>
  <c r="GI212" i="1"/>
  <c r="GJ212" i="1"/>
  <c r="GK212" i="1"/>
  <c r="GL212" i="1"/>
  <c r="GM212" i="1"/>
  <c r="GN212" i="1"/>
  <c r="GO212" i="1"/>
  <c r="GP212" i="1"/>
  <c r="GQ212" i="1"/>
  <c r="GR212" i="1"/>
  <c r="GS212" i="1"/>
  <c r="GT212" i="1"/>
  <c r="GU212" i="1"/>
  <c r="GV212" i="1"/>
  <c r="GW212" i="1"/>
  <c r="GX212" i="1"/>
  <c r="C214" i="1"/>
  <c r="D214" i="1"/>
  <c r="I214" i="1"/>
  <c r="K214" i="1"/>
  <c r="N214" i="1"/>
  <c r="AC214" i="1"/>
  <c r="AE214" i="1"/>
  <c r="AF214" i="1"/>
  <c r="AG214" i="1"/>
  <c r="AH214" i="1"/>
  <c r="CV214" i="1" s="1"/>
  <c r="U214" i="1" s="1"/>
  <c r="AI214" i="1"/>
  <c r="AJ214" i="1"/>
  <c r="CS214" i="1"/>
  <c r="CU214" i="1"/>
  <c r="CW214" i="1"/>
  <c r="V214" i="1" s="1"/>
  <c r="CX214" i="1"/>
  <c r="GL214" i="1"/>
  <c r="GO214" i="1"/>
  <c r="GP214" i="1"/>
  <c r="GV214" i="1"/>
  <c r="HC214" i="1"/>
  <c r="GX214" i="1" s="1"/>
  <c r="C215" i="1"/>
  <c r="D215" i="1"/>
  <c r="I215" i="1"/>
  <c r="K215" i="1"/>
  <c r="N215" i="1"/>
  <c r="AC215" i="1"/>
  <c r="AE215" i="1"/>
  <c r="AD215" i="1" s="1"/>
  <c r="AF215" i="1"/>
  <c r="CT215" i="1" s="1"/>
  <c r="AG215" i="1"/>
  <c r="AH215" i="1"/>
  <c r="CV215" i="1" s="1"/>
  <c r="AI215" i="1"/>
  <c r="CW215" i="1" s="1"/>
  <c r="AJ215" i="1"/>
  <c r="CX215" i="1" s="1"/>
  <c r="W215" i="1" s="1"/>
  <c r="CQ215" i="1"/>
  <c r="CR215" i="1"/>
  <c r="CS215" i="1"/>
  <c r="CU215" i="1"/>
  <c r="GL215" i="1"/>
  <c r="GO215" i="1"/>
  <c r="GP215" i="1"/>
  <c r="GV215" i="1"/>
  <c r="HC215" i="1"/>
  <c r="C216" i="1"/>
  <c r="D216" i="1"/>
  <c r="I216" i="1"/>
  <c r="K216" i="1"/>
  <c r="N216" i="1"/>
  <c r="AC216" i="1"/>
  <c r="CQ216" i="1" s="1"/>
  <c r="AD216" i="1"/>
  <c r="AE216" i="1"/>
  <c r="AF216" i="1"/>
  <c r="CT216" i="1" s="1"/>
  <c r="AG216" i="1"/>
  <c r="AH216" i="1"/>
  <c r="CV216" i="1" s="1"/>
  <c r="AI216" i="1"/>
  <c r="AJ216" i="1"/>
  <c r="CR216" i="1"/>
  <c r="CU216" i="1"/>
  <c r="CW216" i="1"/>
  <c r="CX216" i="1"/>
  <c r="GL216" i="1"/>
  <c r="GO216" i="1"/>
  <c r="GP216" i="1"/>
  <c r="GV216" i="1"/>
  <c r="HC216" i="1" s="1"/>
  <c r="GX216" i="1" s="1"/>
  <c r="C217" i="1"/>
  <c r="D217" i="1"/>
  <c r="I217" i="1"/>
  <c r="K217" i="1"/>
  <c r="N217" i="1"/>
  <c r="P217" i="1"/>
  <c r="Q217" i="1"/>
  <c r="R217" i="1"/>
  <c r="S217" i="1"/>
  <c r="AC217" i="1"/>
  <c r="AE217" i="1"/>
  <c r="AD217" i="1" s="1"/>
  <c r="AB217" i="1" s="1"/>
  <c r="AF217" i="1"/>
  <c r="AG217" i="1"/>
  <c r="AH217" i="1"/>
  <c r="CV217" i="1" s="1"/>
  <c r="U217" i="1" s="1"/>
  <c r="AI217" i="1"/>
  <c r="AJ217" i="1"/>
  <c r="CX217" i="1" s="1"/>
  <c r="W217" i="1" s="1"/>
  <c r="CP217" i="1"/>
  <c r="O217" i="1" s="1"/>
  <c r="CQ217" i="1"/>
  <c r="CR217" i="1"/>
  <c r="CS217" i="1"/>
  <c r="CT217" i="1"/>
  <c r="CU217" i="1"/>
  <c r="T217" i="1" s="1"/>
  <c r="CW217" i="1"/>
  <c r="V217" i="1" s="1"/>
  <c r="GL217" i="1"/>
  <c r="GO217" i="1"/>
  <c r="GP217" i="1"/>
  <c r="GV217" i="1"/>
  <c r="HC217" i="1"/>
  <c r="GX217" i="1" s="1"/>
  <c r="C218" i="1"/>
  <c r="D218" i="1"/>
  <c r="I218" i="1"/>
  <c r="K218" i="1"/>
  <c r="N218" i="1"/>
  <c r="P218" i="1"/>
  <c r="AC218" i="1"/>
  <c r="AE218" i="1"/>
  <c r="AF218" i="1"/>
  <c r="S218" i="1" s="1"/>
  <c r="AG218" i="1"/>
  <c r="CU218" i="1" s="1"/>
  <c r="AH218" i="1"/>
  <c r="CV218" i="1" s="1"/>
  <c r="AI218" i="1"/>
  <c r="CW218" i="1" s="1"/>
  <c r="V218" i="1" s="1"/>
  <c r="AJ218" i="1"/>
  <c r="CX218" i="1" s="1"/>
  <c r="CQ218" i="1"/>
  <c r="GL218" i="1"/>
  <c r="GO218" i="1"/>
  <c r="GP218" i="1"/>
  <c r="GV218" i="1"/>
  <c r="HC218" i="1" s="1"/>
  <c r="C219" i="1"/>
  <c r="D219" i="1"/>
  <c r="I219" i="1"/>
  <c r="K219" i="1"/>
  <c r="N219" i="1"/>
  <c r="P219" i="1"/>
  <c r="Q219" i="1"/>
  <c r="R219" i="1"/>
  <c r="S219" i="1"/>
  <c r="T219" i="1"/>
  <c r="V219" i="1"/>
  <c r="AC219" i="1"/>
  <c r="AD219" i="1"/>
  <c r="AB219" i="1" s="1"/>
  <c r="AE219" i="1"/>
  <c r="AF219" i="1"/>
  <c r="AG219" i="1"/>
  <c r="AH219" i="1"/>
  <c r="AI219" i="1"/>
  <c r="AJ219" i="1"/>
  <c r="CX219" i="1" s="1"/>
  <c r="W219" i="1" s="1"/>
  <c r="CQ219" i="1"/>
  <c r="CR219" i="1"/>
  <c r="CS219" i="1"/>
  <c r="CT219" i="1"/>
  <c r="CU219" i="1"/>
  <c r="CV219" i="1"/>
  <c r="U219" i="1" s="1"/>
  <c r="CW219" i="1"/>
  <c r="GL219" i="1"/>
  <c r="GO219" i="1"/>
  <c r="GP219" i="1"/>
  <c r="GV219" i="1"/>
  <c r="GX219" i="1"/>
  <c r="HC219" i="1"/>
  <c r="I220" i="1"/>
  <c r="P220" i="1" s="1"/>
  <c r="N220" i="1"/>
  <c r="R220" i="1"/>
  <c r="S220" i="1"/>
  <c r="T220" i="1"/>
  <c r="U220" i="1"/>
  <c r="AB220" i="1"/>
  <c r="AC220" i="1"/>
  <c r="AE220" i="1"/>
  <c r="AD220" i="1" s="1"/>
  <c r="AF220" i="1"/>
  <c r="AG220" i="1"/>
  <c r="CU220" i="1" s="1"/>
  <c r="AH220" i="1"/>
  <c r="AI220" i="1"/>
  <c r="CW220" i="1" s="1"/>
  <c r="AJ220" i="1"/>
  <c r="CX220" i="1" s="1"/>
  <c r="CQ220" i="1"/>
  <c r="CR220" i="1"/>
  <c r="CS220" i="1"/>
  <c r="CT220" i="1"/>
  <c r="CV220" i="1"/>
  <c r="CY220" i="1"/>
  <c r="X220" i="1" s="1"/>
  <c r="GL220" i="1"/>
  <c r="GO220" i="1"/>
  <c r="GP220" i="1"/>
  <c r="GV220" i="1"/>
  <c r="HC220" i="1" s="1"/>
  <c r="I221" i="1"/>
  <c r="N221" i="1"/>
  <c r="U221" i="1"/>
  <c r="AC221" i="1"/>
  <c r="AE221" i="1"/>
  <c r="AF221" i="1"/>
  <c r="AG221" i="1"/>
  <c r="CU221" i="1" s="1"/>
  <c r="T221" i="1" s="1"/>
  <c r="AH221" i="1"/>
  <c r="CV221" i="1" s="1"/>
  <c r="AI221" i="1"/>
  <c r="CW221" i="1" s="1"/>
  <c r="V221" i="1" s="1"/>
  <c r="AJ221" i="1"/>
  <c r="CX221" i="1" s="1"/>
  <c r="W221" i="1" s="1"/>
  <c r="GL221" i="1"/>
  <c r="GO221" i="1"/>
  <c r="GP221" i="1"/>
  <c r="GV221" i="1"/>
  <c r="HC221" i="1" s="1"/>
  <c r="GX221" i="1"/>
  <c r="I222" i="1"/>
  <c r="R222" i="1" s="1"/>
  <c r="K222" i="1"/>
  <c r="N222" i="1"/>
  <c r="Y222" i="1"/>
  <c r="AC222" i="1"/>
  <c r="AB222" i="1" s="1"/>
  <c r="AD222" i="1"/>
  <c r="CR222" i="1" s="1"/>
  <c r="Q222" i="1" s="1"/>
  <c r="AE222" i="1"/>
  <c r="AF222" i="1"/>
  <c r="CT222" i="1" s="1"/>
  <c r="S222" i="1" s="1"/>
  <c r="AG222" i="1"/>
  <c r="AH222" i="1"/>
  <c r="AI222" i="1"/>
  <c r="CW222" i="1" s="1"/>
  <c r="V222" i="1" s="1"/>
  <c r="AJ222" i="1"/>
  <c r="CS222" i="1"/>
  <c r="CU222" i="1"/>
  <c r="T222" i="1" s="1"/>
  <c r="CV222" i="1"/>
  <c r="U222" i="1" s="1"/>
  <c r="CX222" i="1"/>
  <c r="CY222" i="1"/>
  <c r="X222" i="1" s="1"/>
  <c r="CZ222" i="1"/>
  <c r="GL222" i="1"/>
  <c r="GO222" i="1"/>
  <c r="GP222" i="1"/>
  <c r="GV222" i="1"/>
  <c r="HC222" i="1" s="1"/>
  <c r="GX222" i="1" s="1"/>
  <c r="I223" i="1"/>
  <c r="R223" i="1" s="1"/>
  <c r="K223" i="1"/>
  <c r="N223" i="1"/>
  <c r="X223" i="1"/>
  <c r="AC223" i="1"/>
  <c r="AB223" i="1" s="1"/>
  <c r="AD223" i="1"/>
  <c r="AE223" i="1"/>
  <c r="AF223" i="1"/>
  <c r="CT223" i="1" s="1"/>
  <c r="AG223" i="1"/>
  <c r="AH223" i="1"/>
  <c r="CV223" i="1" s="1"/>
  <c r="AI223" i="1"/>
  <c r="CW223" i="1" s="1"/>
  <c r="AJ223" i="1"/>
  <c r="CX223" i="1" s="1"/>
  <c r="CR223" i="1"/>
  <c r="Q223" i="1" s="1"/>
  <c r="CS223" i="1"/>
  <c r="CU223" i="1"/>
  <c r="T223" i="1" s="1"/>
  <c r="CY223" i="1"/>
  <c r="CZ223" i="1"/>
  <c r="Y223" i="1" s="1"/>
  <c r="GL223" i="1"/>
  <c r="GO223" i="1"/>
  <c r="GP223" i="1"/>
  <c r="GV223" i="1"/>
  <c r="GX223" i="1"/>
  <c r="HC223" i="1"/>
  <c r="I224" i="1"/>
  <c r="K224" i="1"/>
  <c r="N224" i="1"/>
  <c r="P224" i="1"/>
  <c r="AC224" i="1"/>
  <c r="AE224" i="1"/>
  <c r="AF224" i="1"/>
  <c r="S224" i="1" s="1"/>
  <c r="AG224" i="1"/>
  <c r="CU224" i="1" s="1"/>
  <c r="T224" i="1" s="1"/>
  <c r="AH224" i="1"/>
  <c r="CV224" i="1" s="1"/>
  <c r="U224" i="1" s="1"/>
  <c r="AI224" i="1"/>
  <c r="CW224" i="1" s="1"/>
  <c r="V224" i="1" s="1"/>
  <c r="AJ224" i="1"/>
  <c r="CX224" i="1" s="1"/>
  <c r="W224" i="1" s="1"/>
  <c r="CQ224" i="1"/>
  <c r="CT224" i="1"/>
  <c r="GL224" i="1"/>
  <c r="GO224" i="1"/>
  <c r="GP224" i="1"/>
  <c r="GV224" i="1"/>
  <c r="HC224" i="1" s="1"/>
  <c r="I225" i="1"/>
  <c r="Q225" i="1" s="1"/>
  <c r="K225" i="1"/>
  <c r="N225" i="1"/>
  <c r="R225" i="1"/>
  <c r="V225" i="1"/>
  <c r="W225" i="1"/>
  <c r="AB225" i="1"/>
  <c r="AC225" i="1"/>
  <c r="AD225" i="1"/>
  <c r="AE225" i="1"/>
  <c r="AF225" i="1"/>
  <c r="AG225" i="1"/>
  <c r="AH225" i="1"/>
  <c r="AI225" i="1"/>
  <c r="AJ225" i="1"/>
  <c r="CQ225" i="1"/>
  <c r="CR225" i="1"/>
  <c r="CS225" i="1"/>
  <c r="CT225" i="1"/>
  <c r="CU225" i="1"/>
  <c r="T225" i="1" s="1"/>
  <c r="CV225" i="1"/>
  <c r="U225" i="1" s="1"/>
  <c r="CW225" i="1"/>
  <c r="CX225" i="1"/>
  <c r="GL225" i="1"/>
  <c r="GO225" i="1"/>
  <c r="GP225" i="1"/>
  <c r="GV225" i="1"/>
  <c r="HC225" i="1" s="1"/>
  <c r="C226" i="1"/>
  <c r="D226" i="1"/>
  <c r="I226" i="1"/>
  <c r="K226" i="1"/>
  <c r="N226" i="1"/>
  <c r="P226" i="1"/>
  <c r="Q226" i="1"/>
  <c r="R226" i="1"/>
  <c r="S226" i="1"/>
  <c r="T226" i="1"/>
  <c r="V226" i="1"/>
  <c r="AC226" i="1"/>
  <c r="AD226" i="1"/>
  <c r="AE226" i="1"/>
  <c r="AF226" i="1"/>
  <c r="CT226" i="1" s="1"/>
  <c r="AG226" i="1"/>
  <c r="AH226" i="1"/>
  <c r="CV226" i="1" s="1"/>
  <c r="AI226" i="1"/>
  <c r="CW226" i="1" s="1"/>
  <c r="AJ226" i="1"/>
  <c r="CQ226" i="1"/>
  <c r="CR226" i="1"/>
  <c r="CS226" i="1"/>
  <c r="CU226" i="1"/>
  <c r="CX226" i="1"/>
  <c r="W226" i="1" s="1"/>
  <c r="GL226" i="1"/>
  <c r="GN226" i="1"/>
  <c r="GP226" i="1"/>
  <c r="GV226" i="1"/>
  <c r="HC226" i="1"/>
  <c r="C227" i="1"/>
  <c r="D227" i="1"/>
  <c r="I227" i="1"/>
  <c r="K227" i="1"/>
  <c r="N227" i="1"/>
  <c r="T227" i="1"/>
  <c r="V227" i="1"/>
  <c r="W227" i="1"/>
  <c r="AC227" i="1"/>
  <c r="AD227" i="1"/>
  <c r="AE227" i="1"/>
  <c r="AF227" i="1"/>
  <c r="AG227" i="1"/>
  <c r="AH227" i="1"/>
  <c r="AI227" i="1"/>
  <c r="AJ227" i="1"/>
  <c r="CU227" i="1"/>
  <c r="CV227" i="1"/>
  <c r="U227" i="1" s="1"/>
  <c r="CW227" i="1"/>
  <c r="CX227" i="1"/>
  <c r="GL227" i="1"/>
  <c r="GN227" i="1"/>
  <c r="GP227" i="1"/>
  <c r="GV227" i="1"/>
  <c r="HC227" i="1"/>
  <c r="N228" i="1"/>
  <c r="AC228" i="1"/>
  <c r="AD228" i="1"/>
  <c r="AE228" i="1"/>
  <c r="AF228" i="1"/>
  <c r="AG228" i="1"/>
  <c r="AH228" i="1"/>
  <c r="AI228" i="1"/>
  <c r="AJ228" i="1"/>
  <c r="CR228" i="1"/>
  <c r="CS228" i="1"/>
  <c r="CU228" i="1"/>
  <c r="CV228" i="1"/>
  <c r="CW228" i="1"/>
  <c r="CX228" i="1"/>
  <c r="GL228" i="1"/>
  <c r="GN228" i="1"/>
  <c r="GP228" i="1"/>
  <c r="GV228" i="1"/>
  <c r="HC228" i="1"/>
  <c r="I229" i="1"/>
  <c r="N229" i="1"/>
  <c r="V229" i="1"/>
  <c r="AC229" i="1"/>
  <c r="AD229" i="1"/>
  <c r="AE229" i="1"/>
  <c r="AF229" i="1"/>
  <c r="AG229" i="1"/>
  <c r="CU229" i="1" s="1"/>
  <c r="T229" i="1" s="1"/>
  <c r="AH229" i="1"/>
  <c r="CV229" i="1" s="1"/>
  <c r="U229" i="1" s="1"/>
  <c r="AI229" i="1"/>
  <c r="CW229" i="1" s="1"/>
  <c r="AJ229" i="1"/>
  <c r="CX229" i="1" s="1"/>
  <c r="W229" i="1" s="1"/>
  <c r="CQ229" i="1"/>
  <c r="CR229" i="1"/>
  <c r="CS229" i="1"/>
  <c r="GL229" i="1"/>
  <c r="GN229" i="1"/>
  <c r="GP229" i="1"/>
  <c r="GV229" i="1"/>
  <c r="HC229" i="1" s="1"/>
  <c r="GX229" i="1" s="1"/>
  <c r="I230" i="1"/>
  <c r="N230" i="1"/>
  <c r="Q230" i="1"/>
  <c r="T230" i="1"/>
  <c r="W230" i="1"/>
  <c r="AC230" i="1"/>
  <c r="AE230" i="1"/>
  <c r="AF230" i="1"/>
  <c r="AG230" i="1"/>
  <c r="CU230" i="1" s="1"/>
  <c r="AH230" i="1"/>
  <c r="AI230" i="1"/>
  <c r="CW230" i="1" s="1"/>
  <c r="AJ230" i="1"/>
  <c r="CS230" i="1"/>
  <c r="CV230" i="1"/>
  <c r="U230" i="1" s="1"/>
  <c r="CX230" i="1"/>
  <c r="GL230" i="1"/>
  <c r="GN230" i="1"/>
  <c r="GP230" i="1"/>
  <c r="GV230" i="1"/>
  <c r="HC230" i="1" s="1"/>
  <c r="GX230" i="1" s="1"/>
  <c r="N231" i="1"/>
  <c r="AC231" i="1"/>
  <c r="AB231" i="1" s="1"/>
  <c r="AD231" i="1"/>
  <c r="AE231" i="1"/>
  <c r="CR231" i="1" s="1"/>
  <c r="AF231" i="1"/>
  <c r="AG231" i="1"/>
  <c r="AH231" i="1"/>
  <c r="AI231" i="1"/>
  <c r="AJ231" i="1"/>
  <c r="CS231" i="1"/>
  <c r="CT231" i="1"/>
  <c r="CU231" i="1"/>
  <c r="CV231" i="1"/>
  <c r="CW231" i="1"/>
  <c r="CX231" i="1"/>
  <c r="GL231" i="1"/>
  <c r="GN231" i="1"/>
  <c r="GP231" i="1"/>
  <c r="GV231" i="1"/>
  <c r="HC231" i="1" s="1"/>
  <c r="I232" i="1"/>
  <c r="K232" i="1"/>
  <c r="N232" i="1"/>
  <c r="Q232" i="1"/>
  <c r="R232" i="1"/>
  <c r="S232" i="1"/>
  <c r="T232" i="1"/>
  <c r="U232" i="1"/>
  <c r="X232" i="1"/>
  <c r="AC232" i="1"/>
  <c r="AD232" i="1"/>
  <c r="AE232" i="1"/>
  <c r="AF232" i="1"/>
  <c r="CT232" i="1" s="1"/>
  <c r="AG232" i="1"/>
  <c r="AH232" i="1"/>
  <c r="CV232" i="1" s="1"/>
  <c r="AI232" i="1"/>
  <c r="AJ232" i="1"/>
  <c r="CX232" i="1" s="1"/>
  <c r="W232" i="1" s="1"/>
  <c r="CR232" i="1"/>
  <c r="CS232" i="1"/>
  <c r="CU232" i="1"/>
  <c r="CW232" i="1"/>
  <c r="V232" i="1" s="1"/>
  <c r="CY232" i="1"/>
  <c r="CZ232" i="1"/>
  <c r="Y232" i="1" s="1"/>
  <c r="GL232" i="1"/>
  <c r="GO232" i="1"/>
  <c r="GP232" i="1"/>
  <c r="GV232" i="1"/>
  <c r="HC232" i="1" s="1"/>
  <c r="GX232" i="1" s="1"/>
  <c r="I233" i="1"/>
  <c r="K233" i="1"/>
  <c r="N233" i="1"/>
  <c r="X233" i="1"/>
  <c r="AC233" i="1"/>
  <c r="CQ233" i="1" s="1"/>
  <c r="P233" i="1" s="1"/>
  <c r="CP233" i="1" s="1"/>
  <c r="O233" i="1" s="1"/>
  <c r="AD233" i="1"/>
  <c r="CR233" i="1" s="1"/>
  <c r="Q233" i="1" s="1"/>
  <c r="AE233" i="1"/>
  <c r="CS233" i="1" s="1"/>
  <c r="R233" i="1" s="1"/>
  <c r="AF233" i="1"/>
  <c r="CT233" i="1" s="1"/>
  <c r="S233" i="1" s="1"/>
  <c r="AG233" i="1"/>
  <c r="CU233" i="1" s="1"/>
  <c r="T233" i="1" s="1"/>
  <c r="AH233" i="1"/>
  <c r="CV233" i="1" s="1"/>
  <c r="U233" i="1" s="1"/>
  <c r="AI233" i="1"/>
  <c r="CW233" i="1" s="1"/>
  <c r="V233" i="1" s="1"/>
  <c r="AJ233" i="1"/>
  <c r="CX233" i="1" s="1"/>
  <c r="W233" i="1" s="1"/>
  <c r="CY233" i="1"/>
  <c r="CZ233" i="1"/>
  <c r="Y233" i="1" s="1"/>
  <c r="GL233" i="1"/>
  <c r="GO233" i="1"/>
  <c r="GP233" i="1"/>
  <c r="GV233" i="1"/>
  <c r="HC233" i="1" s="1"/>
  <c r="GX233" i="1" s="1"/>
  <c r="C234" i="1"/>
  <c r="D234" i="1"/>
  <c r="I234" i="1"/>
  <c r="CU245" i="3" s="1"/>
  <c r="K234" i="1"/>
  <c r="N234" i="1"/>
  <c r="P234" i="1"/>
  <c r="R234" i="1"/>
  <c r="CY234" i="1" s="1"/>
  <c r="X234" i="1" s="1"/>
  <c r="S234" i="1"/>
  <c r="U234" i="1"/>
  <c r="AB234" i="1"/>
  <c r="AC234" i="1"/>
  <c r="AD234" i="1"/>
  <c r="AE234" i="1"/>
  <c r="Q234" i="1" s="1"/>
  <c r="AF234" i="1"/>
  <c r="AG234" i="1"/>
  <c r="CU234" i="1" s="1"/>
  <c r="T234" i="1" s="1"/>
  <c r="AH234" i="1"/>
  <c r="AI234" i="1"/>
  <c r="AJ234" i="1"/>
  <c r="CX234" i="1" s="1"/>
  <c r="W234" i="1" s="1"/>
  <c r="CQ234" i="1"/>
  <c r="CR234" i="1"/>
  <c r="CS234" i="1"/>
  <c r="CT234" i="1"/>
  <c r="CV234" i="1"/>
  <c r="CW234" i="1"/>
  <c r="V234" i="1" s="1"/>
  <c r="GL234" i="1"/>
  <c r="GN234" i="1"/>
  <c r="GP234" i="1"/>
  <c r="GV234" i="1"/>
  <c r="GX234" i="1"/>
  <c r="HC234" i="1"/>
  <c r="C235" i="1"/>
  <c r="D235" i="1"/>
  <c r="I235" i="1"/>
  <c r="K235" i="1"/>
  <c r="N235" i="1"/>
  <c r="AB235" i="1"/>
  <c r="AC235" i="1"/>
  <c r="AD235" i="1"/>
  <c r="AE235" i="1"/>
  <c r="AF235" i="1"/>
  <c r="AG235" i="1"/>
  <c r="CU235" i="1" s="1"/>
  <c r="T235" i="1" s="1"/>
  <c r="AH235" i="1"/>
  <c r="CV235" i="1" s="1"/>
  <c r="U235" i="1" s="1"/>
  <c r="AI235" i="1"/>
  <c r="CW235" i="1" s="1"/>
  <c r="V235" i="1" s="1"/>
  <c r="AJ235" i="1"/>
  <c r="CX235" i="1" s="1"/>
  <c r="W235" i="1" s="1"/>
  <c r="CQ235" i="1"/>
  <c r="GL235" i="1"/>
  <c r="GN235" i="1"/>
  <c r="GP235" i="1"/>
  <c r="GV235" i="1"/>
  <c r="GX235" i="1"/>
  <c r="HC235" i="1"/>
  <c r="I236" i="1"/>
  <c r="K236" i="1"/>
  <c r="N236" i="1"/>
  <c r="Q236" i="1"/>
  <c r="T236" i="1"/>
  <c r="V236" i="1"/>
  <c r="AC236" i="1"/>
  <c r="AE236" i="1"/>
  <c r="AF236" i="1"/>
  <c r="AG236" i="1"/>
  <c r="AH236" i="1"/>
  <c r="CV236" i="1" s="1"/>
  <c r="U236" i="1" s="1"/>
  <c r="AI236" i="1"/>
  <c r="AJ236" i="1"/>
  <c r="CS236" i="1"/>
  <c r="CU236" i="1"/>
  <c r="CW236" i="1"/>
  <c r="CX236" i="1"/>
  <c r="W236" i="1" s="1"/>
  <c r="GL236" i="1"/>
  <c r="GO236" i="1"/>
  <c r="GP236" i="1"/>
  <c r="GV236" i="1"/>
  <c r="HC236" i="1"/>
  <c r="GX236" i="1" s="1"/>
  <c r="I237" i="1"/>
  <c r="K237" i="1"/>
  <c r="N237" i="1"/>
  <c r="P237" i="1"/>
  <c r="Q237" i="1"/>
  <c r="AC237" i="1"/>
  <c r="AE237" i="1"/>
  <c r="AD237" i="1" s="1"/>
  <c r="AF237" i="1"/>
  <c r="S237" i="1" s="1"/>
  <c r="AG237" i="1"/>
  <c r="CU237" i="1" s="1"/>
  <c r="T237" i="1" s="1"/>
  <c r="AH237" i="1"/>
  <c r="CV237" i="1" s="1"/>
  <c r="U237" i="1" s="1"/>
  <c r="AI237" i="1"/>
  <c r="CW237" i="1" s="1"/>
  <c r="V237" i="1" s="1"/>
  <c r="AJ237" i="1"/>
  <c r="CX237" i="1" s="1"/>
  <c r="W237" i="1" s="1"/>
  <c r="CP237" i="1"/>
  <c r="O237" i="1" s="1"/>
  <c r="CQ237" i="1"/>
  <c r="CS237" i="1"/>
  <c r="CT237" i="1"/>
  <c r="GL237" i="1"/>
  <c r="GO237" i="1"/>
  <c r="GP237" i="1"/>
  <c r="GV237" i="1"/>
  <c r="HC237" i="1"/>
  <c r="GX237" i="1" s="1"/>
  <c r="C238" i="1"/>
  <c r="D238" i="1"/>
  <c r="I238" i="1"/>
  <c r="K238" i="1"/>
  <c r="N238" i="1"/>
  <c r="U238" i="1"/>
  <c r="V238" i="1"/>
  <c r="AC238" i="1"/>
  <c r="AD238" i="1"/>
  <c r="AE238" i="1"/>
  <c r="AF238" i="1"/>
  <c r="AG238" i="1"/>
  <c r="AH238" i="1"/>
  <c r="AI238" i="1"/>
  <c r="AJ238" i="1"/>
  <c r="CT238" i="1"/>
  <c r="CU238" i="1"/>
  <c r="T238" i="1" s="1"/>
  <c r="CV238" i="1"/>
  <c r="CW238" i="1"/>
  <c r="CX238" i="1"/>
  <c r="W238" i="1" s="1"/>
  <c r="GL238" i="1"/>
  <c r="GN238" i="1"/>
  <c r="GP238" i="1"/>
  <c r="GV238" i="1"/>
  <c r="HC238" i="1" s="1"/>
  <c r="C239" i="1"/>
  <c r="D239" i="1"/>
  <c r="I239" i="1"/>
  <c r="CU248" i="3" s="1"/>
  <c r="K239" i="1"/>
  <c r="N239" i="1"/>
  <c r="P239" i="1"/>
  <c r="Q239" i="1"/>
  <c r="R239" i="1"/>
  <c r="S239" i="1"/>
  <c r="T239" i="1"/>
  <c r="V239" i="1"/>
  <c r="W239" i="1"/>
  <c r="AC239" i="1"/>
  <c r="AE239" i="1"/>
  <c r="AD239" i="1" s="1"/>
  <c r="AF239" i="1"/>
  <c r="AG239" i="1"/>
  <c r="AH239" i="1"/>
  <c r="AI239" i="1"/>
  <c r="CW239" i="1" s="1"/>
  <c r="AJ239" i="1"/>
  <c r="CX239" i="1" s="1"/>
  <c r="CQ239" i="1"/>
  <c r="CR239" i="1"/>
  <c r="CS239" i="1"/>
  <c r="CT239" i="1"/>
  <c r="CU239" i="1"/>
  <c r="CV239" i="1"/>
  <c r="U239" i="1" s="1"/>
  <c r="GL239" i="1"/>
  <c r="GN239" i="1"/>
  <c r="GP239" i="1"/>
  <c r="GV239" i="1"/>
  <c r="GX239" i="1"/>
  <c r="HC239" i="1"/>
  <c r="I240" i="1"/>
  <c r="K240" i="1"/>
  <c r="N240" i="1"/>
  <c r="P240" i="1"/>
  <c r="AC240" i="1"/>
  <c r="CQ240" i="1" s="1"/>
  <c r="AE240" i="1"/>
  <c r="AF240" i="1"/>
  <c r="AG240" i="1"/>
  <c r="CU240" i="1" s="1"/>
  <c r="T240" i="1" s="1"/>
  <c r="AH240" i="1"/>
  <c r="CV240" i="1" s="1"/>
  <c r="U240" i="1" s="1"/>
  <c r="AI240" i="1"/>
  <c r="CW240" i="1" s="1"/>
  <c r="V240" i="1" s="1"/>
  <c r="AJ240" i="1"/>
  <c r="CX240" i="1"/>
  <c r="W240" i="1" s="1"/>
  <c r="GL240" i="1"/>
  <c r="GN240" i="1"/>
  <c r="GP240" i="1"/>
  <c r="GV240" i="1"/>
  <c r="HC240" i="1" s="1"/>
  <c r="GX240" i="1" s="1"/>
  <c r="I241" i="1"/>
  <c r="K241" i="1"/>
  <c r="N241" i="1"/>
  <c r="S241" i="1"/>
  <c r="V241" i="1"/>
  <c r="AC241" i="1"/>
  <c r="AD241" i="1"/>
  <c r="AB241" i="1" s="1"/>
  <c r="AE241" i="1"/>
  <c r="AF241" i="1"/>
  <c r="AG241" i="1"/>
  <c r="AH241" i="1"/>
  <c r="AI241" i="1"/>
  <c r="AJ241" i="1"/>
  <c r="CR241" i="1"/>
  <c r="CS241" i="1"/>
  <c r="CT241" i="1"/>
  <c r="CU241" i="1"/>
  <c r="T241" i="1" s="1"/>
  <c r="CV241" i="1"/>
  <c r="U241" i="1" s="1"/>
  <c r="CW241" i="1"/>
  <c r="CX241" i="1"/>
  <c r="W241" i="1" s="1"/>
  <c r="GL241" i="1"/>
  <c r="GN241" i="1"/>
  <c r="GP241" i="1"/>
  <c r="GV241" i="1"/>
  <c r="HC241" i="1" s="1"/>
  <c r="GX241" i="1" s="1"/>
  <c r="C242" i="1"/>
  <c r="D242" i="1"/>
  <c r="I242" i="1"/>
  <c r="CU249" i="3" s="1"/>
  <c r="K242" i="1"/>
  <c r="N242" i="1"/>
  <c r="P242" i="1"/>
  <c r="S242" i="1"/>
  <c r="AC242" i="1"/>
  <c r="AB242" i="1" s="1"/>
  <c r="AE242" i="1"/>
  <c r="AD242" i="1" s="1"/>
  <c r="AF242" i="1"/>
  <c r="AG242" i="1"/>
  <c r="CU242" i="1" s="1"/>
  <c r="T242" i="1" s="1"/>
  <c r="AH242" i="1"/>
  <c r="CV242" i="1" s="1"/>
  <c r="U242" i="1" s="1"/>
  <c r="AI242" i="1"/>
  <c r="CW242" i="1" s="1"/>
  <c r="V242" i="1" s="1"/>
  <c r="AJ242" i="1"/>
  <c r="CX242" i="1" s="1"/>
  <c r="W242" i="1" s="1"/>
  <c r="CQ242" i="1"/>
  <c r="CR242" i="1"/>
  <c r="CS242" i="1"/>
  <c r="CT242" i="1"/>
  <c r="GL242" i="1"/>
  <c r="GO242" i="1"/>
  <c r="GP242" i="1"/>
  <c r="GV242" i="1"/>
  <c r="HC242" i="1"/>
  <c r="C243" i="1"/>
  <c r="D243" i="1"/>
  <c r="I243" i="1"/>
  <c r="K243" i="1"/>
  <c r="N243" i="1"/>
  <c r="V243" i="1"/>
  <c r="W243" i="1"/>
  <c r="AC243" i="1"/>
  <c r="AE243" i="1"/>
  <c r="AF243" i="1"/>
  <c r="AG243" i="1"/>
  <c r="AH243" i="1"/>
  <c r="AI243" i="1"/>
  <c r="AJ243" i="1"/>
  <c r="CT243" i="1"/>
  <c r="CU243" i="1"/>
  <c r="T243" i="1" s="1"/>
  <c r="CV243" i="1"/>
  <c r="U243" i="1" s="1"/>
  <c r="CW243" i="1"/>
  <c r="CX243" i="1"/>
  <c r="GL243" i="1"/>
  <c r="GO243" i="1"/>
  <c r="GP243" i="1"/>
  <c r="GV243" i="1"/>
  <c r="HC243" i="1" s="1"/>
  <c r="GX243" i="1" s="1"/>
  <c r="C244" i="1"/>
  <c r="D244" i="1"/>
  <c r="I244" i="1"/>
  <c r="CW251" i="3" s="1"/>
  <c r="K244" i="1"/>
  <c r="N244" i="1"/>
  <c r="P244" i="1"/>
  <c r="CP244" i="1" s="1"/>
  <c r="O244" i="1" s="1"/>
  <c r="Q244" i="1"/>
  <c r="R244" i="1"/>
  <c r="S244" i="1"/>
  <c r="U244" i="1"/>
  <c r="V244" i="1"/>
  <c r="W244" i="1"/>
  <c r="AC244" i="1"/>
  <c r="AB244" i="1" s="1"/>
  <c r="AE244" i="1"/>
  <c r="AD244" i="1" s="1"/>
  <c r="AF244" i="1"/>
  <c r="AG244" i="1"/>
  <c r="CU244" i="1" s="1"/>
  <c r="T244" i="1" s="1"/>
  <c r="AH244" i="1"/>
  <c r="AI244" i="1"/>
  <c r="CW244" i="1" s="1"/>
  <c r="AJ244" i="1"/>
  <c r="CX244" i="1" s="1"/>
  <c r="CQ244" i="1"/>
  <c r="CR244" i="1"/>
  <c r="CS244" i="1"/>
  <c r="CT244" i="1"/>
  <c r="CV244" i="1"/>
  <c r="GL244" i="1"/>
  <c r="GO244" i="1"/>
  <c r="GP244" i="1"/>
  <c r="GV244" i="1"/>
  <c r="GX244" i="1"/>
  <c r="HC244" i="1"/>
  <c r="C245" i="1"/>
  <c r="D245" i="1"/>
  <c r="I245" i="1"/>
  <c r="K245" i="1"/>
  <c r="N245" i="1"/>
  <c r="AC245" i="1"/>
  <c r="AE245" i="1"/>
  <c r="AF245" i="1"/>
  <c r="AG245" i="1"/>
  <c r="CU245" i="1" s="1"/>
  <c r="T245" i="1" s="1"/>
  <c r="AH245" i="1"/>
  <c r="CV245" i="1" s="1"/>
  <c r="U245" i="1" s="1"/>
  <c r="AI245" i="1"/>
  <c r="CW245" i="1" s="1"/>
  <c r="V245" i="1" s="1"/>
  <c r="AJ245" i="1"/>
  <c r="CX245" i="1"/>
  <c r="W245" i="1" s="1"/>
  <c r="GL245" i="1"/>
  <c r="GO245" i="1"/>
  <c r="GP245" i="1"/>
  <c r="GV245" i="1"/>
  <c r="HC245" i="1" s="1"/>
  <c r="GX245" i="1" s="1"/>
  <c r="B247" i="1"/>
  <c r="B212" i="1" s="1"/>
  <c r="C247" i="1"/>
  <c r="C212" i="1" s="1"/>
  <c r="D247" i="1"/>
  <c r="D212" i="1" s="1"/>
  <c r="F247" i="1"/>
  <c r="F212" i="1" s="1"/>
  <c r="G247" i="1"/>
  <c r="G212" i="1" s="1"/>
  <c r="O247" i="1"/>
  <c r="P247" i="1"/>
  <c r="P212" i="1" s="1"/>
  <c r="Q247" i="1"/>
  <c r="Q212" i="1" s="1"/>
  <c r="R247" i="1"/>
  <c r="S247" i="1"/>
  <c r="S212" i="1" s="1"/>
  <c r="T247" i="1"/>
  <c r="T212" i="1" s="1"/>
  <c r="U247" i="1"/>
  <c r="U212" i="1" s="1"/>
  <c r="X247" i="1"/>
  <c r="AB247" i="1"/>
  <c r="AC247" i="1"/>
  <c r="AD247" i="1"/>
  <c r="AD212" i="1" s="1"/>
  <c r="AE247" i="1"/>
  <c r="AF247" i="1"/>
  <c r="AF212" i="1" s="1"/>
  <c r="AG247" i="1"/>
  <c r="AG212" i="1" s="1"/>
  <c r="AH247" i="1"/>
  <c r="AH212" i="1" s="1"/>
  <c r="AI247" i="1"/>
  <c r="AJ247" i="1"/>
  <c r="AJ212" i="1" s="1"/>
  <c r="AK247" i="1"/>
  <c r="AL247" i="1"/>
  <c r="AT247" i="1"/>
  <c r="BA247" i="1"/>
  <c r="BA212" i="1" s="1"/>
  <c r="BB247" i="1"/>
  <c r="BB212" i="1" s="1"/>
  <c r="BC247" i="1"/>
  <c r="BC212" i="1" s="1"/>
  <c r="BD247" i="1"/>
  <c r="BD212" i="1" s="1"/>
  <c r="BX247" i="1"/>
  <c r="BY247" i="1"/>
  <c r="BZ247" i="1"/>
  <c r="AQ247" i="1" s="1"/>
  <c r="CA247" i="1"/>
  <c r="CB247" i="1"/>
  <c r="CB212" i="1" s="1"/>
  <c r="CC247" i="1"/>
  <c r="CC212" i="1" s="1"/>
  <c r="CD247" i="1"/>
  <c r="CJ247" i="1"/>
  <c r="CJ212" i="1" s="1"/>
  <c r="CK247" i="1"/>
  <c r="CK212" i="1" s="1"/>
  <c r="CL247" i="1"/>
  <c r="CL212" i="1" s="1"/>
  <c r="CM247" i="1"/>
  <c r="CM212" i="1" s="1"/>
  <c r="DG247" i="1"/>
  <c r="DG212" i="1" s="1"/>
  <c r="DH247" i="1"/>
  <c r="DH212" i="1" s="1"/>
  <c r="DI247" i="1"/>
  <c r="DI212" i="1" s="1"/>
  <c r="DJ247" i="1"/>
  <c r="DJ212" i="1" s="1"/>
  <c r="DK247" i="1"/>
  <c r="DK212" i="1" s="1"/>
  <c r="DL247" i="1"/>
  <c r="DM247" i="1"/>
  <c r="DN247" i="1"/>
  <c r="DN212" i="1" s="1"/>
  <c r="DO247" i="1"/>
  <c r="DO212" i="1" s="1"/>
  <c r="DP247" i="1"/>
  <c r="DT247" i="1"/>
  <c r="DT212" i="1" s="1"/>
  <c r="DU247" i="1"/>
  <c r="DU212" i="1" s="1"/>
  <c r="DV247" i="1"/>
  <c r="DV212" i="1" s="1"/>
  <c r="DW247" i="1"/>
  <c r="DW212" i="1" s="1"/>
  <c r="DX247" i="1"/>
  <c r="DX212" i="1" s="1"/>
  <c r="DY247" i="1"/>
  <c r="DY212" i="1" s="1"/>
  <c r="DZ247" i="1"/>
  <c r="DZ212" i="1" s="1"/>
  <c r="EA247" i="1"/>
  <c r="EA212" i="1" s="1"/>
  <c r="EB247" i="1"/>
  <c r="EB212" i="1" s="1"/>
  <c r="EC247" i="1"/>
  <c r="EC212" i="1" s="1"/>
  <c r="ED247" i="1"/>
  <c r="ED212" i="1" s="1"/>
  <c r="EG247" i="1"/>
  <c r="EG212" i="1" s="1"/>
  <c r="EH247" i="1"/>
  <c r="EI247" i="1"/>
  <c r="EJ247" i="1"/>
  <c r="EK247" i="1"/>
  <c r="EL247" i="1"/>
  <c r="P265" i="1" s="1"/>
  <c r="ES247" i="1"/>
  <c r="ET247" i="1"/>
  <c r="EU247" i="1"/>
  <c r="EV247" i="1"/>
  <c r="FP247" i="1"/>
  <c r="FQ247" i="1"/>
  <c r="FR247" i="1"/>
  <c r="FR212" i="1" s="1"/>
  <c r="FS247" i="1"/>
  <c r="FS212" i="1" s="1"/>
  <c r="FT247" i="1"/>
  <c r="FT212" i="1" s="1"/>
  <c r="FU247" i="1"/>
  <c r="FU212" i="1" s="1"/>
  <c r="FV247" i="1"/>
  <c r="FV212" i="1" s="1"/>
  <c r="FW247" i="1"/>
  <c r="FX247" i="1"/>
  <c r="GB247" i="1"/>
  <c r="GC247" i="1"/>
  <c r="GD247" i="1"/>
  <c r="GE247" i="1"/>
  <c r="P249" i="1"/>
  <c r="F259" i="1"/>
  <c r="P259" i="1"/>
  <c r="F260" i="1"/>
  <c r="P260" i="1"/>
  <c r="F262" i="1"/>
  <c r="F267" i="1"/>
  <c r="P267" i="1"/>
  <c r="F268" i="1"/>
  <c r="F269" i="1"/>
  <c r="F272" i="1"/>
  <c r="D277" i="1"/>
  <c r="B279" i="1"/>
  <c r="C279" i="1"/>
  <c r="E279" i="1"/>
  <c r="Z279" i="1"/>
  <c r="AA279" i="1"/>
  <c r="AB279" i="1"/>
  <c r="AD279" i="1"/>
  <c r="AE279" i="1"/>
  <c r="AF279" i="1"/>
  <c r="AG279" i="1"/>
  <c r="AH279" i="1"/>
  <c r="AM279" i="1"/>
  <c r="AN279" i="1"/>
  <c r="BA279" i="1"/>
  <c r="BE279" i="1"/>
  <c r="BF279" i="1"/>
  <c r="BG279" i="1"/>
  <c r="BH279" i="1"/>
  <c r="BI279" i="1"/>
  <c r="BJ279" i="1"/>
  <c r="BK279" i="1"/>
  <c r="BL279" i="1"/>
  <c r="BM279" i="1"/>
  <c r="BN279" i="1"/>
  <c r="BO279" i="1"/>
  <c r="BP279" i="1"/>
  <c r="BQ279" i="1"/>
  <c r="BR279" i="1"/>
  <c r="BS279" i="1"/>
  <c r="BT279" i="1"/>
  <c r="BU279" i="1"/>
  <c r="BV279" i="1"/>
  <c r="BW279" i="1"/>
  <c r="CL279" i="1"/>
  <c r="CN279" i="1"/>
  <c r="CO279" i="1"/>
  <c r="CP279" i="1"/>
  <c r="CQ279" i="1"/>
  <c r="CR279" i="1"/>
  <c r="CS279" i="1"/>
  <c r="CT279" i="1"/>
  <c r="CU279" i="1"/>
  <c r="CV279" i="1"/>
  <c r="CW279" i="1"/>
  <c r="CX279" i="1"/>
  <c r="CY279" i="1"/>
  <c r="CZ279" i="1"/>
  <c r="DA279" i="1"/>
  <c r="DB279" i="1"/>
  <c r="DC279" i="1"/>
  <c r="DD279" i="1"/>
  <c r="DE279" i="1"/>
  <c r="DF279" i="1"/>
  <c r="DQ279" i="1"/>
  <c r="DR279" i="1"/>
  <c r="DS279" i="1"/>
  <c r="DT279" i="1"/>
  <c r="DV279" i="1"/>
  <c r="EE279" i="1"/>
  <c r="EF279" i="1"/>
  <c r="EW279" i="1"/>
  <c r="EX279" i="1"/>
  <c r="EY279" i="1"/>
  <c r="EZ279" i="1"/>
  <c r="FA279" i="1"/>
  <c r="FB279" i="1"/>
  <c r="FC279" i="1"/>
  <c r="FD279" i="1"/>
  <c r="FE279" i="1"/>
  <c r="FF279" i="1"/>
  <c r="FG279" i="1"/>
  <c r="FH279" i="1"/>
  <c r="FI279" i="1"/>
  <c r="FJ279" i="1"/>
  <c r="FK279" i="1"/>
  <c r="FL279" i="1"/>
  <c r="FM279" i="1"/>
  <c r="FN279" i="1"/>
  <c r="FO279" i="1"/>
  <c r="FR279" i="1"/>
  <c r="GF279" i="1"/>
  <c r="GG279" i="1"/>
  <c r="GH279" i="1"/>
  <c r="GI279" i="1"/>
  <c r="GJ279" i="1"/>
  <c r="GK279" i="1"/>
  <c r="GL279" i="1"/>
  <c r="GM279" i="1"/>
  <c r="GN279" i="1"/>
  <c r="GO279" i="1"/>
  <c r="GP279" i="1"/>
  <c r="GQ279" i="1"/>
  <c r="GR279" i="1"/>
  <c r="GS279" i="1"/>
  <c r="GT279" i="1"/>
  <c r="GU279" i="1"/>
  <c r="GV279" i="1"/>
  <c r="GW279" i="1"/>
  <c r="GX279" i="1"/>
  <c r="C281" i="1"/>
  <c r="D281" i="1"/>
  <c r="I281" i="1"/>
  <c r="K281" i="1"/>
  <c r="N281" i="1"/>
  <c r="P281" i="1"/>
  <c r="CP281" i="1" s="1"/>
  <c r="O281" i="1" s="1"/>
  <c r="Q281" i="1"/>
  <c r="S281" i="1"/>
  <c r="AC281" i="1"/>
  <c r="CQ281" i="1" s="1"/>
  <c r="AE281" i="1"/>
  <c r="AF281" i="1"/>
  <c r="CT281" i="1" s="1"/>
  <c r="AG281" i="1"/>
  <c r="CU281" i="1" s="1"/>
  <c r="AH281" i="1"/>
  <c r="CV281" i="1" s="1"/>
  <c r="AI281" i="1"/>
  <c r="CW281" i="1" s="1"/>
  <c r="AJ281" i="1"/>
  <c r="CX281" i="1" s="1"/>
  <c r="GL281" i="1"/>
  <c r="GN281" i="1"/>
  <c r="GP281" i="1"/>
  <c r="GV281" i="1"/>
  <c r="HC281" i="1" s="1"/>
  <c r="GX281" i="1" s="1"/>
  <c r="C282" i="1"/>
  <c r="D282" i="1"/>
  <c r="I282" i="1"/>
  <c r="K282" i="1"/>
  <c r="N282" i="1"/>
  <c r="S282" i="1"/>
  <c r="AC282" i="1"/>
  <c r="AE282" i="1"/>
  <c r="AF282" i="1"/>
  <c r="AG282" i="1"/>
  <c r="AH282" i="1"/>
  <c r="AI282" i="1"/>
  <c r="AJ282" i="1"/>
  <c r="CT282" i="1"/>
  <c r="CU282" i="1"/>
  <c r="T282" i="1" s="1"/>
  <c r="CV282" i="1"/>
  <c r="U282" i="1" s="1"/>
  <c r="CW282" i="1"/>
  <c r="V282" i="1" s="1"/>
  <c r="CX282" i="1"/>
  <c r="W282" i="1" s="1"/>
  <c r="GL282" i="1"/>
  <c r="GN282" i="1"/>
  <c r="GP282" i="1"/>
  <c r="GV282" i="1"/>
  <c r="HC282" i="1"/>
  <c r="GX282" i="1" s="1"/>
  <c r="N283" i="1"/>
  <c r="AB283" i="1"/>
  <c r="AC283" i="1"/>
  <c r="AD283" i="1"/>
  <c r="AE283" i="1"/>
  <c r="AF283" i="1"/>
  <c r="AG283" i="1"/>
  <c r="AH283" i="1"/>
  <c r="CV283" i="1" s="1"/>
  <c r="AI283" i="1"/>
  <c r="AJ283" i="1"/>
  <c r="CX283" i="1" s="1"/>
  <c r="CQ283" i="1"/>
  <c r="CR283" i="1"/>
  <c r="CS283" i="1"/>
  <c r="CT283" i="1"/>
  <c r="CU283" i="1"/>
  <c r="CW283" i="1"/>
  <c r="GL283" i="1"/>
  <c r="GN283" i="1"/>
  <c r="GP283" i="1"/>
  <c r="GV283" i="1"/>
  <c r="HC283" i="1" s="1"/>
  <c r="I284" i="1"/>
  <c r="N284" i="1"/>
  <c r="AC284" i="1"/>
  <c r="AD284" i="1"/>
  <c r="AE284" i="1"/>
  <c r="CS284" i="1" s="1"/>
  <c r="AF284" i="1"/>
  <c r="CT284" i="1" s="1"/>
  <c r="AG284" i="1"/>
  <c r="CU284" i="1" s="1"/>
  <c r="T284" i="1" s="1"/>
  <c r="AH284" i="1"/>
  <c r="CV284" i="1" s="1"/>
  <c r="U284" i="1" s="1"/>
  <c r="AI284" i="1"/>
  <c r="CW284" i="1" s="1"/>
  <c r="AJ284" i="1"/>
  <c r="CX284" i="1" s="1"/>
  <c r="W284" i="1" s="1"/>
  <c r="CR284" i="1"/>
  <c r="GL284" i="1"/>
  <c r="GN284" i="1"/>
  <c r="GP284" i="1"/>
  <c r="GV284" i="1"/>
  <c r="HC284" i="1" s="1"/>
  <c r="GX284" i="1" s="1"/>
  <c r="I285" i="1"/>
  <c r="K285" i="1"/>
  <c r="N285" i="1"/>
  <c r="U285" i="1"/>
  <c r="V285" i="1"/>
  <c r="X285" i="1"/>
  <c r="Y285" i="1"/>
  <c r="AC285" i="1"/>
  <c r="CQ285" i="1" s="1"/>
  <c r="AD285" i="1"/>
  <c r="CR285" i="1" s="1"/>
  <c r="AE285" i="1"/>
  <c r="CS285" i="1" s="1"/>
  <c r="AF285" i="1"/>
  <c r="CT285" i="1" s="1"/>
  <c r="S285" i="1" s="1"/>
  <c r="AG285" i="1"/>
  <c r="AH285" i="1"/>
  <c r="AI285" i="1"/>
  <c r="CW285" i="1" s="1"/>
  <c r="AJ285" i="1"/>
  <c r="CU285" i="1"/>
  <c r="T285" i="1" s="1"/>
  <c r="CV285" i="1"/>
  <c r="CX285" i="1"/>
  <c r="W285" i="1" s="1"/>
  <c r="CY285" i="1"/>
  <c r="CZ285" i="1"/>
  <c r="GL285" i="1"/>
  <c r="GO285" i="1"/>
  <c r="GP285" i="1"/>
  <c r="GV285" i="1"/>
  <c r="HC285" i="1" s="1"/>
  <c r="I286" i="1"/>
  <c r="K286" i="1"/>
  <c r="N286" i="1"/>
  <c r="S286" i="1"/>
  <c r="U286" i="1"/>
  <c r="V286" i="1"/>
  <c r="X286" i="1"/>
  <c r="Y286" i="1"/>
  <c r="AC286" i="1"/>
  <c r="AB286" i="1" s="1"/>
  <c r="AD286" i="1"/>
  <c r="AE286" i="1"/>
  <c r="AF286" i="1"/>
  <c r="AG286" i="1"/>
  <c r="AH286" i="1"/>
  <c r="AI286" i="1"/>
  <c r="CW286" i="1" s="1"/>
  <c r="AJ286" i="1"/>
  <c r="CQ286" i="1"/>
  <c r="P286" i="1" s="1"/>
  <c r="CR286" i="1"/>
  <c r="Q286" i="1" s="1"/>
  <c r="CS286" i="1"/>
  <c r="R286" i="1" s="1"/>
  <c r="CT286" i="1"/>
  <c r="CU286" i="1"/>
  <c r="T286" i="1" s="1"/>
  <c r="CV286" i="1"/>
  <c r="CX286" i="1"/>
  <c r="W286" i="1" s="1"/>
  <c r="CY286" i="1"/>
  <c r="CZ286" i="1"/>
  <c r="GL286" i="1"/>
  <c r="GO286" i="1"/>
  <c r="GP286" i="1"/>
  <c r="GV286" i="1"/>
  <c r="HC286" i="1" s="1"/>
  <c r="GX286" i="1" s="1"/>
  <c r="I287" i="1"/>
  <c r="Q287" i="1" s="1"/>
  <c r="K287" i="1"/>
  <c r="N287" i="1"/>
  <c r="O287" i="1"/>
  <c r="P287" i="1"/>
  <c r="CP287" i="1" s="1"/>
  <c r="R287" i="1"/>
  <c r="S287" i="1"/>
  <c r="CZ287" i="1" s="1"/>
  <c r="Y287" i="1" s="1"/>
  <c r="AC287" i="1"/>
  <c r="AD287" i="1"/>
  <c r="AE287" i="1"/>
  <c r="CS287" i="1" s="1"/>
  <c r="AF287" i="1"/>
  <c r="AG287" i="1"/>
  <c r="CU287" i="1" s="1"/>
  <c r="AH287" i="1"/>
  <c r="CV287" i="1" s="1"/>
  <c r="U287" i="1" s="1"/>
  <c r="AI287" i="1"/>
  <c r="CW287" i="1" s="1"/>
  <c r="V287" i="1" s="1"/>
  <c r="AJ287" i="1"/>
  <c r="CX287" i="1" s="1"/>
  <c r="CR287" i="1"/>
  <c r="CT287" i="1"/>
  <c r="CY287" i="1"/>
  <c r="X287" i="1" s="1"/>
  <c r="GL287" i="1"/>
  <c r="GN287" i="1"/>
  <c r="GP287" i="1"/>
  <c r="GV287" i="1"/>
  <c r="HC287" i="1"/>
  <c r="GX287" i="1" s="1"/>
  <c r="I288" i="1"/>
  <c r="Q288" i="1" s="1"/>
  <c r="K288" i="1"/>
  <c r="N288" i="1"/>
  <c r="T288" i="1"/>
  <c r="U288" i="1"/>
  <c r="W288" i="1"/>
  <c r="AC288" i="1"/>
  <c r="AD288" i="1"/>
  <c r="AE288" i="1"/>
  <c r="AF288" i="1"/>
  <c r="AG288" i="1"/>
  <c r="AH288" i="1"/>
  <c r="AI288" i="1"/>
  <c r="AJ288" i="1"/>
  <c r="CS288" i="1"/>
  <c r="CU288" i="1"/>
  <c r="CV288" i="1"/>
  <c r="CW288" i="1"/>
  <c r="V288" i="1" s="1"/>
  <c r="CX288" i="1"/>
  <c r="GL288" i="1"/>
  <c r="GN288" i="1"/>
  <c r="GP288" i="1"/>
  <c r="GV288" i="1"/>
  <c r="HC288" i="1" s="1"/>
  <c r="GX288" i="1" s="1"/>
  <c r="I289" i="1"/>
  <c r="K289" i="1"/>
  <c r="N289" i="1"/>
  <c r="Q289" i="1"/>
  <c r="R289" i="1"/>
  <c r="S289" i="1"/>
  <c r="CY289" i="1" s="1"/>
  <c r="T289" i="1"/>
  <c r="X289" i="1"/>
  <c r="AC289" i="1"/>
  <c r="AD289" i="1"/>
  <c r="AE289" i="1"/>
  <c r="AF289" i="1"/>
  <c r="AG289" i="1"/>
  <c r="AH289" i="1"/>
  <c r="AI289" i="1"/>
  <c r="AJ289" i="1"/>
  <c r="CR289" i="1"/>
  <c r="CS289" i="1"/>
  <c r="CT289" i="1"/>
  <c r="CU289" i="1"/>
  <c r="CV289" i="1"/>
  <c r="U289" i="1" s="1"/>
  <c r="CW289" i="1"/>
  <c r="V289" i="1" s="1"/>
  <c r="CX289" i="1"/>
  <c r="W289" i="1" s="1"/>
  <c r="CZ289" i="1"/>
  <c r="Y289" i="1" s="1"/>
  <c r="GL289" i="1"/>
  <c r="GO289" i="1"/>
  <c r="GP289" i="1"/>
  <c r="GV289" i="1"/>
  <c r="HC289" i="1" s="1"/>
  <c r="GX289" i="1" s="1"/>
  <c r="I290" i="1"/>
  <c r="K290" i="1"/>
  <c r="N290" i="1"/>
  <c r="AC290" i="1"/>
  <c r="AE290" i="1"/>
  <c r="AF290" i="1"/>
  <c r="AG290" i="1"/>
  <c r="CU290" i="1" s="1"/>
  <c r="AH290" i="1"/>
  <c r="CV290" i="1" s="1"/>
  <c r="U290" i="1" s="1"/>
  <c r="AI290" i="1"/>
  <c r="CW290" i="1" s="1"/>
  <c r="AJ290" i="1"/>
  <c r="CX290" i="1" s="1"/>
  <c r="GL290" i="1"/>
  <c r="GO290" i="1"/>
  <c r="GP290" i="1"/>
  <c r="GV290" i="1"/>
  <c r="HC290" i="1"/>
  <c r="GX290" i="1" s="1"/>
  <c r="C291" i="1"/>
  <c r="D291" i="1"/>
  <c r="I291" i="1"/>
  <c r="K291" i="1"/>
  <c r="N291" i="1"/>
  <c r="S291" i="1"/>
  <c r="T291" i="1"/>
  <c r="W291" i="1"/>
  <c r="AC291" i="1"/>
  <c r="AE291" i="1"/>
  <c r="AF291" i="1"/>
  <c r="AG291" i="1"/>
  <c r="AH291" i="1"/>
  <c r="AI291" i="1"/>
  <c r="AJ291" i="1"/>
  <c r="CT291" i="1"/>
  <c r="CU291" i="1"/>
  <c r="CV291" i="1"/>
  <c r="U291" i="1" s="1"/>
  <c r="CW291" i="1"/>
  <c r="V291" i="1" s="1"/>
  <c r="CX291" i="1"/>
  <c r="GL291" i="1"/>
  <c r="GN291" i="1"/>
  <c r="GP291" i="1"/>
  <c r="GV291" i="1"/>
  <c r="HC291" i="1" s="1"/>
  <c r="GX291" i="1" s="1"/>
  <c r="C292" i="1"/>
  <c r="D292" i="1"/>
  <c r="I292" i="1"/>
  <c r="P292" i="1" s="1"/>
  <c r="K292" i="1"/>
  <c r="N292" i="1"/>
  <c r="S292" i="1"/>
  <c r="U292" i="1"/>
  <c r="W292" i="1"/>
  <c r="AC292" i="1"/>
  <c r="AE292" i="1"/>
  <c r="AF292" i="1"/>
  <c r="AG292" i="1"/>
  <c r="CU292" i="1" s="1"/>
  <c r="T292" i="1" s="1"/>
  <c r="AH292" i="1"/>
  <c r="AI292" i="1"/>
  <c r="CW292" i="1" s="1"/>
  <c r="AJ292" i="1"/>
  <c r="CX292" i="1" s="1"/>
  <c r="CQ292" i="1"/>
  <c r="CT292" i="1"/>
  <c r="CV292" i="1"/>
  <c r="GL292" i="1"/>
  <c r="GN292" i="1"/>
  <c r="GP292" i="1"/>
  <c r="GV292" i="1"/>
  <c r="HC292" i="1" s="1"/>
  <c r="GX292" i="1" s="1"/>
  <c r="I293" i="1"/>
  <c r="N293" i="1"/>
  <c r="AC293" i="1"/>
  <c r="CQ293" i="1" s="1"/>
  <c r="AE293" i="1"/>
  <c r="AF293" i="1"/>
  <c r="S293" i="1" s="1"/>
  <c r="AG293" i="1"/>
  <c r="CU293" i="1" s="1"/>
  <c r="T293" i="1" s="1"/>
  <c r="AH293" i="1"/>
  <c r="CV293" i="1" s="1"/>
  <c r="U293" i="1" s="1"/>
  <c r="AI293" i="1"/>
  <c r="AJ293" i="1"/>
  <c r="CX293" i="1" s="1"/>
  <c r="W293" i="1" s="1"/>
  <c r="CW293" i="1"/>
  <c r="GL293" i="1"/>
  <c r="GN293" i="1"/>
  <c r="GP293" i="1"/>
  <c r="GV293" i="1"/>
  <c r="HC293" i="1"/>
  <c r="N294" i="1"/>
  <c r="AC294" i="1"/>
  <c r="AE294" i="1"/>
  <c r="AF294" i="1"/>
  <c r="AG294" i="1"/>
  <c r="AH294" i="1"/>
  <c r="AI294" i="1"/>
  <c r="AJ294" i="1"/>
  <c r="CT294" i="1"/>
  <c r="CU294" i="1"/>
  <c r="CV294" i="1"/>
  <c r="CW294" i="1"/>
  <c r="CX294" i="1"/>
  <c r="GL294" i="1"/>
  <c r="GN294" i="1"/>
  <c r="GP294" i="1"/>
  <c r="GV294" i="1"/>
  <c r="HC294" i="1"/>
  <c r="I295" i="1"/>
  <c r="N295" i="1"/>
  <c r="P295" i="1"/>
  <c r="Q295" i="1"/>
  <c r="R295" i="1"/>
  <c r="S295" i="1"/>
  <c r="AC295" i="1"/>
  <c r="AB295" i="1" s="1"/>
  <c r="AD295" i="1"/>
  <c r="AE295" i="1"/>
  <c r="AF295" i="1"/>
  <c r="AG295" i="1"/>
  <c r="AH295" i="1"/>
  <c r="CV295" i="1" s="1"/>
  <c r="U295" i="1" s="1"/>
  <c r="AI295" i="1"/>
  <c r="AJ295" i="1"/>
  <c r="CX295" i="1" s="1"/>
  <c r="W295" i="1" s="1"/>
  <c r="CQ295" i="1"/>
  <c r="CR295" i="1"/>
  <c r="CS295" i="1"/>
  <c r="CT295" i="1"/>
  <c r="CU295" i="1"/>
  <c r="T295" i="1" s="1"/>
  <c r="CW295" i="1"/>
  <c r="V295" i="1" s="1"/>
  <c r="GL295" i="1"/>
  <c r="GN295" i="1"/>
  <c r="GP295" i="1"/>
  <c r="GV295" i="1"/>
  <c r="HC295" i="1" s="1"/>
  <c r="GX295" i="1" s="1"/>
  <c r="I296" i="1"/>
  <c r="P296" i="1" s="1"/>
  <c r="N296" i="1"/>
  <c r="AC296" i="1"/>
  <c r="CQ296" i="1" s="1"/>
  <c r="AD296" i="1"/>
  <c r="AE296" i="1"/>
  <c r="R296" i="1" s="1"/>
  <c r="AF296" i="1"/>
  <c r="CT296" i="1" s="1"/>
  <c r="AG296" i="1"/>
  <c r="CU296" i="1" s="1"/>
  <c r="AH296" i="1"/>
  <c r="CV296" i="1" s="1"/>
  <c r="U296" i="1" s="1"/>
  <c r="AI296" i="1"/>
  <c r="CW296" i="1" s="1"/>
  <c r="AJ296" i="1"/>
  <c r="CX296" i="1" s="1"/>
  <c r="CR296" i="1"/>
  <c r="GL296" i="1"/>
  <c r="GN296" i="1"/>
  <c r="GP296" i="1"/>
  <c r="GV296" i="1"/>
  <c r="HC296" i="1"/>
  <c r="GX296" i="1" s="1"/>
  <c r="I297" i="1"/>
  <c r="K297" i="1"/>
  <c r="N297" i="1"/>
  <c r="S297" i="1"/>
  <c r="U297" i="1"/>
  <c r="V297" i="1"/>
  <c r="AB297" i="1"/>
  <c r="AC297" i="1"/>
  <c r="P297" i="1" s="1"/>
  <c r="AD297" i="1"/>
  <c r="AE297" i="1"/>
  <c r="AF297" i="1"/>
  <c r="AG297" i="1"/>
  <c r="CU297" i="1" s="1"/>
  <c r="T297" i="1" s="1"/>
  <c r="AH297" i="1"/>
  <c r="AI297" i="1"/>
  <c r="AJ297" i="1"/>
  <c r="CT297" i="1"/>
  <c r="CV297" i="1"/>
  <c r="CW297" i="1"/>
  <c r="CX297" i="1"/>
  <c r="W297" i="1" s="1"/>
  <c r="GL297" i="1"/>
  <c r="GN297" i="1"/>
  <c r="GP297" i="1"/>
  <c r="GV297" i="1"/>
  <c r="GX297" i="1"/>
  <c r="HC297" i="1"/>
  <c r="I298" i="1"/>
  <c r="K298" i="1"/>
  <c r="N298" i="1"/>
  <c r="P298" i="1"/>
  <c r="CP298" i="1" s="1"/>
  <c r="O298" i="1" s="1"/>
  <c r="Q298" i="1"/>
  <c r="R298" i="1"/>
  <c r="S298" i="1"/>
  <c r="T298" i="1"/>
  <c r="V298" i="1"/>
  <c r="W298" i="1"/>
  <c r="AC298" i="1"/>
  <c r="AD298" i="1"/>
  <c r="AB298" i="1" s="1"/>
  <c r="AE298" i="1"/>
  <c r="AF298" i="1"/>
  <c r="AG298" i="1"/>
  <c r="AH298" i="1"/>
  <c r="AI298" i="1"/>
  <c r="CW298" i="1" s="1"/>
  <c r="AJ298" i="1"/>
  <c r="CQ298" i="1"/>
  <c r="CR298" i="1"/>
  <c r="CS298" i="1"/>
  <c r="CT298" i="1"/>
  <c r="CU298" i="1"/>
  <c r="CV298" i="1"/>
  <c r="U298" i="1" s="1"/>
  <c r="CX298" i="1"/>
  <c r="GL298" i="1"/>
  <c r="GN298" i="1"/>
  <c r="GP298" i="1"/>
  <c r="GV298" i="1"/>
  <c r="HC298" i="1" s="1"/>
  <c r="GX298" i="1" s="1"/>
  <c r="C299" i="1"/>
  <c r="D299" i="1"/>
  <c r="I299" i="1"/>
  <c r="Q299" i="1" s="1"/>
  <c r="K299" i="1"/>
  <c r="N299" i="1"/>
  <c r="AC299" i="1"/>
  <c r="AE299" i="1"/>
  <c r="AF299" i="1"/>
  <c r="AG299" i="1"/>
  <c r="CU299" i="1" s="1"/>
  <c r="AH299" i="1"/>
  <c r="CV299" i="1" s="1"/>
  <c r="AI299" i="1"/>
  <c r="CW299" i="1" s="1"/>
  <c r="AJ299" i="1"/>
  <c r="CX299" i="1"/>
  <c r="GL299" i="1"/>
  <c r="GN299" i="1"/>
  <c r="GP299" i="1"/>
  <c r="GV299" i="1"/>
  <c r="HC299" i="1" s="1"/>
  <c r="GX299" i="1" s="1"/>
  <c r="C300" i="1"/>
  <c r="D300" i="1"/>
  <c r="I300" i="1"/>
  <c r="K300" i="1"/>
  <c r="N300" i="1"/>
  <c r="Q300" i="1"/>
  <c r="R300" i="1"/>
  <c r="S300" i="1"/>
  <c r="CY300" i="1" s="1"/>
  <c r="X300" i="1"/>
  <c r="Y300" i="1"/>
  <c r="AC300" i="1"/>
  <c r="CQ300" i="1" s="1"/>
  <c r="AD300" i="1"/>
  <c r="AE300" i="1"/>
  <c r="AF300" i="1"/>
  <c r="AG300" i="1"/>
  <c r="AH300" i="1"/>
  <c r="AI300" i="1"/>
  <c r="AJ300" i="1"/>
  <c r="CR300" i="1"/>
  <c r="CS300" i="1"/>
  <c r="CT300" i="1"/>
  <c r="CU300" i="1"/>
  <c r="T300" i="1" s="1"/>
  <c r="CV300" i="1"/>
  <c r="U300" i="1" s="1"/>
  <c r="CW300" i="1"/>
  <c r="V300" i="1" s="1"/>
  <c r="CX300" i="1"/>
  <c r="W300" i="1" s="1"/>
  <c r="CZ300" i="1"/>
  <c r="GL300" i="1"/>
  <c r="GN300" i="1"/>
  <c r="GP300" i="1"/>
  <c r="GV300" i="1"/>
  <c r="HC300" i="1" s="1"/>
  <c r="GX300" i="1" s="1"/>
  <c r="I301" i="1"/>
  <c r="P301" i="1" s="1"/>
  <c r="N301" i="1"/>
  <c r="AC301" i="1"/>
  <c r="AD301" i="1"/>
  <c r="AB301" i="1" s="1"/>
  <c r="AE301" i="1"/>
  <c r="AF301" i="1"/>
  <c r="CT301" i="1" s="1"/>
  <c r="AG301" i="1"/>
  <c r="CU301" i="1" s="1"/>
  <c r="T301" i="1" s="1"/>
  <c r="AH301" i="1"/>
  <c r="CV301" i="1" s="1"/>
  <c r="AI301" i="1"/>
  <c r="CW301" i="1" s="1"/>
  <c r="V301" i="1" s="1"/>
  <c r="AJ301" i="1"/>
  <c r="CX301" i="1" s="1"/>
  <c r="W301" i="1" s="1"/>
  <c r="CQ301" i="1"/>
  <c r="CR301" i="1"/>
  <c r="CS301" i="1"/>
  <c r="GL301" i="1"/>
  <c r="GN301" i="1"/>
  <c r="GP301" i="1"/>
  <c r="GV301" i="1"/>
  <c r="HC301" i="1"/>
  <c r="GX301" i="1" s="1"/>
  <c r="I302" i="1"/>
  <c r="W302" i="1" s="1"/>
  <c r="N302" i="1"/>
  <c r="AC302" i="1"/>
  <c r="P302" i="1" s="1"/>
  <c r="AE302" i="1"/>
  <c r="AF302" i="1"/>
  <c r="AG302" i="1"/>
  <c r="CU302" i="1" s="1"/>
  <c r="T302" i="1" s="1"/>
  <c r="AH302" i="1"/>
  <c r="CV302" i="1" s="1"/>
  <c r="AI302" i="1"/>
  <c r="CW302" i="1" s="1"/>
  <c r="AJ302" i="1"/>
  <c r="CX302" i="1"/>
  <c r="GL302" i="1"/>
  <c r="GN302" i="1"/>
  <c r="GP302" i="1"/>
  <c r="GV302" i="1"/>
  <c r="HC302" i="1"/>
  <c r="GX302" i="1" s="1"/>
  <c r="N303" i="1"/>
  <c r="AB303" i="1"/>
  <c r="AC303" i="1"/>
  <c r="AD303" i="1"/>
  <c r="AE303" i="1"/>
  <c r="AF303" i="1"/>
  <c r="AG303" i="1"/>
  <c r="AH303" i="1"/>
  <c r="AI303" i="1"/>
  <c r="AJ303" i="1"/>
  <c r="CR303" i="1"/>
  <c r="CS303" i="1"/>
  <c r="CT303" i="1"/>
  <c r="CU303" i="1"/>
  <c r="CV303" i="1"/>
  <c r="CW303" i="1"/>
  <c r="CX303" i="1"/>
  <c r="GL303" i="1"/>
  <c r="GN303" i="1"/>
  <c r="GP303" i="1"/>
  <c r="GV303" i="1"/>
  <c r="HC303" i="1" s="1"/>
  <c r="I304" i="1"/>
  <c r="Q304" i="1" s="1"/>
  <c r="N304" i="1"/>
  <c r="P304" i="1"/>
  <c r="CP304" i="1" s="1"/>
  <c r="O304" i="1" s="1"/>
  <c r="S304" i="1"/>
  <c r="U304" i="1"/>
  <c r="V304" i="1"/>
  <c r="W304" i="1"/>
  <c r="AC304" i="1"/>
  <c r="AD304" i="1"/>
  <c r="AB304" i="1" s="1"/>
  <c r="AE304" i="1"/>
  <c r="AF304" i="1"/>
  <c r="AG304" i="1"/>
  <c r="AH304" i="1"/>
  <c r="AI304" i="1"/>
  <c r="CW304" i="1" s="1"/>
  <c r="AJ304" i="1"/>
  <c r="CQ304" i="1"/>
  <c r="CR304" i="1"/>
  <c r="CS304" i="1"/>
  <c r="CT304" i="1"/>
  <c r="CU304" i="1"/>
  <c r="T304" i="1" s="1"/>
  <c r="CV304" i="1"/>
  <c r="CX304" i="1"/>
  <c r="GL304" i="1"/>
  <c r="GN304" i="1"/>
  <c r="GP304" i="1"/>
  <c r="GV304" i="1"/>
  <c r="HC304" i="1" s="1"/>
  <c r="GX304" i="1"/>
  <c r="N305" i="1"/>
  <c r="AC305" i="1"/>
  <c r="AE305" i="1"/>
  <c r="AF305" i="1"/>
  <c r="AG305" i="1"/>
  <c r="CU305" i="1" s="1"/>
  <c r="AH305" i="1"/>
  <c r="CV305" i="1" s="1"/>
  <c r="AI305" i="1"/>
  <c r="CW305" i="1" s="1"/>
  <c r="AJ305" i="1"/>
  <c r="CX305" i="1" s="1"/>
  <c r="CQ305" i="1"/>
  <c r="CS305" i="1"/>
  <c r="GL305" i="1"/>
  <c r="GN305" i="1"/>
  <c r="GP305" i="1"/>
  <c r="GV305" i="1"/>
  <c r="HC305" i="1" s="1"/>
  <c r="I306" i="1"/>
  <c r="N306" i="1"/>
  <c r="AC306" i="1"/>
  <c r="AD306" i="1"/>
  <c r="AE306" i="1"/>
  <c r="AF306" i="1"/>
  <c r="AG306" i="1"/>
  <c r="CU306" i="1" s="1"/>
  <c r="T306" i="1" s="1"/>
  <c r="AH306" i="1"/>
  <c r="AI306" i="1"/>
  <c r="AJ306" i="1"/>
  <c r="CV306" i="1"/>
  <c r="CW306" i="1"/>
  <c r="V306" i="1" s="1"/>
  <c r="CX306" i="1"/>
  <c r="GL306" i="1"/>
  <c r="GN306" i="1"/>
  <c r="GP306" i="1"/>
  <c r="GV306" i="1"/>
  <c r="HC306" i="1" s="1"/>
  <c r="N307" i="1"/>
  <c r="AC307" i="1"/>
  <c r="AD307" i="1"/>
  <c r="AB307" i="1" s="1"/>
  <c r="AE307" i="1"/>
  <c r="AF307" i="1"/>
  <c r="AG307" i="1"/>
  <c r="AH307" i="1"/>
  <c r="AI307" i="1"/>
  <c r="AJ307" i="1"/>
  <c r="CQ307" i="1"/>
  <c r="CR307" i="1"/>
  <c r="CS307" i="1"/>
  <c r="CT307" i="1"/>
  <c r="CU307" i="1"/>
  <c r="CV307" i="1"/>
  <c r="CW307" i="1"/>
  <c r="CX307" i="1"/>
  <c r="GL307" i="1"/>
  <c r="GN307" i="1"/>
  <c r="GP307" i="1"/>
  <c r="GV307" i="1"/>
  <c r="HC307" i="1"/>
  <c r="I308" i="1"/>
  <c r="N308" i="1"/>
  <c r="P308" i="1"/>
  <c r="Q308" i="1"/>
  <c r="R308" i="1"/>
  <c r="S308" i="1"/>
  <c r="AC308" i="1"/>
  <c r="AE308" i="1"/>
  <c r="AD308" i="1" s="1"/>
  <c r="AB308" i="1" s="1"/>
  <c r="AF308" i="1"/>
  <c r="AG308" i="1"/>
  <c r="CU308" i="1" s="1"/>
  <c r="T308" i="1" s="1"/>
  <c r="AH308" i="1"/>
  <c r="CV308" i="1" s="1"/>
  <c r="U308" i="1" s="1"/>
  <c r="AI308" i="1"/>
  <c r="CW308" i="1" s="1"/>
  <c r="V308" i="1" s="1"/>
  <c r="AJ308" i="1"/>
  <c r="CX308" i="1" s="1"/>
  <c r="W308" i="1" s="1"/>
  <c r="CP308" i="1"/>
  <c r="O308" i="1" s="1"/>
  <c r="CQ308" i="1"/>
  <c r="CR308" i="1"/>
  <c r="CS308" i="1"/>
  <c r="CT308" i="1"/>
  <c r="GL308" i="1"/>
  <c r="GN308" i="1"/>
  <c r="GP308" i="1"/>
  <c r="GV308" i="1"/>
  <c r="HC308" i="1"/>
  <c r="GX308" i="1" s="1"/>
  <c r="C309" i="1"/>
  <c r="D309" i="1"/>
  <c r="I309" i="1"/>
  <c r="K309" i="1"/>
  <c r="N309" i="1"/>
  <c r="AC309" i="1"/>
  <c r="AE309" i="1"/>
  <c r="AF309" i="1"/>
  <c r="AG309" i="1"/>
  <c r="CU309" i="1" s="1"/>
  <c r="AH309" i="1"/>
  <c r="AI309" i="1"/>
  <c r="AJ309" i="1"/>
  <c r="CV309" i="1"/>
  <c r="CW309" i="1"/>
  <c r="V309" i="1" s="1"/>
  <c r="CX309" i="1"/>
  <c r="GL309" i="1"/>
  <c r="GO309" i="1"/>
  <c r="GP309" i="1"/>
  <c r="GV309" i="1"/>
  <c r="HC309" i="1" s="1"/>
  <c r="GX309" i="1" s="1"/>
  <c r="C310" i="1"/>
  <c r="D310" i="1"/>
  <c r="I310" i="1"/>
  <c r="K310" i="1"/>
  <c r="N310" i="1"/>
  <c r="P310" i="1"/>
  <c r="CP310" i="1" s="1"/>
  <c r="O310" i="1" s="1"/>
  <c r="Q310" i="1"/>
  <c r="R310" i="1"/>
  <c r="S310" i="1"/>
  <c r="T310" i="1"/>
  <c r="U310" i="1"/>
  <c r="AC310" i="1"/>
  <c r="AD310" i="1"/>
  <c r="AB310" i="1" s="1"/>
  <c r="AE310" i="1"/>
  <c r="AF310" i="1"/>
  <c r="AG310" i="1"/>
  <c r="AH310" i="1"/>
  <c r="AI310" i="1"/>
  <c r="CW310" i="1" s="1"/>
  <c r="V310" i="1" s="1"/>
  <c r="AJ310" i="1"/>
  <c r="CX310" i="1" s="1"/>
  <c r="W310" i="1" s="1"/>
  <c r="CQ310" i="1"/>
  <c r="CR310" i="1"/>
  <c r="CS310" i="1"/>
  <c r="CT310" i="1"/>
  <c r="CU310" i="1"/>
  <c r="CV310" i="1"/>
  <c r="GL310" i="1"/>
  <c r="GO310" i="1"/>
  <c r="GP310" i="1"/>
  <c r="GV310" i="1"/>
  <c r="HC310" i="1" s="1"/>
  <c r="GX310" i="1" s="1"/>
  <c r="N311" i="1"/>
  <c r="AC311" i="1"/>
  <c r="AE311" i="1"/>
  <c r="AF311" i="1"/>
  <c r="AG311" i="1"/>
  <c r="CU311" i="1" s="1"/>
  <c r="AH311" i="1"/>
  <c r="CV311" i="1" s="1"/>
  <c r="AI311" i="1"/>
  <c r="CW311" i="1" s="1"/>
  <c r="AJ311" i="1"/>
  <c r="CX311" i="1" s="1"/>
  <c r="CQ311" i="1"/>
  <c r="CS311" i="1"/>
  <c r="GL311" i="1"/>
  <c r="GO311" i="1"/>
  <c r="GP311" i="1"/>
  <c r="GV311" i="1"/>
  <c r="HC311" i="1" s="1"/>
  <c r="I312" i="1"/>
  <c r="N312" i="1"/>
  <c r="AC312" i="1"/>
  <c r="AE312" i="1"/>
  <c r="AD312" i="1" s="1"/>
  <c r="AF312" i="1"/>
  <c r="AG312" i="1"/>
  <c r="CU312" i="1" s="1"/>
  <c r="AH312" i="1"/>
  <c r="AI312" i="1"/>
  <c r="CW312" i="1" s="1"/>
  <c r="V312" i="1" s="1"/>
  <c r="AJ312" i="1"/>
  <c r="CV312" i="1"/>
  <c r="CX312" i="1"/>
  <c r="GL312" i="1"/>
  <c r="GO312" i="1"/>
  <c r="GP312" i="1"/>
  <c r="GV312" i="1"/>
  <c r="HC312" i="1" s="1"/>
  <c r="I313" i="1"/>
  <c r="K313" i="1"/>
  <c r="N313" i="1"/>
  <c r="Q313" i="1"/>
  <c r="R313" i="1"/>
  <c r="X313" i="1"/>
  <c r="AC313" i="1"/>
  <c r="AB313" i="1" s="1"/>
  <c r="AD313" i="1"/>
  <c r="AE313" i="1"/>
  <c r="AF313" i="1"/>
  <c r="AG313" i="1"/>
  <c r="AH313" i="1"/>
  <c r="AI313" i="1"/>
  <c r="AJ313" i="1"/>
  <c r="CR313" i="1"/>
  <c r="CS313" i="1"/>
  <c r="CT313" i="1"/>
  <c r="S313" i="1" s="1"/>
  <c r="CU313" i="1"/>
  <c r="T313" i="1" s="1"/>
  <c r="CV313" i="1"/>
  <c r="U313" i="1" s="1"/>
  <c r="CW313" i="1"/>
  <c r="V313" i="1" s="1"/>
  <c r="CX313" i="1"/>
  <c r="W313" i="1" s="1"/>
  <c r="CY313" i="1"/>
  <c r="CZ313" i="1"/>
  <c r="Y313" i="1" s="1"/>
  <c r="GL313" i="1"/>
  <c r="GO313" i="1"/>
  <c r="GP313" i="1"/>
  <c r="GV313" i="1"/>
  <c r="HC313" i="1" s="1"/>
  <c r="GX313" i="1" s="1"/>
  <c r="I314" i="1"/>
  <c r="R314" i="1" s="1"/>
  <c r="K314" i="1"/>
  <c r="N314" i="1"/>
  <c r="X314" i="1"/>
  <c r="AC314" i="1"/>
  <c r="AB314" i="1" s="1"/>
  <c r="AD314" i="1"/>
  <c r="AE314" i="1"/>
  <c r="CS314" i="1" s="1"/>
  <c r="AF314" i="1"/>
  <c r="CT314" i="1" s="1"/>
  <c r="S314" i="1" s="1"/>
  <c r="AG314" i="1"/>
  <c r="CU314" i="1" s="1"/>
  <c r="T314" i="1" s="1"/>
  <c r="AH314" i="1"/>
  <c r="CV314" i="1" s="1"/>
  <c r="U314" i="1" s="1"/>
  <c r="AI314" i="1"/>
  <c r="CW314" i="1" s="1"/>
  <c r="AJ314" i="1"/>
  <c r="CX314" i="1" s="1"/>
  <c r="W314" i="1" s="1"/>
  <c r="CQ314" i="1"/>
  <c r="CR314" i="1"/>
  <c r="Q314" i="1" s="1"/>
  <c r="CY314" i="1"/>
  <c r="CZ314" i="1"/>
  <c r="Y314" i="1" s="1"/>
  <c r="GL314" i="1"/>
  <c r="GO314" i="1"/>
  <c r="GP314" i="1"/>
  <c r="GV314" i="1"/>
  <c r="HC314" i="1" s="1"/>
  <c r="GX314" i="1" s="1"/>
  <c r="C315" i="1"/>
  <c r="D315" i="1"/>
  <c r="I315" i="1"/>
  <c r="K315" i="1"/>
  <c r="N315" i="1"/>
  <c r="S315" i="1"/>
  <c r="U315" i="1"/>
  <c r="V315" i="1"/>
  <c r="AC315" i="1"/>
  <c r="AD315" i="1"/>
  <c r="AB315" i="1" s="1"/>
  <c r="AE315" i="1"/>
  <c r="AF315" i="1"/>
  <c r="AG315" i="1"/>
  <c r="AH315" i="1"/>
  <c r="AI315" i="1"/>
  <c r="AJ315" i="1"/>
  <c r="CT315" i="1"/>
  <c r="CU315" i="1"/>
  <c r="T315" i="1" s="1"/>
  <c r="CV315" i="1"/>
  <c r="CW315" i="1"/>
  <c r="CX315" i="1"/>
  <c r="W315" i="1" s="1"/>
  <c r="GL315" i="1"/>
  <c r="GN315" i="1"/>
  <c r="GP315" i="1"/>
  <c r="GV315" i="1"/>
  <c r="GX315" i="1"/>
  <c r="HC315" i="1"/>
  <c r="C316" i="1"/>
  <c r="D316" i="1"/>
  <c r="I316" i="1"/>
  <c r="K316" i="1"/>
  <c r="N316" i="1"/>
  <c r="P316" i="1"/>
  <c r="Q316" i="1"/>
  <c r="CP316" i="1" s="1"/>
  <c r="O316" i="1" s="1"/>
  <c r="R316" i="1"/>
  <c r="S316" i="1"/>
  <c r="AC316" i="1"/>
  <c r="AE316" i="1"/>
  <c r="AD316" i="1" s="1"/>
  <c r="AB316" i="1" s="1"/>
  <c r="AF316" i="1"/>
  <c r="AG316" i="1"/>
  <c r="CU316" i="1" s="1"/>
  <c r="T316" i="1" s="1"/>
  <c r="AH316" i="1"/>
  <c r="AI316" i="1"/>
  <c r="CW316" i="1" s="1"/>
  <c r="V316" i="1" s="1"/>
  <c r="AJ316" i="1"/>
  <c r="CX316" i="1" s="1"/>
  <c r="W316" i="1" s="1"/>
  <c r="CQ316" i="1"/>
  <c r="CR316" i="1"/>
  <c r="CS316" i="1"/>
  <c r="CT316" i="1"/>
  <c r="CV316" i="1"/>
  <c r="U316" i="1" s="1"/>
  <c r="GL316" i="1"/>
  <c r="GN316" i="1"/>
  <c r="GP316" i="1"/>
  <c r="GV316" i="1"/>
  <c r="HC316" i="1"/>
  <c r="GX316" i="1" s="1"/>
  <c r="I317" i="1"/>
  <c r="N317" i="1"/>
  <c r="AC317" i="1"/>
  <c r="AE317" i="1"/>
  <c r="AF317" i="1"/>
  <c r="AG317" i="1"/>
  <c r="CU317" i="1" s="1"/>
  <c r="T317" i="1" s="1"/>
  <c r="AH317" i="1"/>
  <c r="CV317" i="1" s="1"/>
  <c r="U317" i="1" s="1"/>
  <c r="AI317" i="1"/>
  <c r="CW317" i="1" s="1"/>
  <c r="V317" i="1" s="1"/>
  <c r="AJ317" i="1"/>
  <c r="CX317" i="1" s="1"/>
  <c r="W317" i="1" s="1"/>
  <c r="CQ317" i="1"/>
  <c r="GL317" i="1"/>
  <c r="GN317" i="1"/>
  <c r="GP317" i="1"/>
  <c r="GV317" i="1"/>
  <c r="HC317" i="1" s="1"/>
  <c r="GX317" i="1"/>
  <c r="I318" i="1"/>
  <c r="N318" i="1"/>
  <c r="AC318" i="1"/>
  <c r="AB318" i="1" s="1"/>
  <c r="AD318" i="1"/>
  <c r="AE318" i="1"/>
  <c r="AF318" i="1"/>
  <c r="AG318" i="1"/>
  <c r="CU318" i="1" s="1"/>
  <c r="T318" i="1" s="1"/>
  <c r="AH318" i="1"/>
  <c r="AI318" i="1"/>
  <c r="AJ318" i="1"/>
  <c r="CT318" i="1"/>
  <c r="CV318" i="1"/>
  <c r="CW318" i="1"/>
  <c r="V318" i="1" s="1"/>
  <c r="CX318" i="1"/>
  <c r="W318" i="1" s="1"/>
  <c r="GL318" i="1"/>
  <c r="GN318" i="1"/>
  <c r="GP318" i="1"/>
  <c r="GV318" i="1"/>
  <c r="HC318" i="1"/>
  <c r="I319" i="1"/>
  <c r="N319" i="1"/>
  <c r="P319" i="1"/>
  <c r="Q319" i="1"/>
  <c r="CP319" i="1" s="1"/>
  <c r="O319" i="1" s="1"/>
  <c r="GM319" i="1" s="1"/>
  <c r="GO319" i="1" s="1"/>
  <c r="R319" i="1"/>
  <c r="S319" i="1"/>
  <c r="CZ319" i="1" s="1"/>
  <c r="Y319" i="1" s="1"/>
  <c r="X319" i="1"/>
  <c r="AC319" i="1"/>
  <c r="AE319" i="1"/>
  <c r="AD319" i="1" s="1"/>
  <c r="AB319" i="1" s="1"/>
  <c r="AF319" i="1"/>
  <c r="AG319" i="1"/>
  <c r="AH319" i="1"/>
  <c r="AI319" i="1"/>
  <c r="AJ319" i="1"/>
  <c r="CX319" i="1" s="1"/>
  <c r="W319" i="1" s="1"/>
  <c r="CQ319" i="1"/>
  <c r="CR319" i="1"/>
  <c r="CS319" i="1"/>
  <c r="CT319" i="1"/>
  <c r="CU319" i="1"/>
  <c r="T319" i="1" s="1"/>
  <c r="CV319" i="1"/>
  <c r="U319" i="1" s="1"/>
  <c r="CW319" i="1"/>
  <c r="V319" i="1" s="1"/>
  <c r="CY319" i="1"/>
  <c r="GL319" i="1"/>
  <c r="GN319" i="1"/>
  <c r="GP319" i="1"/>
  <c r="GV319" i="1"/>
  <c r="HC319" i="1"/>
  <c r="GX319" i="1" s="1"/>
  <c r="I320" i="1"/>
  <c r="N320" i="1"/>
  <c r="P320" i="1"/>
  <c r="Q320" i="1"/>
  <c r="R320" i="1"/>
  <c r="AC320" i="1"/>
  <c r="AE320" i="1"/>
  <c r="CS320" i="1" s="1"/>
  <c r="AF320" i="1"/>
  <c r="S320" i="1" s="1"/>
  <c r="AG320" i="1"/>
  <c r="CU320" i="1" s="1"/>
  <c r="T320" i="1" s="1"/>
  <c r="AH320" i="1"/>
  <c r="CV320" i="1" s="1"/>
  <c r="U320" i="1" s="1"/>
  <c r="AI320" i="1"/>
  <c r="CW320" i="1" s="1"/>
  <c r="V320" i="1" s="1"/>
  <c r="AJ320" i="1"/>
  <c r="CX320" i="1" s="1"/>
  <c r="W320" i="1" s="1"/>
  <c r="CQ320" i="1"/>
  <c r="CR320" i="1"/>
  <c r="CT320" i="1"/>
  <c r="GL320" i="1"/>
  <c r="GN320" i="1"/>
  <c r="GP320" i="1"/>
  <c r="GV320" i="1"/>
  <c r="GX320" i="1"/>
  <c r="HC320" i="1"/>
  <c r="I321" i="1"/>
  <c r="K321" i="1"/>
  <c r="N321" i="1"/>
  <c r="O321" i="1"/>
  <c r="GM321" i="1" s="1"/>
  <c r="GN321" i="1" s="1"/>
  <c r="X321" i="1"/>
  <c r="AC321" i="1"/>
  <c r="CQ321" i="1" s="1"/>
  <c r="P321" i="1" s="1"/>
  <c r="CP321" i="1" s="1"/>
  <c r="AD321" i="1"/>
  <c r="CR321" i="1" s="1"/>
  <c r="Q321" i="1" s="1"/>
  <c r="AE321" i="1"/>
  <c r="CS321" i="1" s="1"/>
  <c r="R321" i="1" s="1"/>
  <c r="AF321" i="1"/>
  <c r="CT321" i="1" s="1"/>
  <c r="S321" i="1" s="1"/>
  <c r="AG321" i="1"/>
  <c r="CU321" i="1" s="1"/>
  <c r="T321" i="1" s="1"/>
  <c r="AH321" i="1"/>
  <c r="AI321" i="1"/>
  <c r="CW321" i="1" s="1"/>
  <c r="V321" i="1" s="1"/>
  <c r="AJ321" i="1"/>
  <c r="CV321" i="1"/>
  <c r="CX321" i="1"/>
  <c r="CY321" i="1"/>
  <c r="CZ321" i="1"/>
  <c r="Y321" i="1" s="1"/>
  <c r="GL321" i="1"/>
  <c r="GO321" i="1"/>
  <c r="GP321" i="1"/>
  <c r="GV321" i="1"/>
  <c r="HC321" i="1" s="1"/>
  <c r="GX321" i="1" s="1"/>
  <c r="I322" i="1"/>
  <c r="K322" i="1"/>
  <c r="N322" i="1"/>
  <c r="Q322" i="1"/>
  <c r="R322" i="1"/>
  <c r="X322" i="1"/>
  <c r="AC322" i="1"/>
  <c r="AB322" i="1" s="1"/>
  <c r="AD322" i="1"/>
  <c r="AE322" i="1"/>
  <c r="AF322" i="1"/>
  <c r="AG322" i="1"/>
  <c r="AH322" i="1"/>
  <c r="AI322" i="1"/>
  <c r="AJ322" i="1"/>
  <c r="CQ322" i="1"/>
  <c r="P322" i="1" s="1"/>
  <c r="CR322" i="1"/>
  <c r="CS322" i="1"/>
  <c r="CT322" i="1"/>
  <c r="S322" i="1" s="1"/>
  <c r="CU322" i="1"/>
  <c r="T322" i="1" s="1"/>
  <c r="CV322" i="1"/>
  <c r="U322" i="1" s="1"/>
  <c r="CW322" i="1"/>
  <c r="V322" i="1" s="1"/>
  <c r="CX322" i="1"/>
  <c r="W322" i="1" s="1"/>
  <c r="CY322" i="1"/>
  <c r="CZ322" i="1"/>
  <c r="Y322" i="1" s="1"/>
  <c r="GL322" i="1"/>
  <c r="GO322" i="1"/>
  <c r="GP322" i="1"/>
  <c r="GV322" i="1"/>
  <c r="HC322" i="1" s="1"/>
  <c r="GX322" i="1" s="1"/>
  <c r="C323" i="1"/>
  <c r="D323" i="1"/>
  <c r="I323" i="1"/>
  <c r="K323" i="1"/>
  <c r="N323" i="1"/>
  <c r="P323" i="1"/>
  <c r="CP323" i="1" s="1"/>
  <c r="O323" i="1" s="1"/>
  <c r="Q323" i="1"/>
  <c r="S323" i="1"/>
  <c r="AC323" i="1"/>
  <c r="CQ323" i="1" s="1"/>
  <c r="AD323" i="1"/>
  <c r="AE323" i="1"/>
  <c r="AF323" i="1"/>
  <c r="CT323" i="1" s="1"/>
  <c r="AG323" i="1"/>
  <c r="CU323" i="1" s="1"/>
  <c r="AH323" i="1"/>
  <c r="CV323" i="1" s="1"/>
  <c r="AI323" i="1"/>
  <c r="CW323" i="1" s="1"/>
  <c r="V323" i="1" s="1"/>
  <c r="AJ323" i="1"/>
  <c r="CX323" i="1" s="1"/>
  <c r="W323" i="1" s="1"/>
  <c r="CR323" i="1"/>
  <c r="GL323" i="1"/>
  <c r="GN323" i="1"/>
  <c r="GP323" i="1"/>
  <c r="GV323" i="1"/>
  <c r="HC323" i="1" s="1"/>
  <c r="GX323" i="1" s="1"/>
  <c r="C324" i="1"/>
  <c r="D324" i="1"/>
  <c r="I324" i="1"/>
  <c r="K324" i="1"/>
  <c r="N324" i="1"/>
  <c r="S324" i="1"/>
  <c r="T324" i="1"/>
  <c r="AC324" i="1"/>
  <c r="AE324" i="1"/>
  <c r="CR324" i="1" s="1"/>
  <c r="AF324" i="1"/>
  <c r="AG324" i="1"/>
  <c r="AH324" i="1"/>
  <c r="AI324" i="1"/>
  <c r="AJ324" i="1"/>
  <c r="CT324" i="1"/>
  <c r="CU324" i="1"/>
  <c r="CV324" i="1"/>
  <c r="U324" i="1" s="1"/>
  <c r="CW324" i="1"/>
  <c r="V324" i="1" s="1"/>
  <c r="CX324" i="1"/>
  <c r="W324" i="1" s="1"/>
  <c r="GL324" i="1"/>
  <c r="GN324" i="1"/>
  <c r="GP324" i="1"/>
  <c r="GV324" i="1"/>
  <c r="HC324" i="1"/>
  <c r="GX324" i="1" s="1"/>
  <c r="I325" i="1"/>
  <c r="K325" i="1"/>
  <c r="N325" i="1"/>
  <c r="P325" i="1"/>
  <c r="S325" i="1"/>
  <c r="T325" i="1"/>
  <c r="AC325" i="1"/>
  <c r="AE325" i="1"/>
  <c r="AD325" i="1" s="1"/>
  <c r="AB325" i="1" s="1"/>
  <c r="AF325" i="1"/>
  <c r="AG325" i="1"/>
  <c r="CU325" i="1" s="1"/>
  <c r="AH325" i="1"/>
  <c r="CV325" i="1" s="1"/>
  <c r="U325" i="1" s="1"/>
  <c r="AI325" i="1"/>
  <c r="CW325" i="1" s="1"/>
  <c r="V325" i="1" s="1"/>
  <c r="AJ325" i="1"/>
  <c r="CX325" i="1" s="1"/>
  <c r="W325" i="1" s="1"/>
  <c r="CQ325" i="1"/>
  <c r="CT325" i="1"/>
  <c r="GL325" i="1"/>
  <c r="GN325" i="1"/>
  <c r="GP325" i="1"/>
  <c r="GV325" i="1"/>
  <c r="GX325" i="1"/>
  <c r="HC325" i="1"/>
  <c r="I326" i="1"/>
  <c r="K326" i="1"/>
  <c r="N326" i="1"/>
  <c r="Q326" i="1"/>
  <c r="W326" i="1"/>
  <c r="AC326" i="1"/>
  <c r="AE326" i="1"/>
  <c r="AF326" i="1"/>
  <c r="AG326" i="1"/>
  <c r="CU326" i="1" s="1"/>
  <c r="T326" i="1" s="1"/>
  <c r="AH326" i="1"/>
  <c r="AI326" i="1"/>
  <c r="CW326" i="1" s="1"/>
  <c r="AJ326" i="1"/>
  <c r="CV326" i="1"/>
  <c r="CX326" i="1"/>
  <c r="GL326" i="1"/>
  <c r="GN326" i="1"/>
  <c r="GP326" i="1"/>
  <c r="GV326" i="1"/>
  <c r="HC326" i="1" s="1"/>
  <c r="GX326" i="1" s="1"/>
  <c r="B328" i="1"/>
  <c r="C328" i="1"/>
  <c r="D328" i="1"/>
  <c r="D279" i="1" s="1"/>
  <c r="F328" i="1"/>
  <c r="F279" i="1" s="1"/>
  <c r="G328" i="1"/>
  <c r="G279" i="1" s="1"/>
  <c r="O328" i="1"/>
  <c r="O279" i="1" s="1"/>
  <c r="Q328" i="1"/>
  <c r="Q279" i="1" s="1"/>
  <c r="R328" i="1"/>
  <c r="R279" i="1" s="1"/>
  <c r="S328" i="1"/>
  <c r="S279" i="1" s="1"/>
  <c r="T328" i="1"/>
  <c r="T279" i="1" s="1"/>
  <c r="U328" i="1"/>
  <c r="V328" i="1"/>
  <c r="V279" i="1" s="1"/>
  <c r="W328" i="1"/>
  <c r="W279" i="1" s="1"/>
  <c r="X328" i="1"/>
  <c r="X279" i="1" s="1"/>
  <c r="Y328" i="1"/>
  <c r="AB328" i="1"/>
  <c r="AC328" i="1"/>
  <c r="AD328" i="1"/>
  <c r="AE328" i="1"/>
  <c r="AF328" i="1"/>
  <c r="AG328" i="1"/>
  <c r="AH328" i="1"/>
  <c r="AI328" i="1"/>
  <c r="AI279" i="1" s="1"/>
  <c r="AJ328" i="1"/>
  <c r="AJ279" i="1" s="1"/>
  <c r="AK328" i="1"/>
  <c r="AK279" i="1" s="1"/>
  <c r="AL328" i="1"/>
  <c r="AL279" i="1" s="1"/>
  <c r="AP328" i="1"/>
  <c r="AQ328" i="1"/>
  <c r="AR328" i="1"/>
  <c r="AS328" i="1"/>
  <c r="AS279" i="1" s="1"/>
  <c r="AT328" i="1"/>
  <c r="AU328" i="1"/>
  <c r="AW328" i="1"/>
  <c r="AW279" i="1" s="1"/>
  <c r="BA328" i="1"/>
  <c r="BC328" i="1"/>
  <c r="BC279" i="1" s="1"/>
  <c r="BX328" i="1"/>
  <c r="BY328" i="1"/>
  <c r="BZ328" i="1"/>
  <c r="BZ279" i="1" s="1"/>
  <c r="CA328" i="1"/>
  <c r="CA279" i="1" s="1"/>
  <c r="CB328" i="1"/>
  <c r="CB279" i="1" s="1"/>
  <c r="CC328" i="1"/>
  <c r="CC279" i="1" s="1"/>
  <c r="CD328" i="1"/>
  <c r="CD279" i="1" s="1"/>
  <c r="CE328" i="1"/>
  <c r="CF328" i="1"/>
  <c r="CF279" i="1" s="1"/>
  <c r="CH328" i="1"/>
  <c r="CJ328" i="1"/>
  <c r="CJ279" i="1" s="1"/>
  <c r="CK328" i="1"/>
  <c r="CK279" i="1" s="1"/>
  <c r="CL328" i="1"/>
  <c r="CM328" i="1"/>
  <c r="CM279" i="1" s="1"/>
  <c r="DG328" i="1"/>
  <c r="DI328" i="1"/>
  <c r="DI279" i="1" s="1"/>
  <c r="DJ328" i="1"/>
  <c r="DJ279" i="1" s="1"/>
  <c r="DK328" i="1"/>
  <c r="DK279" i="1" s="1"/>
  <c r="DL328" i="1"/>
  <c r="DL279" i="1" s="1"/>
  <c r="DM328" i="1"/>
  <c r="DM279" i="1" s="1"/>
  <c r="DO328" i="1"/>
  <c r="DO279" i="1" s="1"/>
  <c r="DQ328" i="1"/>
  <c r="P355" i="1" s="1"/>
  <c r="DT328" i="1"/>
  <c r="DU328" i="1"/>
  <c r="DV328" i="1"/>
  <c r="DW328" i="1"/>
  <c r="DW279" i="1" s="1"/>
  <c r="DX328" i="1"/>
  <c r="DX279" i="1" s="1"/>
  <c r="DY328" i="1"/>
  <c r="DY279" i="1" s="1"/>
  <c r="DZ328" i="1"/>
  <c r="DZ279" i="1" s="1"/>
  <c r="EA328" i="1"/>
  <c r="EA279" i="1" s="1"/>
  <c r="EB328" i="1"/>
  <c r="EB279" i="1" s="1"/>
  <c r="EC328" i="1"/>
  <c r="EC279" i="1" s="1"/>
  <c r="ED328" i="1"/>
  <c r="ED279" i="1" s="1"/>
  <c r="EI328" i="1"/>
  <c r="ES328" i="1"/>
  <c r="ES279" i="1" s="1"/>
  <c r="EU328" i="1"/>
  <c r="FP328" i="1"/>
  <c r="FQ328" i="1"/>
  <c r="GA328" i="1" s="1"/>
  <c r="FR328" i="1"/>
  <c r="FS328" i="1"/>
  <c r="FS279" i="1" s="1"/>
  <c r="FT328" i="1"/>
  <c r="EK328" i="1" s="1"/>
  <c r="FU328" i="1"/>
  <c r="FU279" i="1" s="1"/>
  <c r="FV328" i="1"/>
  <c r="FV279" i="1" s="1"/>
  <c r="FW328" i="1"/>
  <c r="GB328" i="1"/>
  <c r="GB279" i="1" s="1"/>
  <c r="GC328" i="1"/>
  <c r="GC279" i="1" s="1"/>
  <c r="GD328" i="1"/>
  <c r="GD279" i="1" s="1"/>
  <c r="GE328" i="1"/>
  <c r="GE279" i="1" s="1"/>
  <c r="F330" i="1"/>
  <c r="F340" i="1"/>
  <c r="P342" i="1"/>
  <c r="F343" i="1"/>
  <c r="P343" i="1"/>
  <c r="F344" i="1"/>
  <c r="F348" i="1"/>
  <c r="F349" i="1"/>
  <c r="P349" i="1"/>
  <c r="P350" i="1"/>
  <c r="F352" i="1"/>
  <c r="P352" i="1"/>
  <c r="B358" i="1"/>
  <c r="B22" i="1" s="1"/>
  <c r="C358" i="1"/>
  <c r="C22" i="1" s="1"/>
  <c r="D358" i="1"/>
  <c r="D22" i="1" s="1"/>
  <c r="F358" i="1"/>
  <c r="F22" i="1" s="1"/>
  <c r="G358" i="1"/>
  <c r="G22" i="1" s="1"/>
  <c r="B388" i="1"/>
  <c r="B18" i="1" s="1"/>
  <c r="C388" i="1"/>
  <c r="C18" i="1" s="1"/>
  <c r="D388" i="1"/>
  <c r="D18" i="1" s="1"/>
  <c r="F388" i="1"/>
  <c r="F18" i="1" s="1"/>
  <c r="G388" i="1"/>
  <c r="G18" i="1" s="1"/>
  <c r="F12" i="6"/>
  <c r="G12" i="6"/>
  <c r="K90" i="8" l="1"/>
  <c r="I162" i="8"/>
  <c r="I90" i="8"/>
  <c r="I178" i="8"/>
  <c r="H72" i="7"/>
  <c r="J144" i="7"/>
  <c r="J160" i="7"/>
  <c r="J72" i="7"/>
  <c r="P345" i="1"/>
  <c r="EK279" i="1"/>
  <c r="CY320" i="1"/>
  <c r="X320" i="1" s="1"/>
  <c r="CZ320" i="1"/>
  <c r="Y320" i="1" s="1"/>
  <c r="AB294" i="1"/>
  <c r="CP302" i="1"/>
  <c r="O302" i="1" s="1"/>
  <c r="CP320" i="1"/>
  <c r="O320" i="1" s="1"/>
  <c r="GM320" i="1" s="1"/>
  <c r="GO320" i="1" s="1"/>
  <c r="CP301" i="1"/>
  <c r="O301" i="1" s="1"/>
  <c r="GM287" i="1"/>
  <c r="GO287" i="1" s="1"/>
  <c r="DG279" i="1"/>
  <c r="P330" i="1"/>
  <c r="F347" i="1"/>
  <c r="AU279" i="1"/>
  <c r="R309" i="1"/>
  <c r="CR309" i="1"/>
  <c r="CS309" i="1"/>
  <c r="S302" i="1"/>
  <c r="CT302" i="1"/>
  <c r="CS290" i="1"/>
  <c r="CR290" i="1"/>
  <c r="Q290" i="1"/>
  <c r="R290" i="1"/>
  <c r="AD290" i="1"/>
  <c r="AB290" i="1" s="1"/>
  <c r="CY281" i="1"/>
  <c r="X281" i="1" s="1"/>
  <c r="GM281" i="1" s="1"/>
  <c r="GO281" i="1" s="1"/>
  <c r="CZ281" i="1"/>
  <c r="Y281" i="1" s="1"/>
  <c r="CI247" i="1"/>
  <c r="AP247" i="1"/>
  <c r="CF247" i="1"/>
  <c r="AB232" i="1"/>
  <c r="CQ232" i="1"/>
  <c r="P232" i="1" s="1"/>
  <c r="CP232" i="1" s="1"/>
  <c r="O232" i="1" s="1"/>
  <c r="GM232" i="1" s="1"/>
  <c r="GN232" i="1" s="1"/>
  <c r="FV129" i="1"/>
  <c r="EM180" i="1"/>
  <c r="F346" i="1"/>
  <c r="AT279" i="1"/>
  <c r="CR318" i="1"/>
  <c r="R318" i="1"/>
  <c r="CS318" i="1"/>
  <c r="V314" i="1"/>
  <c r="AD309" i="1"/>
  <c r="AB309" i="1" s="1"/>
  <c r="R302" i="1"/>
  <c r="CR302" i="1"/>
  <c r="CS302" i="1"/>
  <c r="AD302" i="1"/>
  <c r="AB302" i="1" s="1"/>
  <c r="T296" i="1"/>
  <c r="CQ290" i="1"/>
  <c r="P290" i="1"/>
  <c r="EK212" i="1"/>
  <c r="P264" i="1"/>
  <c r="CG247" i="1"/>
  <c r="CH247" i="1"/>
  <c r="AO247" i="1"/>
  <c r="CE247" i="1"/>
  <c r="GM244" i="1"/>
  <c r="GN244" i="1" s="1"/>
  <c r="S240" i="1"/>
  <c r="CT240" i="1"/>
  <c r="V228" i="1"/>
  <c r="AD294" i="1"/>
  <c r="CR294" i="1"/>
  <c r="CS294" i="1"/>
  <c r="U279" i="1"/>
  <c r="F350" i="1"/>
  <c r="Q302" i="1"/>
  <c r="U301" i="1"/>
  <c r="CR293" i="1"/>
  <c r="R293" i="1"/>
  <c r="CY293" i="1" s="1"/>
  <c r="X293" i="1" s="1"/>
  <c r="CS293" i="1"/>
  <c r="EH212" i="1"/>
  <c r="P256" i="1"/>
  <c r="R212" i="1"/>
  <c r="F261" i="1"/>
  <c r="P238" i="1"/>
  <c r="CP238" i="1" s="1"/>
  <c r="O238" i="1" s="1"/>
  <c r="CQ238" i="1"/>
  <c r="AB238" i="1"/>
  <c r="P318" i="1"/>
  <c r="CQ318" i="1"/>
  <c r="CQ294" i="1"/>
  <c r="DL212" i="1"/>
  <c r="P268" i="1"/>
  <c r="F334" i="1"/>
  <c r="AQ279" i="1"/>
  <c r="F338" i="1"/>
  <c r="P324" i="1"/>
  <c r="CP324" i="1" s="1"/>
  <c r="O324" i="1" s="1"/>
  <c r="CQ324" i="1"/>
  <c r="GA279" i="1"/>
  <c r="ER328" i="1"/>
  <c r="CH279" i="1"/>
  <c r="AY328" i="1"/>
  <c r="AP279" i="1"/>
  <c r="F337" i="1"/>
  <c r="U326" i="1"/>
  <c r="CP322" i="1"/>
  <c r="O322" i="1" s="1"/>
  <c r="GM322" i="1" s="1"/>
  <c r="GN322" i="1" s="1"/>
  <c r="S317" i="1"/>
  <c r="CT317" i="1"/>
  <c r="AD293" i="1"/>
  <c r="CR292" i="1"/>
  <c r="CS292" i="1"/>
  <c r="Q292" i="1"/>
  <c r="R292" i="1"/>
  <c r="FX212" i="1"/>
  <c r="EO247" i="1"/>
  <c r="S245" i="1"/>
  <c r="CT245" i="1"/>
  <c r="R243" i="1"/>
  <c r="CR243" i="1"/>
  <c r="CS243" i="1"/>
  <c r="AD243" i="1"/>
  <c r="AB243" i="1" s="1"/>
  <c r="P257" i="1"/>
  <c r="EI212" i="1"/>
  <c r="F351" i="1"/>
  <c r="FY328" i="1"/>
  <c r="EG328" i="1"/>
  <c r="FP279" i="1"/>
  <c r="CZ324" i="1"/>
  <c r="Y324" i="1" s="1"/>
  <c r="CR317" i="1"/>
  <c r="CS317" i="1"/>
  <c r="AD317" i="1"/>
  <c r="S296" i="1"/>
  <c r="AD292" i="1"/>
  <c r="AB292" i="1" s="1"/>
  <c r="AB317" i="1"/>
  <c r="CW316" i="3"/>
  <c r="CX316" i="3"/>
  <c r="CU315" i="3"/>
  <c r="CX315" i="3"/>
  <c r="CW318" i="3"/>
  <c r="CX318" i="3"/>
  <c r="CX317" i="3"/>
  <c r="Q309" i="1"/>
  <c r="U309" i="1"/>
  <c r="W309" i="1"/>
  <c r="I311" i="1"/>
  <c r="GX311" i="1" s="1"/>
  <c r="V299" i="1"/>
  <c r="CY298" i="1"/>
  <c r="X298" i="1" s="1"/>
  <c r="GM298" i="1" s="1"/>
  <c r="GO298" i="1" s="1"/>
  <c r="CZ298" i="1"/>
  <c r="Y298" i="1" s="1"/>
  <c r="Q296" i="1"/>
  <c r="CP296" i="1" s="1"/>
  <c r="O296" i="1" s="1"/>
  <c r="AB289" i="1"/>
  <c r="CQ289" i="1"/>
  <c r="P289" i="1"/>
  <c r="CP289" i="1" s="1"/>
  <c r="O289" i="1" s="1"/>
  <c r="GM289" i="1" s="1"/>
  <c r="GN289" i="1" s="1"/>
  <c r="AB287" i="1"/>
  <c r="CQ287" i="1"/>
  <c r="AL212" i="1"/>
  <c r="Y247" i="1"/>
  <c r="O212" i="1"/>
  <c r="F249" i="1"/>
  <c r="CY226" i="1"/>
  <c r="X226" i="1" s="1"/>
  <c r="CZ226" i="1"/>
  <c r="Y226" i="1" s="1"/>
  <c r="CP226" i="1"/>
  <c r="O226" i="1" s="1"/>
  <c r="DU279" i="1"/>
  <c r="DH328" i="1"/>
  <c r="CV351" i="3"/>
  <c r="CX351" i="3"/>
  <c r="CU351" i="3"/>
  <c r="V326" i="1"/>
  <c r="AB321" i="1"/>
  <c r="R317" i="1"/>
  <c r="CT306" i="1"/>
  <c r="S306" i="1"/>
  <c r="U299" i="1"/>
  <c r="Q293" i="1"/>
  <c r="V293" i="1"/>
  <c r="P271" i="1"/>
  <c r="CW206" i="3"/>
  <c r="CX206" i="3"/>
  <c r="CU205" i="3"/>
  <c r="CX205" i="3"/>
  <c r="Q216" i="1"/>
  <c r="EU279" i="1"/>
  <c r="P344" i="1"/>
  <c r="CE279" i="1"/>
  <c r="AV328" i="1"/>
  <c r="F345" i="1"/>
  <c r="GX318" i="1"/>
  <c r="Q318" i="1"/>
  <c r="S318" i="1"/>
  <c r="U318" i="1"/>
  <c r="P317" i="1"/>
  <c r="T312" i="1"/>
  <c r="R306" i="1"/>
  <c r="CR306" i="1"/>
  <c r="CS306" i="1"/>
  <c r="T299" i="1"/>
  <c r="GX293" i="1"/>
  <c r="CP286" i="1"/>
  <c r="O286" i="1" s="1"/>
  <c r="GM286" i="1" s="1"/>
  <c r="GN286" i="1" s="1"/>
  <c r="FT279" i="1"/>
  <c r="CZ237" i="1"/>
  <c r="Y237" i="1" s="1"/>
  <c r="P169" i="1"/>
  <c r="CQ169" i="1"/>
  <c r="Q315" i="1"/>
  <c r="CR315" i="1"/>
  <c r="R315" i="1"/>
  <c r="CS315" i="1"/>
  <c r="S312" i="1"/>
  <c r="CT312" i="1"/>
  <c r="W311" i="1"/>
  <c r="T307" i="1"/>
  <c r="U305" i="1"/>
  <c r="CY304" i="1"/>
  <c r="X304" i="1" s="1"/>
  <c r="GM304" i="1" s="1"/>
  <c r="GO304" i="1" s="1"/>
  <c r="S299" i="1"/>
  <c r="CT299" i="1"/>
  <c r="AI212" i="1"/>
  <c r="V247" i="1"/>
  <c r="R240" i="1"/>
  <c r="CR240" i="1"/>
  <c r="CS240" i="1"/>
  <c r="Q240" i="1"/>
  <c r="AD240" i="1"/>
  <c r="AB240" i="1" s="1"/>
  <c r="EL328" i="1"/>
  <c r="S326" i="1"/>
  <c r="CT326" i="1"/>
  <c r="DN328" i="1"/>
  <c r="R326" i="1"/>
  <c r="CR326" i="1"/>
  <c r="CS326" i="1"/>
  <c r="R325" i="1"/>
  <c r="Q324" i="1"/>
  <c r="U323" i="1"/>
  <c r="Q317" i="1"/>
  <c r="P315" i="1"/>
  <c r="CP315" i="1" s="1"/>
  <c r="O315" i="1" s="1"/>
  <c r="CQ315" i="1"/>
  <c r="CY310" i="1"/>
  <c r="X310" i="1" s="1"/>
  <c r="CZ310" i="1"/>
  <c r="Y310" i="1" s="1"/>
  <c r="GX306" i="1"/>
  <c r="S301" i="1"/>
  <c r="P299" i="1"/>
  <c r="S284" i="1"/>
  <c r="Q284" i="1"/>
  <c r="P309" i="1"/>
  <c r="CP309" i="1" s="1"/>
  <c r="O309" i="1" s="1"/>
  <c r="CQ309" i="1"/>
  <c r="DM212" i="1"/>
  <c r="P269" i="1"/>
  <c r="EM328" i="1"/>
  <c r="R299" i="1"/>
  <c r="CR299" i="1"/>
  <c r="CS299" i="1"/>
  <c r="AD299" i="1"/>
  <c r="AB299" i="1" s="1"/>
  <c r="EJ328" i="1"/>
  <c r="BY279" i="1"/>
  <c r="CI328" i="1"/>
  <c r="AD326" i="1"/>
  <c r="AB326" i="1" s="1"/>
  <c r="Q325" i="1"/>
  <c r="CP325" i="1" s="1"/>
  <c r="O325" i="1" s="1"/>
  <c r="GM325" i="1" s="1"/>
  <c r="GO325" i="1" s="1"/>
  <c r="CS324" i="1"/>
  <c r="T323" i="1"/>
  <c r="U321" i="1"/>
  <c r="W321" i="1"/>
  <c r="P314" i="1"/>
  <c r="CP314" i="1" s="1"/>
  <c r="O314" i="1" s="1"/>
  <c r="GM314" i="1" s="1"/>
  <c r="GN314" i="1" s="1"/>
  <c r="CQ313" i="1"/>
  <c r="P313" i="1" s="1"/>
  <c r="CP313" i="1" s="1"/>
  <c r="O313" i="1" s="1"/>
  <c r="GM313" i="1" s="1"/>
  <c r="GN313" i="1" s="1"/>
  <c r="P312" i="1"/>
  <c r="CQ312" i="1"/>
  <c r="AB312" i="1"/>
  <c r="CY308" i="1"/>
  <c r="X308" i="1" s="1"/>
  <c r="GM308" i="1" s="1"/>
  <c r="GO308" i="1" s="1"/>
  <c r="CZ308" i="1"/>
  <c r="Y308" i="1" s="1"/>
  <c r="CR305" i="1"/>
  <c r="AD305" i="1"/>
  <c r="AB305" i="1" s="1"/>
  <c r="S303" i="1"/>
  <c r="R301" i="1"/>
  <c r="CP292" i="1"/>
  <c r="O292" i="1" s="1"/>
  <c r="GM292" i="1" s="1"/>
  <c r="GO292" i="1" s="1"/>
  <c r="CD212" i="1"/>
  <c r="AU247" i="1"/>
  <c r="CY239" i="1"/>
  <c r="X239" i="1" s="1"/>
  <c r="CZ239" i="1"/>
  <c r="Y239" i="1" s="1"/>
  <c r="CP239" i="1"/>
  <c r="O239" i="1" s="1"/>
  <c r="GM239" i="1" s="1"/>
  <c r="GO239" i="1" s="1"/>
  <c r="BY212" i="1"/>
  <c r="DP328" i="1"/>
  <c r="CY325" i="1"/>
  <c r="X325" i="1" s="1"/>
  <c r="CZ325" i="1"/>
  <c r="Y325" i="1" s="1"/>
  <c r="R312" i="1"/>
  <c r="CR312" i="1"/>
  <c r="CS312" i="1"/>
  <c r="P306" i="1"/>
  <c r="CQ306" i="1"/>
  <c r="AB306" i="1"/>
  <c r="FQ279" i="1"/>
  <c r="F342" i="1"/>
  <c r="EI279" i="1"/>
  <c r="P338" i="1"/>
  <c r="BX279" i="1"/>
  <c r="CG328" i="1"/>
  <c r="AO328" i="1"/>
  <c r="P326" i="1"/>
  <c r="GX312" i="1"/>
  <c r="Q301" i="1"/>
  <c r="CR297" i="1"/>
  <c r="Q297" i="1"/>
  <c r="R297" i="1"/>
  <c r="CS297" i="1"/>
  <c r="CY295" i="1"/>
  <c r="X295" i="1" s="1"/>
  <c r="CZ295" i="1"/>
  <c r="Y295" i="1" s="1"/>
  <c r="CP295" i="1"/>
  <c r="O295" i="1" s="1"/>
  <c r="GM295" i="1" s="1"/>
  <c r="GO295" i="1" s="1"/>
  <c r="Q291" i="1"/>
  <c r="R291" i="1"/>
  <c r="CR291" i="1"/>
  <c r="CS291" i="1"/>
  <c r="AD291" i="1"/>
  <c r="S288" i="1"/>
  <c r="CT288" i="1"/>
  <c r="GM233" i="1"/>
  <c r="GN233" i="1" s="1"/>
  <c r="P227" i="1"/>
  <c r="CQ227" i="1"/>
  <c r="AB227" i="1"/>
  <c r="BX212" i="1"/>
  <c r="AB300" i="1"/>
  <c r="P300" i="1"/>
  <c r="CP300" i="1" s="1"/>
  <c r="O300" i="1" s="1"/>
  <c r="GM300" i="1" s="1"/>
  <c r="GO300" i="1" s="1"/>
  <c r="P328" i="1"/>
  <c r="AC279" i="1"/>
  <c r="Q282" i="1"/>
  <c r="R282" i="1"/>
  <c r="CR282" i="1"/>
  <c r="CS282" i="1"/>
  <c r="AD282" i="1"/>
  <c r="AB282" i="1" s="1"/>
  <c r="AD324" i="1"/>
  <c r="AB324" i="1" s="1"/>
  <c r="R324" i="1"/>
  <c r="CY324" i="1" s="1"/>
  <c r="X324" i="1" s="1"/>
  <c r="FZ328" i="1"/>
  <c r="EH328" i="1"/>
  <c r="CS325" i="1"/>
  <c r="R323" i="1"/>
  <c r="CY323" i="1" s="1"/>
  <c r="X323" i="1" s="1"/>
  <c r="CR311" i="1"/>
  <c r="AD311" i="1"/>
  <c r="AB311" i="1" s="1"/>
  <c r="GM310" i="1"/>
  <c r="GN310" i="1" s="1"/>
  <c r="Q306" i="1"/>
  <c r="U306" i="1"/>
  <c r="W306" i="1"/>
  <c r="V302" i="1"/>
  <c r="P291" i="1"/>
  <c r="CQ291" i="1"/>
  <c r="P340" i="1"/>
  <c r="FX328" i="1"/>
  <c r="CR325" i="1"/>
  <c r="T309" i="1"/>
  <c r="CQ303" i="1"/>
  <c r="P303" i="1"/>
  <c r="U302" i="1"/>
  <c r="CP297" i="1"/>
  <c r="O297" i="1" s="1"/>
  <c r="W296" i="1"/>
  <c r="AB291" i="1"/>
  <c r="P282" i="1"/>
  <c r="CP282" i="1" s="1"/>
  <c r="O282" i="1" s="1"/>
  <c r="CQ282" i="1"/>
  <c r="CS281" i="1"/>
  <c r="AD281" i="1"/>
  <c r="CR281" i="1"/>
  <c r="R281" i="1"/>
  <c r="AR247" i="1"/>
  <c r="CA212" i="1"/>
  <c r="CZ220" i="1"/>
  <c r="Y220" i="1" s="1"/>
  <c r="CY174" i="1"/>
  <c r="X174" i="1" s="1"/>
  <c r="CZ174" i="1"/>
  <c r="Y174" i="1" s="1"/>
  <c r="AR279" i="1"/>
  <c r="F356" i="1"/>
  <c r="F354" i="1"/>
  <c r="EN328" i="1"/>
  <c r="FW279" i="1"/>
  <c r="Y279" i="1"/>
  <c r="F355" i="1"/>
  <c r="CY316" i="1"/>
  <c r="X316" i="1" s="1"/>
  <c r="GM316" i="1" s="1"/>
  <c r="GO316" i="1" s="1"/>
  <c r="CZ316" i="1"/>
  <c r="Y316" i="1" s="1"/>
  <c r="Q312" i="1"/>
  <c r="U312" i="1"/>
  <c r="W312" i="1"/>
  <c r="S309" i="1"/>
  <c r="CT309" i="1"/>
  <c r="CX293" i="3"/>
  <c r="CX296" i="3"/>
  <c r="CX298" i="3"/>
  <c r="CX295" i="3"/>
  <c r="CU289" i="3"/>
  <c r="I303" i="1"/>
  <c r="I307" i="1"/>
  <c r="W307" i="1" s="1"/>
  <c r="W299" i="1"/>
  <c r="I305" i="1"/>
  <c r="V305" i="1" s="1"/>
  <c r="V296" i="1"/>
  <c r="CT290" i="1"/>
  <c r="S290" i="1"/>
  <c r="P288" i="1"/>
  <c r="CP288" i="1" s="1"/>
  <c r="O288" i="1" s="1"/>
  <c r="CQ288" i="1"/>
  <c r="AB288" i="1"/>
  <c r="AQ212" i="1"/>
  <c r="F257" i="1"/>
  <c r="V284" i="1"/>
  <c r="EJ212" i="1"/>
  <c r="P275" i="1"/>
  <c r="CR237" i="1"/>
  <c r="R227" i="1"/>
  <c r="CR227" i="1"/>
  <c r="CS227" i="1"/>
  <c r="BZ212" i="1"/>
  <c r="R304" i="1"/>
  <c r="CZ304" i="1" s="1"/>
  <c r="Y304" i="1" s="1"/>
  <c r="FW212" i="1"/>
  <c r="EN247" i="1"/>
  <c r="R245" i="1"/>
  <c r="CR245" i="1"/>
  <c r="CS245" i="1"/>
  <c r="CP234" i="1"/>
  <c r="O234" i="1" s="1"/>
  <c r="CT229" i="1"/>
  <c r="S229" i="1"/>
  <c r="Q220" i="1"/>
  <c r="CP220" i="1" s="1"/>
  <c r="O220" i="1" s="1"/>
  <c r="GM220" i="1" s="1"/>
  <c r="GN220" i="1" s="1"/>
  <c r="AB293" i="1"/>
  <c r="CY292" i="1"/>
  <c r="X292" i="1" s="1"/>
  <c r="CZ292" i="1"/>
  <c r="Y292" i="1" s="1"/>
  <c r="P270" i="1"/>
  <c r="AD245" i="1"/>
  <c r="AB245" i="1" s="1"/>
  <c r="CY244" i="1"/>
  <c r="X244" i="1" s="1"/>
  <c r="CZ244" i="1"/>
  <c r="Y244" i="1" s="1"/>
  <c r="S235" i="1"/>
  <c r="CT235" i="1"/>
  <c r="GX218" i="1"/>
  <c r="GX215" i="1"/>
  <c r="CQ174" i="1"/>
  <c r="P174" i="1"/>
  <c r="CP174" i="1" s="1"/>
  <c r="O174" i="1" s="1"/>
  <c r="GM174" i="1" s="1"/>
  <c r="GO174" i="1" s="1"/>
  <c r="GX167" i="1"/>
  <c r="CP150" i="1"/>
  <c r="O150" i="1" s="1"/>
  <c r="P245" i="1"/>
  <c r="CQ245" i="1"/>
  <c r="CV247" i="3"/>
  <c r="CU247" i="3"/>
  <c r="Q238" i="1"/>
  <c r="CR235" i="1"/>
  <c r="CS235" i="1"/>
  <c r="R235" i="1"/>
  <c r="S221" i="1"/>
  <c r="CT221" i="1"/>
  <c r="W216" i="1"/>
  <c r="CU204" i="3"/>
  <c r="CV204" i="3"/>
  <c r="CX204" i="3"/>
  <c r="Q215" i="1"/>
  <c r="R215" i="1"/>
  <c r="T215" i="1"/>
  <c r="EL212" i="1"/>
  <c r="S177" i="1"/>
  <c r="CT177" i="1"/>
  <c r="AB229" i="1"/>
  <c r="CR221" i="1"/>
  <c r="CS221" i="1"/>
  <c r="CW212" i="3"/>
  <c r="CU209" i="3"/>
  <c r="CV209" i="3"/>
  <c r="CX209" i="3"/>
  <c r="CX211" i="3"/>
  <c r="CW211" i="3"/>
  <c r="CX210" i="3"/>
  <c r="Q218" i="1"/>
  <c r="CP218" i="1" s="1"/>
  <c r="O218" i="1" s="1"/>
  <c r="V216" i="1"/>
  <c r="R177" i="1"/>
  <c r="CR177" i="1"/>
  <c r="CS177" i="1"/>
  <c r="AD177" i="1"/>
  <c r="AB177" i="1" s="1"/>
  <c r="AB284" i="1"/>
  <c r="CX259" i="3"/>
  <c r="CW255" i="3"/>
  <c r="CU253" i="3"/>
  <c r="CV253" i="3"/>
  <c r="CX253" i="3"/>
  <c r="CX254" i="3"/>
  <c r="CX258" i="3"/>
  <c r="CX260" i="3"/>
  <c r="CX255" i="3"/>
  <c r="CX257" i="3"/>
  <c r="CX261" i="3"/>
  <c r="CW254" i="3"/>
  <c r="I283" i="1"/>
  <c r="T283" i="1" s="1"/>
  <c r="P348" i="1"/>
  <c r="EV328" i="1"/>
  <c r="BD328" i="1"/>
  <c r="AB323" i="1"/>
  <c r="AD320" i="1"/>
  <c r="AB320" i="1" s="1"/>
  <c r="CX345" i="3"/>
  <c r="CW341" i="3"/>
  <c r="CX348" i="3"/>
  <c r="CX339" i="3"/>
  <c r="CX346" i="3"/>
  <c r="CU338" i="3"/>
  <c r="CX347" i="3"/>
  <c r="CX349" i="3"/>
  <c r="CW339" i="3"/>
  <c r="CX350" i="3"/>
  <c r="CV338" i="3"/>
  <c r="CX340" i="3"/>
  <c r="CX338" i="3"/>
  <c r="AB296" i="1"/>
  <c r="W287" i="1"/>
  <c r="CU250" i="3"/>
  <c r="CV250" i="3"/>
  <c r="CX250" i="3"/>
  <c r="Q243" i="1"/>
  <c r="Q241" i="1"/>
  <c r="R241" i="1"/>
  <c r="CY241" i="1" s="1"/>
  <c r="X241" i="1" s="1"/>
  <c r="AB233" i="1"/>
  <c r="GX231" i="1"/>
  <c r="CQ223" i="1"/>
  <c r="P223" i="1" s="1"/>
  <c r="CP223" i="1" s="1"/>
  <c r="O223" i="1" s="1"/>
  <c r="GM223" i="1" s="1"/>
  <c r="GN223" i="1" s="1"/>
  <c r="AD221" i="1"/>
  <c r="AB221" i="1" s="1"/>
  <c r="T216" i="1"/>
  <c r="CP177" i="1"/>
  <c r="O177" i="1" s="1"/>
  <c r="CQ221" i="1"/>
  <c r="P221" i="1"/>
  <c r="CP221" i="1" s="1"/>
  <c r="O221" i="1" s="1"/>
  <c r="P173" i="1"/>
  <c r="GX173" i="1"/>
  <c r="Q173" i="1"/>
  <c r="S173" i="1"/>
  <c r="P167" i="1"/>
  <c r="Q167" i="1"/>
  <c r="R167" i="1"/>
  <c r="S167" i="1"/>
  <c r="W167" i="1"/>
  <c r="ET328" i="1"/>
  <c r="BB328" i="1"/>
  <c r="CU320" i="3"/>
  <c r="CV320" i="3"/>
  <c r="CW323" i="3"/>
  <c r="CX323" i="3"/>
  <c r="CX320" i="3"/>
  <c r="CX322" i="3"/>
  <c r="CW322" i="3"/>
  <c r="CQ297" i="1"/>
  <c r="CT293" i="1"/>
  <c r="GX285" i="1"/>
  <c r="R285" i="1"/>
  <c r="R284" i="1"/>
  <c r="W281" i="1"/>
  <c r="GA247" i="1"/>
  <c r="FQ212" i="1"/>
  <c r="AS247" i="1"/>
  <c r="W247" i="1"/>
  <c r="P241" i="1"/>
  <c r="CP241" i="1" s="1"/>
  <c r="O241" i="1" s="1"/>
  <c r="CQ241" i="1"/>
  <c r="AB237" i="1"/>
  <c r="S228" i="1"/>
  <c r="CT228" i="1"/>
  <c r="Q227" i="1"/>
  <c r="CX229" i="3"/>
  <c r="CX226" i="3"/>
  <c r="CW220" i="3"/>
  <c r="CX220" i="3"/>
  <c r="CU219" i="3"/>
  <c r="CX225" i="3"/>
  <c r="CV219" i="3"/>
  <c r="CX219" i="3"/>
  <c r="CW221" i="3"/>
  <c r="I228" i="1"/>
  <c r="U228" i="1" s="1"/>
  <c r="GX226" i="1"/>
  <c r="W223" i="1"/>
  <c r="W220" i="1"/>
  <c r="CU203" i="3"/>
  <c r="Q214" i="1"/>
  <c r="T214" i="1"/>
  <c r="GM178" i="1"/>
  <c r="GO178" i="1" s="1"/>
  <c r="T287" i="1"/>
  <c r="Q285" i="1"/>
  <c r="V281" i="1"/>
  <c r="P251" i="1"/>
  <c r="FY247" i="1"/>
  <c r="FZ247" i="1"/>
  <c r="FP212" i="1"/>
  <c r="P229" i="1"/>
  <c r="Q229" i="1"/>
  <c r="R229" i="1"/>
  <c r="V223" i="1"/>
  <c r="V220" i="1"/>
  <c r="CZ217" i="1"/>
  <c r="Y217" i="1" s="1"/>
  <c r="CY217" i="1"/>
  <c r="X217" i="1" s="1"/>
  <c r="GM217" i="1" s="1"/>
  <c r="GN217" i="1" s="1"/>
  <c r="F265" i="1"/>
  <c r="AT212" i="1"/>
  <c r="CX312" i="3"/>
  <c r="CX308" i="3"/>
  <c r="CX307" i="3"/>
  <c r="CX311" i="3"/>
  <c r="CX309" i="3"/>
  <c r="CV302" i="3"/>
  <c r="CX304" i="3"/>
  <c r="CU302" i="3"/>
  <c r="CX302" i="3"/>
  <c r="P293" i="1"/>
  <c r="CP293" i="1" s="1"/>
  <c r="O293" i="1" s="1"/>
  <c r="CX288" i="3"/>
  <c r="CU280" i="3"/>
  <c r="CX284" i="3"/>
  <c r="CX280" i="3"/>
  <c r="CX286" i="3"/>
  <c r="CV280" i="3"/>
  <c r="CX287" i="3"/>
  <c r="CX283" i="3"/>
  <c r="P285" i="1"/>
  <c r="CP285" i="1" s="1"/>
  <c r="O285" i="1" s="1"/>
  <c r="GM285" i="1" s="1"/>
  <c r="GN285" i="1" s="1"/>
  <c r="P284" i="1"/>
  <c r="U281" i="1"/>
  <c r="P272" i="1"/>
  <c r="EV212" i="1"/>
  <c r="GX242" i="1"/>
  <c r="S238" i="1"/>
  <c r="CU246" i="3"/>
  <c r="CV246" i="3"/>
  <c r="CX246" i="3"/>
  <c r="P235" i="1"/>
  <c r="Q235" i="1"/>
  <c r="GX228" i="1"/>
  <c r="U223" i="1"/>
  <c r="R221" i="1"/>
  <c r="CT218" i="1"/>
  <c r="BD129" i="1"/>
  <c r="F205" i="1"/>
  <c r="I294" i="1"/>
  <c r="V292" i="1"/>
  <c r="W290" i="1"/>
  <c r="AB285" i="1"/>
  <c r="T281" i="1"/>
  <c r="F263" i="1"/>
  <c r="P250" i="1"/>
  <c r="EU212" i="1"/>
  <c r="P263" i="1"/>
  <c r="GX238" i="1"/>
  <c r="R238" i="1"/>
  <c r="CR238" i="1"/>
  <c r="CS238" i="1"/>
  <c r="V230" i="1"/>
  <c r="AB228" i="1"/>
  <c r="P228" i="1"/>
  <c r="CQ228" i="1"/>
  <c r="Q224" i="1"/>
  <c r="CP224" i="1" s="1"/>
  <c r="O224" i="1" s="1"/>
  <c r="GX224" i="1"/>
  <c r="W222" i="1"/>
  <c r="F196" i="1"/>
  <c r="BC129" i="1"/>
  <c r="F273" i="1"/>
  <c r="X212" i="1"/>
  <c r="P231" i="1"/>
  <c r="CQ231" i="1"/>
  <c r="CQ326" i="1"/>
  <c r="CU352" i="3"/>
  <c r="CV352" i="3"/>
  <c r="CS323" i="1"/>
  <c r="CT311" i="1"/>
  <c r="CT305" i="1"/>
  <c r="CQ302" i="1"/>
  <c r="CQ299" i="1"/>
  <c r="CS296" i="1"/>
  <c r="V290" i="1"/>
  <c r="P262" i="1"/>
  <c r="F250" i="1"/>
  <c r="CW252" i="3"/>
  <c r="CX252" i="3"/>
  <c r="Q245" i="1"/>
  <c r="S243" i="1"/>
  <c r="R237" i="1"/>
  <c r="CY237" i="1" s="1"/>
  <c r="X237" i="1" s="1"/>
  <c r="GM237" i="1" s="1"/>
  <c r="GN237" i="1" s="1"/>
  <c r="S223" i="1"/>
  <c r="CZ219" i="1"/>
  <c r="Y219" i="1" s="1"/>
  <c r="CY219" i="1"/>
  <c r="X219" i="1" s="1"/>
  <c r="W214" i="1"/>
  <c r="U173" i="1"/>
  <c r="R169" i="1"/>
  <c r="CR169" i="1"/>
  <c r="AD169" i="1"/>
  <c r="AB169" i="1" s="1"/>
  <c r="CS169" i="1"/>
  <c r="CU325" i="3"/>
  <c r="CV325" i="3"/>
  <c r="CX333" i="3"/>
  <c r="CX325" i="3"/>
  <c r="CX329" i="3"/>
  <c r="CX336" i="3"/>
  <c r="CW326" i="3"/>
  <c r="CX326" i="3"/>
  <c r="CX331" i="3"/>
  <c r="CW327" i="3"/>
  <c r="CX328" i="3"/>
  <c r="CX332" i="3"/>
  <c r="CX330" i="3"/>
  <c r="T290" i="1"/>
  <c r="R288" i="1"/>
  <c r="CR288" i="1"/>
  <c r="CQ284" i="1"/>
  <c r="P261" i="1"/>
  <c r="EM247" i="1"/>
  <c r="DQ247" i="1"/>
  <c r="R242" i="1"/>
  <c r="CY242" i="1" s="1"/>
  <c r="X242" i="1" s="1"/>
  <c r="AB239" i="1"/>
  <c r="GX220" i="1"/>
  <c r="U218" i="1"/>
  <c r="V215" i="1"/>
  <c r="FQ129" i="1"/>
  <c r="EH180" i="1"/>
  <c r="R142" i="1"/>
  <c r="CR142" i="1"/>
  <c r="CS142" i="1"/>
  <c r="AD142" i="1"/>
  <c r="AB281" i="1"/>
  <c r="DP212" i="1"/>
  <c r="P273" i="1"/>
  <c r="P243" i="1"/>
  <c r="CP243" i="1" s="1"/>
  <c r="O243" i="1" s="1"/>
  <c r="CQ243" i="1"/>
  <c r="Q242" i="1"/>
  <c r="CP242" i="1" s="1"/>
  <c r="O242" i="1" s="1"/>
  <c r="CQ222" i="1"/>
  <c r="P222" i="1" s="1"/>
  <c r="CP222" i="1" s="1"/>
  <c r="O222" i="1" s="1"/>
  <c r="GM222" i="1" s="1"/>
  <c r="GN222" i="1" s="1"/>
  <c r="U215" i="1"/>
  <c r="CQ166" i="1"/>
  <c r="AB166" i="1"/>
  <c r="P163" i="1"/>
  <c r="CP163" i="1" s="1"/>
  <c r="O163" i="1" s="1"/>
  <c r="GM163" i="1" s="1"/>
  <c r="GO163" i="1" s="1"/>
  <c r="CQ163" i="1"/>
  <c r="FP129" i="1"/>
  <c r="EG180" i="1"/>
  <c r="GX166" i="1"/>
  <c r="V159" i="1"/>
  <c r="U157" i="1"/>
  <c r="CQ153" i="1"/>
  <c r="AB153" i="1"/>
  <c r="P153" i="1"/>
  <c r="CP219" i="1"/>
  <c r="O219" i="1" s="1"/>
  <c r="W218" i="1"/>
  <c r="U216" i="1"/>
  <c r="S214" i="1"/>
  <c r="CT214" i="1"/>
  <c r="CR154" i="1"/>
  <c r="CS154" i="1"/>
  <c r="CQ144" i="1"/>
  <c r="P144" i="1"/>
  <c r="AB144" i="1"/>
  <c r="BZ180" i="1"/>
  <c r="CG180" i="1" s="1"/>
  <c r="R214" i="1"/>
  <c r="CR214" i="1"/>
  <c r="V173" i="1"/>
  <c r="S168" i="1"/>
  <c r="CT168" i="1"/>
  <c r="AB215" i="1"/>
  <c r="AD214" i="1"/>
  <c r="CY172" i="1"/>
  <c r="X172" i="1" s="1"/>
  <c r="S159" i="1"/>
  <c r="CQ154" i="1"/>
  <c r="AB154" i="1"/>
  <c r="T218" i="1"/>
  <c r="R216" i="1"/>
  <c r="CS216" i="1"/>
  <c r="P214" i="1"/>
  <c r="CP214" i="1" s="1"/>
  <c r="O214" i="1" s="1"/>
  <c r="CQ214" i="1"/>
  <c r="AB168" i="1"/>
  <c r="EM26" i="1"/>
  <c r="P116" i="1"/>
  <c r="AB214" i="1"/>
  <c r="Q177" i="1"/>
  <c r="V167" i="1"/>
  <c r="CB180" i="1"/>
  <c r="S236" i="1"/>
  <c r="CT236" i="1"/>
  <c r="CR224" i="1"/>
  <c r="CS224" i="1"/>
  <c r="CR218" i="1"/>
  <c r="CS218" i="1"/>
  <c r="AD176" i="1"/>
  <c r="AB176" i="1" s="1"/>
  <c r="U166" i="1"/>
  <c r="AB164" i="1"/>
  <c r="CT160" i="1"/>
  <c r="R236" i="1"/>
  <c r="CR236" i="1"/>
  <c r="S230" i="1"/>
  <c r="CT230" i="1"/>
  <c r="CX241" i="3"/>
  <c r="CW233" i="3"/>
  <c r="CU232" i="3"/>
  <c r="CX243" i="3"/>
  <c r="CX240" i="3"/>
  <c r="CX237" i="3"/>
  <c r="CX234" i="3"/>
  <c r="CX242" i="3"/>
  <c r="CX244" i="3"/>
  <c r="CX233" i="3"/>
  <c r="CX239" i="3"/>
  <c r="I231" i="1"/>
  <c r="V231" i="1" s="1"/>
  <c r="U226" i="1"/>
  <c r="AD224" i="1"/>
  <c r="AB224" i="1" s="1"/>
  <c r="Q221" i="1"/>
  <c r="AD218" i="1"/>
  <c r="AB218" i="1" s="1"/>
  <c r="AB216" i="1"/>
  <c r="T167" i="1"/>
  <c r="CR160" i="1"/>
  <c r="CS160" i="1"/>
  <c r="AD160" i="1"/>
  <c r="AB160" i="1" s="1"/>
  <c r="T156" i="1"/>
  <c r="AD236" i="1"/>
  <c r="AB236" i="1" s="1"/>
  <c r="R230" i="1"/>
  <c r="CR230" i="1"/>
  <c r="GX225" i="1"/>
  <c r="S215" i="1"/>
  <c r="V174" i="1"/>
  <c r="CP172" i="1"/>
  <c r="O172" i="1" s="1"/>
  <c r="S164" i="1"/>
  <c r="S156" i="1"/>
  <c r="CT156" i="1"/>
  <c r="FR180" i="1"/>
  <c r="P135" i="1"/>
  <c r="Q135" i="1"/>
  <c r="S135" i="1"/>
  <c r="P236" i="1"/>
  <c r="CP236" i="1" s="1"/>
  <c r="O236" i="1" s="1"/>
  <c r="CQ236" i="1"/>
  <c r="AD230" i="1"/>
  <c r="AB230" i="1" s="1"/>
  <c r="S225" i="1"/>
  <c r="S171" i="1"/>
  <c r="CT171" i="1"/>
  <c r="R156" i="1"/>
  <c r="CR156" i="1"/>
  <c r="CS156" i="1"/>
  <c r="AD156" i="1"/>
  <c r="CD180" i="1"/>
  <c r="P230" i="1"/>
  <c r="CP230" i="1" s="1"/>
  <c r="O230" i="1" s="1"/>
  <c r="CQ230" i="1"/>
  <c r="R176" i="1"/>
  <c r="CZ176" i="1" s="1"/>
  <c r="Y176" i="1" s="1"/>
  <c r="CR171" i="1"/>
  <c r="CS171" i="1"/>
  <c r="R171" i="1"/>
  <c r="AD171" i="1"/>
  <c r="P156" i="1"/>
  <c r="S216" i="1"/>
  <c r="P215" i="1"/>
  <c r="CP215" i="1" s="1"/>
  <c r="O215" i="1" s="1"/>
  <c r="P196" i="1"/>
  <c r="Q176" i="1"/>
  <c r="CP176" i="1" s="1"/>
  <c r="O176" i="1" s="1"/>
  <c r="P157" i="1"/>
  <c r="CQ157" i="1"/>
  <c r="CX279" i="3"/>
  <c r="CX272" i="3"/>
  <c r="CU271" i="3"/>
  <c r="CX278" i="3"/>
  <c r="CX263" i="3"/>
  <c r="CU262" i="3"/>
  <c r="CX266" i="3"/>
  <c r="CX269" i="3"/>
  <c r="CZ234" i="1"/>
  <c r="Y234" i="1" s="1"/>
  <c r="S231" i="1"/>
  <c r="GX227" i="1"/>
  <c r="S227" i="1"/>
  <c r="CT227" i="1"/>
  <c r="AB226" i="1"/>
  <c r="P225" i="1"/>
  <c r="CP225" i="1" s="1"/>
  <c r="O225" i="1" s="1"/>
  <c r="R224" i="1"/>
  <c r="CZ224" i="1" s="1"/>
  <c r="Y224" i="1" s="1"/>
  <c r="R218" i="1"/>
  <c r="CZ218" i="1" s="1"/>
  <c r="Y218" i="1" s="1"/>
  <c r="P216" i="1"/>
  <c r="P193" i="1"/>
  <c r="CZ178" i="1"/>
  <c r="Y178" i="1" s="1"/>
  <c r="CP175" i="1"/>
  <c r="O175" i="1" s="1"/>
  <c r="GM175" i="1" s="1"/>
  <c r="GO175" i="1" s="1"/>
  <c r="R173" i="1"/>
  <c r="W165" i="1"/>
  <c r="AB157" i="1"/>
  <c r="S148" i="1"/>
  <c r="CT148" i="1"/>
  <c r="BX129" i="1"/>
  <c r="AO180" i="1"/>
  <c r="T177" i="1"/>
  <c r="CY176" i="1"/>
  <c r="X176" i="1" s="1"/>
  <c r="S166" i="1"/>
  <c r="CT166" i="1"/>
  <c r="CX169" i="3"/>
  <c r="CW165" i="3"/>
  <c r="CX172" i="3"/>
  <c r="CU164" i="3"/>
  <c r="CX168" i="3"/>
  <c r="CV164" i="3"/>
  <c r="CX164" i="3"/>
  <c r="CX170" i="3"/>
  <c r="CX174" i="3"/>
  <c r="CX165" i="3"/>
  <c r="CW167" i="3"/>
  <c r="CX167" i="3"/>
  <c r="CX173" i="3"/>
  <c r="CX176" i="3"/>
  <c r="I160" i="1"/>
  <c r="Q156" i="1"/>
  <c r="I158" i="1"/>
  <c r="U158" i="1" s="1"/>
  <c r="U153" i="1"/>
  <c r="R148" i="1"/>
  <c r="CR148" i="1"/>
  <c r="CS148" i="1"/>
  <c r="AD148" i="1"/>
  <c r="AB148" i="1" s="1"/>
  <c r="CY85" i="1"/>
  <c r="X85" i="1" s="1"/>
  <c r="CZ85" i="1"/>
  <c r="Y85" i="1" s="1"/>
  <c r="W168" i="1"/>
  <c r="R159" i="1"/>
  <c r="CX148" i="3"/>
  <c r="CU147" i="3"/>
  <c r="Q151" i="1"/>
  <c r="I153" i="1"/>
  <c r="V168" i="1"/>
  <c r="U165" i="1"/>
  <c r="P160" i="1"/>
  <c r="CQ160" i="1"/>
  <c r="AB150" i="1"/>
  <c r="CS141" i="1"/>
  <c r="AD141" i="1"/>
  <c r="AB141" i="1" s="1"/>
  <c r="S139" i="1"/>
  <c r="CT139" i="1"/>
  <c r="CU201" i="3"/>
  <c r="CX201" i="3"/>
  <c r="CV201" i="3"/>
  <c r="AD174" i="1"/>
  <c r="AB174" i="1" s="1"/>
  <c r="AB171" i="1"/>
  <c r="U168" i="1"/>
  <c r="CQ159" i="1"/>
  <c r="AB159" i="1"/>
  <c r="V157" i="1"/>
  <c r="CZ149" i="1"/>
  <c r="Y149" i="1" s="1"/>
  <c r="Q142" i="1"/>
  <c r="CP142" i="1" s="1"/>
  <c r="O142" i="1" s="1"/>
  <c r="R139" i="1"/>
  <c r="CR139" i="1"/>
  <c r="CS139" i="1"/>
  <c r="AD139" i="1"/>
  <c r="CP138" i="1"/>
  <c r="O138" i="1" s="1"/>
  <c r="GM138" i="1" s="1"/>
  <c r="GN138" i="1" s="1"/>
  <c r="FT180" i="1" s="1"/>
  <c r="CX124" i="3"/>
  <c r="CX123" i="3"/>
  <c r="CX119" i="3"/>
  <c r="CU114" i="3"/>
  <c r="CX114" i="3"/>
  <c r="CW116" i="3"/>
  <c r="CX121" i="3"/>
  <c r="CX115" i="3"/>
  <c r="CW117" i="3"/>
  <c r="CX126" i="3"/>
  <c r="CX120" i="3"/>
  <c r="CX125" i="3"/>
  <c r="CX118" i="3"/>
  <c r="Q132" i="1"/>
  <c r="CP132" i="1" s="1"/>
  <c r="O132" i="1" s="1"/>
  <c r="I134" i="1"/>
  <c r="CT131" i="1"/>
  <c r="S131" i="1"/>
  <c r="P42" i="1"/>
  <c r="CQ42" i="1"/>
  <c r="AB42" i="1"/>
  <c r="V136" i="1"/>
  <c r="AD131" i="1"/>
  <c r="AB131" i="1" s="1"/>
  <c r="CS131" i="1"/>
  <c r="R131" i="1"/>
  <c r="GM140" i="1"/>
  <c r="GN140" i="1" s="1"/>
  <c r="U136" i="1"/>
  <c r="CD26" i="1"/>
  <c r="AU97" i="1"/>
  <c r="CZ170" i="1"/>
  <c r="Y170" i="1" s="1"/>
  <c r="Q169" i="1"/>
  <c r="T151" i="1"/>
  <c r="R150" i="1"/>
  <c r="CY150" i="1" s="1"/>
  <c r="X150" i="1" s="1"/>
  <c r="CP149" i="1"/>
  <c r="O149" i="1" s="1"/>
  <c r="P148" i="1"/>
  <c r="CP148" i="1" s="1"/>
  <c r="O148" i="1" s="1"/>
  <c r="AB137" i="1"/>
  <c r="W135" i="1"/>
  <c r="CP74" i="1"/>
  <c r="O74" i="1" s="1"/>
  <c r="GM74" i="1" s="1"/>
  <c r="GN74" i="1" s="1"/>
  <c r="CY152" i="1"/>
  <c r="X152" i="1" s="1"/>
  <c r="CZ152" i="1"/>
  <c r="Y152" i="1" s="1"/>
  <c r="S136" i="1"/>
  <c r="V135" i="1"/>
  <c r="BY26" i="1"/>
  <c r="CI97" i="1"/>
  <c r="AP97" i="1"/>
  <c r="CQ53" i="1"/>
  <c r="AB53" i="1"/>
  <c r="S165" i="1"/>
  <c r="CT165" i="1"/>
  <c r="U154" i="1"/>
  <c r="CS147" i="1"/>
  <c r="AD147" i="1"/>
  <c r="AB147" i="1" s="1"/>
  <c r="R145" i="1"/>
  <c r="CR145" i="1"/>
  <c r="CS145" i="1"/>
  <c r="GX139" i="1"/>
  <c r="V134" i="1"/>
  <c r="T132" i="1"/>
  <c r="CX105" i="3"/>
  <c r="CX104" i="3"/>
  <c r="CX107" i="3"/>
  <c r="CX109" i="3"/>
  <c r="CX102" i="3"/>
  <c r="CX113" i="3"/>
  <c r="CX110" i="3"/>
  <c r="CU101" i="3"/>
  <c r="CX106" i="3"/>
  <c r="CV101" i="3"/>
  <c r="Q131" i="1"/>
  <c r="I133" i="1"/>
  <c r="CW208" i="3"/>
  <c r="CX208" i="3"/>
  <c r="CU207" i="3"/>
  <c r="R165" i="1"/>
  <c r="CR165" i="1"/>
  <c r="CS165" i="1"/>
  <c r="W142" i="1"/>
  <c r="P139" i="1"/>
  <c r="CP139" i="1" s="1"/>
  <c r="O139" i="1" s="1"/>
  <c r="Q139" i="1"/>
  <c r="I141" i="1"/>
  <c r="U134" i="1"/>
  <c r="FY26" i="1"/>
  <c r="EP97" i="1"/>
  <c r="GM170" i="1"/>
  <c r="GO170" i="1" s="1"/>
  <c r="GX165" i="1"/>
  <c r="CU186" i="3"/>
  <c r="CX190" i="3"/>
  <c r="CX191" i="3"/>
  <c r="CV186" i="3"/>
  <c r="CX186" i="3"/>
  <c r="CX187" i="3"/>
  <c r="I166" i="1"/>
  <c r="P166" i="1" s="1"/>
  <c r="P164" i="1"/>
  <c r="CP164" i="1" s="1"/>
  <c r="O164" i="1" s="1"/>
  <c r="W156" i="1"/>
  <c r="CY155" i="1"/>
  <c r="X155" i="1" s="1"/>
  <c r="Q148" i="1"/>
  <c r="S147" i="1"/>
  <c r="P145" i="1"/>
  <c r="CP145" i="1" s="1"/>
  <c r="O145" i="1" s="1"/>
  <c r="CQ145" i="1"/>
  <c r="V142" i="1"/>
  <c r="T134" i="1"/>
  <c r="CP75" i="1"/>
  <c r="O75" i="1" s="1"/>
  <c r="GM75" i="1" s="1"/>
  <c r="GN75" i="1" s="1"/>
  <c r="AH97" i="1"/>
  <c r="CW217" i="3"/>
  <c r="CX216" i="3"/>
  <c r="CX217" i="3"/>
  <c r="CU214" i="3"/>
  <c r="CX214" i="3"/>
  <c r="CW215" i="3"/>
  <c r="CW216" i="3"/>
  <c r="CV214" i="3"/>
  <c r="CU199" i="3"/>
  <c r="CX199" i="3"/>
  <c r="CS174" i="1"/>
  <c r="CX198" i="3"/>
  <c r="CU197" i="3"/>
  <c r="CU195" i="3"/>
  <c r="CX195" i="3"/>
  <c r="Q171" i="1"/>
  <c r="CP171" i="1" s="1"/>
  <c r="O171" i="1" s="1"/>
  <c r="R168" i="1"/>
  <c r="P165" i="1"/>
  <c r="CP165" i="1" s="1"/>
  <c r="O165" i="1" s="1"/>
  <c r="CQ165" i="1"/>
  <c r="AB162" i="1"/>
  <c r="T160" i="1"/>
  <c r="V156" i="1"/>
  <c r="S151" i="1"/>
  <c r="CT151" i="1"/>
  <c r="R147" i="1"/>
  <c r="AB145" i="1"/>
  <c r="W132" i="1"/>
  <c r="CY89" i="1"/>
  <c r="X89" i="1" s="1"/>
  <c r="CZ89" i="1"/>
  <c r="Y89" i="1" s="1"/>
  <c r="CT176" i="1"/>
  <c r="S169" i="1"/>
  <c r="CT169" i="1"/>
  <c r="W164" i="1"/>
  <c r="V153" i="1"/>
  <c r="R151" i="1"/>
  <c r="CR151" i="1"/>
  <c r="CS151" i="1"/>
  <c r="Q147" i="1"/>
  <c r="CP147" i="1" s="1"/>
  <c r="O147" i="1" s="1"/>
  <c r="CR141" i="1"/>
  <c r="AB135" i="1"/>
  <c r="V132" i="1"/>
  <c r="CY69" i="1"/>
  <c r="X69" i="1" s="1"/>
  <c r="CZ69" i="1"/>
  <c r="Y69" i="1" s="1"/>
  <c r="F193" i="1"/>
  <c r="U164" i="1"/>
  <c r="W159" i="1"/>
  <c r="U156" i="1"/>
  <c r="CP155" i="1"/>
  <c r="O155" i="1" s="1"/>
  <c r="S154" i="1"/>
  <c r="CT154" i="1"/>
  <c r="T153" i="1"/>
  <c r="GX151" i="1"/>
  <c r="P151" i="1"/>
  <c r="CQ151" i="1"/>
  <c r="AB151" i="1"/>
  <c r="W150" i="1"/>
  <c r="T142" i="1"/>
  <c r="W139" i="1"/>
  <c r="I136" i="1"/>
  <c r="T136" i="1" s="1"/>
  <c r="CR131" i="1"/>
  <c r="S142" i="1"/>
  <c r="CT142" i="1"/>
  <c r="W141" i="1"/>
  <c r="GX135" i="1"/>
  <c r="Q95" i="1"/>
  <c r="P95" i="1"/>
  <c r="CP95" i="1" s="1"/>
  <c r="O95" i="1" s="1"/>
  <c r="CY94" i="1"/>
  <c r="X94" i="1" s="1"/>
  <c r="CZ94" i="1"/>
  <c r="Y94" i="1" s="1"/>
  <c r="GM89" i="1"/>
  <c r="GN89" i="1" s="1"/>
  <c r="CP49" i="1"/>
  <c r="O49" i="1" s="1"/>
  <c r="I159" i="1"/>
  <c r="U159" i="1" s="1"/>
  <c r="R155" i="1"/>
  <c r="CZ155" i="1" s="1"/>
  <c r="Y155" i="1" s="1"/>
  <c r="R152" i="1"/>
  <c r="CU138" i="3"/>
  <c r="CX138" i="3"/>
  <c r="CV138" i="3"/>
  <c r="CX146" i="3"/>
  <c r="CX140" i="3"/>
  <c r="CX145" i="3"/>
  <c r="CX139" i="3"/>
  <c r="CX144" i="3"/>
  <c r="EG26" i="1"/>
  <c r="P101" i="1"/>
  <c r="GM80" i="1"/>
  <c r="GN80" i="1" s="1"/>
  <c r="CP69" i="1"/>
  <c r="O69" i="1" s="1"/>
  <c r="GM69" i="1" s="1"/>
  <c r="GO69" i="1" s="1"/>
  <c r="CZ66" i="1"/>
  <c r="Y66" i="1" s="1"/>
  <c r="GM66" i="1" s="1"/>
  <c r="GO66" i="1" s="1"/>
  <c r="CY66" i="1"/>
  <c r="X66" i="1" s="1"/>
  <c r="Q155" i="1"/>
  <c r="Q152" i="1"/>
  <c r="CP152" i="1" s="1"/>
  <c r="O152" i="1" s="1"/>
  <c r="GM152" i="1" s="1"/>
  <c r="GO152" i="1" s="1"/>
  <c r="P94" i="1"/>
  <c r="Q94" i="1"/>
  <c r="Q90" i="1"/>
  <c r="W90" i="1"/>
  <c r="CP85" i="1"/>
  <c r="O85" i="1" s="1"/>
  <c r="GM85" i="1" s="1"/>
  <c r="GN85" i="1" s="1"/>
  <c r="AB156" i="1"/>
  <c r="AD144" i="1"/>
  <c r="AB142" i="1"/>
  <c r="AB139" i="1"/>
  <c r="AD136" i="1"/>
  <c r="AB136" i="1" s="1"/>
  <c r="U133" i="1"/>
  <c r="GX131" i="1"/>
  <c r="GX48" i="1"/>
  <c r="GM44" i="1"/>
  <c r="GN44" i="1" s="1"/>
  <c r="CJ97" i="1"/>
  <c r="S132" i="1"/>
  <c r="P131" i="1"/>
  <c r="V95" i="1"/>
  <c r="S84" i="1"/>
  <c r="CT84" i="1"/>
  <c r="GM35" i="1"/>
  <c r="GN35" i="1" s="1"/>
  <c r="CU151" i="3"/>
  <c r="CV151" i="3"/>
  <c r="CX160" i="3"/>
  <c r="CX163" i="3"/>
  <c r="CX159" i="3"/>
  <c r="CX162" i="3"/>
  <c r="CX151" i="3"/>
  <c r="CX158" i="3"/>
  <c r="CW152" i="3"/>
  <c r="CW154" i="3"/>
  <c r="CX152" i="3"/>
  <c r="CU149" i="3"/>
  <c r="CV149" i="3"/>
  <c r="CX149" i="3"/>
  <c r="CR132" i="1"/>
  <c r="CS132" i="1"/>
  <c r="U95" i="1"/>
  <c r="U87" i="1"/>
  <c r="R84" i="1"/>
  <c r="CR84" i="1"/>
  <c r="CS84" i="1"/>
  <c r="AD84" i="1"/>
  <c r="I146" i="1"/>
  <c r="V146" i="1" s="1"/>
  <c r="AD132" i="1"/>
  <c r="T95" i="1"/>
  <c r="W94" i="1"/>
  <c r="CY92" i="1"/>
  <c r="X92" i="1" s="1"/>
  <c r="AB91" i="1"/>
  <c r="V90" i="1"/>
  <c r="P84" i="1"/>
  <c r="CQ84" i="1"/>
  <c r="AB84" i="1"/>
  <c r="P79" i="1"/>
  <c r="CP79" i="1" s="1"/>
  <c r="O79" i="1" s="1"/>
  <c r="GM79" i="1" s="1"/>
  <c r="GN79" i="1" s="1"/>
  <c r="CQ79" i="1"/>
  <c r="AB79" i="1"/>
  <c r="CX133" i="3"/>
  <c r="CX137" i="3"/>
  <c r="CU129" i="3"/>
  <c r="CX136" i="3"/>
  <c r="CX132" i="3"/>
  <c r="CV129" i="3"/>
  <c r="CX129" i="3"/>
  <c r="DF128" i="3"/>
  <c r="DJ128" i="3" s="1"/>
  <c r="DG128" i="3"/>
  <c r="DH128" i="3"/>
  <c r="DI128" i="3"/>
  <c r="AB132" i="1"/>
  <c r="S95" i="1"/>
  <c r="V94" i="1"/>
  <c r="U90" i="1"/>
  <c r="T86" i="1"/>
  <c r="CY64" i="1"/>
  <c r="X64" i="1" s="1"/>
  <c r="CZ64" i="1"/>
  <c r="Y64" i="1" s="1"/>
  <c r="GM61" i="1"/>
  <c r="GN61" i="1" s="1"/>
  <c r="AG26" i="1"/>
  <c r="T97" i="1"/>
  <c r="CW292" i="3"/>
  <c r="CX292" i="3"/>
  <c r="CT144" i="1"/>
  <c r="CT136" i="1"/>
  <c r="R95" i="1"/>
  <c r="AB88" i="1"/>
  <c r="S86" i="1"/>
  <c r="CY81" i="1"/>
  <c r="X81" i="1" s="1"/>
  <c r="CZ81" i="1"/>
  <c r="Y81" i="1" s="1"/>
  <c r="CY78" i="1"/>
  <c r="X78" i="1" s="1"/>
  <c r="CZ78" i="1"/>
  <c r="Y78" i="1" s="1"/>
  <c r="CT159" i="1"/>
  <c r="I157" i="1"/>
  <c r="R157" i="1" s="1"/>
  <c r="CQ156" i="1"/>
  <c r="CT153" i="1"/>
  <c r="CQ148" i="1"/>
  <c r="CS144" i="1"/>
  <c r="CQ142" i="1"/>
  <c r="CS136" i="1"/>
  <c r="S133" i="1"/>
  <c r="CT133" i="1"/>
  <c r="W131" i="1"/>
  <c r="R86" i="1"/>
  <c r="Q84" i="1"/>
  <c r="I88" i="1"/>
  <c r="W88" i="1" s="1"/>
  <c r="V84" i="1"/>
  <c r="W84" i="1"/>
  <c r="I86" i="1"/>
  <c r="W86" i="1" s="1"/>
  <c r="R81" i="1"/>
  <c r="CR81" i="1"/>
  <c r="CS81" i="1"/>
  <c r="AD81" i="1"/>
  <c r="P67" i="1"/>
  <c r="CS159" i="1"/>
  <c r="CS153" i="1"/>
  <c r="CR144" i="1"/>
  <c r="CR133" i="1"/>
  <c r="CS133" i="1"/>
  <c r="V131" i="1"/>
  <c r="FR26" i="1"/>
  <c r="EI97" i="1"/>
  <c r="CG26" i="1"/>
  <c r="AX97" i="1"/>
  <c r="CZ93" i="1"/>
  <c r="Y93" i="1" s="1"/>
  <c r="GM93" i="1" s="1"/>
  <c r="GN93" i="1" s="1"/>
  <c r="CP81" i="1"/>
  <c r="O81" i="1" s="1"/>
  <c r="CX179" i="3"/>
  <c r="CU177" i="3"/>
  <c r="CV177" i="3"/>
  <c r="CX177" i="3"/>
  <c r="CX181" i="3"/>
  <c r="CX180" i="3"/>
  <c r="CX183" i="3"/>
  <c r="CR159" i="1"/>
  <c r="CR153" i="1"/>
  <c r="R132" i="1"/>
  <c r="U131" i="1"/>
  <c r="FQ26" i="1"/>
  <c r="GA97" i="1"/>
  <c r="EH97" i="1"/>
  <c r="T90" i="1"/>
  <c r="CT87" i="1"/>
  <c r="GM82" i="1"/>
  <c r="GN82" i="1" s="1"/>
  <c r="CP78" i="1"/>
  <c r="O78" i="1" s="1"/>
  <c r="I154" i="1"/>
  <c r="R154" i="1" s="1"/>
  <c r="Q144" i="1"/>
  <c r="P134" i="1"/>
  <c r="S90" i="1"/>
  <c r="CP90" i="1" s="1"/>
  <c r="O90" i="1" s="1"/>
  <c r="CT90" i="1"/>
  <c r="CR87" i="1"/>
  <c r="CS87" i="1"/>
  <c r="AD87" i="1"/>
  <c r="AB87" i="1" s="1"/>
  <c r="AB85" i="1"/>
  <c r="CY83" i="1"/>
  <c r="X83" i="1" s="1"/>
  <c r="GM83" i="1" s="1"/>
  <c r="GN83" i="1" s="1"/>
  <c r="CZ83" i="1"/>
  <c r="Y83" i="1" s="1"/>
  <c r="CW79" i="3"/>
  <c r="CX83" i="3"/>
  <c r="CU78" i="3"/>
  <c r="CX79" i="3"/>
  <c r="CX80" i="3"/>
  <c r="Q67" i="1"/>
  <c r="CP64" i="1"/>
  <c r="O64" i="1" s="1"/>
  <c r="GM64" i="1" s="1"/>
  <c r="GO64" i="1" s="1"/>
  <c r="CQ87" i="1"/>
  <c r="CY63" i="1"/>
  <c r="X63" i="1" s="1"/>
  <c r="CR57" i="1"/>
  <c r="CS57" i="1"/>
  <c r="Q57" i="1"/>
  <c r="CP57" i="1" s="1"/>
  <c r="O57" i="1" s="1"/>
  <c r="R57" i="1"/>
  <c r="AD57" i="1"/>
  <c r="AB57" i="1" s="1"/>
  <c r="Q41" i="1"/>
  <c r="CR41" i="1"/>
  <c r="CS41" i="1"/>
  <c r="R41" i="1"/>
  <c r="CY41" i="1" s="1"/>
  <c r="X41" i="1" s="1"/>
  <c r="AD41" i="1"/>
  <c r="AB41" i="1" s="1"/>
  <c r="R83" i="1"/>
  <c r="CZ71" i="1"/>
  <c r="Y71" i="1" s="1"/>
  <c r="CT63" i="1"/>
  <c r="CU62" i="3"/>
  <c r="CV62" i="3"/>
  <c r="CX62" i="3"/>
  <c r="CX63" i="3"/>
  <c r="CW63" i="3"/>
  <c r="GX63" i="1"/>
  <c r="Q63" i="1"/>
  <c r="S57" i="1"/>
  <c r="CT57" i="1"/>
  <c r="S52" i="1"/>
  <c r="CT52" i="1"/>
  <c r="DH99" i="3"/>
  <c r="DI99" i="3"/>
  <c r="DF99" i="3"/>
  <c r="DJ99" i="3" s="1"/>
  <c r="DG99" i="3"/>
  <c r="Q76" i="1"/>
  <c r="DG94" i="3"/>
  <c r="DH94" i="3"/>
  <c r="DI94" i="3"/>
  <c r="DF94" i="3"/>
  <c r="DJ94" i="3" s="1"/>
  <c r="R68" i="1"/>
  <c r="CY68" i="1" s="1"/>
  <c r="X68" i="1" s="1"/>
  <c r="P52" i="1"/>
  <c r="CP52" i="1" s="1"/>
  <c r="O52" i="1" s="1"/>
  <c r="CQ52" i="1"/>
  <c r="AQ97" i="1"/>
  <c r="CP76" i="1"/>
  <c r="O76" i="1" s="1"/>
  <c r="GM76" i="1" s="1"/>
  <c r="GN76" i="1" s="1"/>
  <c r="S73" i="1"/>
  <c r="CU68" i="3"/>
  <c r="CV68" i="3"/>
  <c r="CW69" i="3"/>
  <c r="CX68" i="3"/>
  <c r="Q65" i="1"/>
  <c r="CP65" i="1" s="1"/>
  <c r="O65" i="1" s="1"/>
  <c r="CU65" i="3"/>
  <c r="CW66" i="3"/>
  <c r="CX66" i="3"/>
  <c r="W53" i="1"/>
  <c r="EB97" i="1" s="1"/>
  <c r="P50" i="1"/>
  <c r="CP50" i="1" s="1"/>
  <c r="O50" i="1" s="1"/>
  <c r="GM50" i="1" s="1"/>
  <c r="GO50" i="1" s="1"/>
  <c r="CQ50" i="1"/>
  <c r="AB81" i="1"/>
  <c r="AD78" i="1"/>
  <c r="AB78" i="1" s="1"/>
  <c r="CU85" i="3"/>
  <c r="CV85" i="3"/>
  <c r="CX86" i="3"/>
  <c r="CX87" i="3"/>
  <c r="Q70" i="1"/>
  <c r="U67" i="1"/>
  <c r="AB50" i="1"/>
  <c r="CX310" i="3"/>
  <c r="T67" i="1"/>
  <c r="CZ56" i="1"/>
  <c r="Y56" i="1" s="1"/>
  <c r="CX294" i="3"/>
  <c r="S67" i="1"/>
  <c r="CT67" i="1"/>
  <c r="CY46" i="1"/>
  <c r="X46" i="1" s="1"/>
  <c r="GM46" i="1" s="1"/>
  <c r="GO46" i="1" s="1"/>
  <c r="CZ46" i="1"/>
  <c r="Y46" i="1" s="1"/>
  <c r="CP36" i="1"/>
  <c r="O36" i="1" s="1"/>
  <c r="AB86" i="1"/>
  <c r="DI93" i="3"/>
  <c r="DF93" i="3"/>
  <c r="DJ93" i="3" s="1"/>
  <c r="DG93" i="3"/>
  <c r="DH93" i="3"/>
  <c r="CR67" i="1"/>
  <c r="CS67" i="1"/>
  <c r="R63" i="1"/>
  <c r="CR63" i="1"/>
  <c r="CR38" i="1"/>
  <c r="R38" i="1"/>
  <c r="AD38" i="1"/>
  <c r="EV97" i="1"/>
  <c r="BD97" i="1"/>
  <c r="DF98" i="3"/>
  <c r="DJ98" i="3" s="1"/>
  <c r="DG98" i="3"/>
  <c r="DI98" i="3"/>
  <c r="DH98" i="3"/>
  <c r="S65" i="1"/>
  <c r="CT65" i="1"/>
  <c r="T62" i="1"/>
  <c r="GX58" i="1"/>
  <c r="CP56" i="1"/>
  <c r="O56" i="1" s="1"/>
  <c r="CX343" i="3"/>
  <c r="EU97" i="1"/>
  <c r="BC97" i="1"/>
  <c r="CS90" i="1"/>
  <c r="CT81" i="1"/>
  <c r="GX73" i="1"/>
  <c r="S70" i="1"/>
  <c r="CP70" i="1" s="1"/>
  <c r="O70" i="1" s="1"/>
  <c r="CT70" i="1"/>
  <c r="AB69" i="1"/>
  <c r="GX65" i="1"/>
  <c r="R65" i="1"/>
  <c r="CR65" i="1"/>
  <c r="CS65" i="1"/>
  <c r="P63" i="1"/>
  <c r="CP63" i="1" s="1"/>
  <c r="O63" i="1" s="1"/>
  <c r="GM63" i="1" s="1"/>
  <c r="GO63" i="1" s="1"/>
  <c r="CQ63" i="1"/>
  <c r="S62" i="1"/>
  <c r="CP62" i="1" s="1"/>
  <c r="O62" i="1" s="1"/>
  <c r="S58" i="1"/>
  <c r="CT58" i="1"/>
  <c r="CP54" i="1"/>
  <c r="O54" i="1" s="1"/>
  <c r="GM54" i="1" s="1"/>
  <c r="GN54" i="1" s="1"/>
  <c r="S51" i="1"/>
  <c r="ET97" i="1"/>
  <c r="BB97" i="1"/>
  <c r="CR90" i="1"/>
  <c r="CZ80" i="1"/>
  <c r="Y80" i="1" s="1"/>
  <c r="R70" i="1"/>
  <c r="CR70" i="1"/>
  <c r="CS70" i="1"/>
  <c r="AB67" i="1"/>
  <c r="AD65" i="1"/>
  <c r="AB65" i="1" s="1"/>
  <c r="AB63" i="1"/>
  <c r="R62" i="1"/>
  <c r="CX16" i="3"/>
  <c r="Q39" i="1"/>
  <c r="R39" i="1"/>
  <c r="CZ39" i="1" s="1"/>
  <c r="Y39" i="1" s="1"/>
  <c r="U39" i="1"/>
  <c r="CT95" i="1"/>
  <c r="CT92" i="1"/>
  <c r="CQ90" i="1"/>
  <c r="CT78" i="1"/>
  <c r="AB74" i="1"/>
  <c r="R73" i="1"/>
  <c r="CY71" i="1"/>
  <c r="X71" i="1" s="1"/>
  <c r="GM71" i="1" s="1"/>
  <c r="GO71" i="1" s="1"/>
  <c r="P68" i="1"/>
  <c r="CP68" i="1" s="1"/>
  <c r="O68" i="1" s="1"/>
  <c r="Q62" i="1"/>
  <c r="CU58" i="3"/>
  <c r="CV58" i="3"/>
  <c r="Q38" i="1"/>
  <c r="CW317" i="3"/>
  <c r="CS95" i="1"/>
  <c r="DH100" i="3"/>
  <c r="DF100" i="3"/>
  <c r="DJ100" i="3" s="1"/>
  <c r="DG100" i="3"/>
  <c r="DI100" i="3"/>
  <c r="CS92" i="1"/>
  <c r="CT86" i="1"/>
  <c r="CQ81" i="1"/>
  <c r="CS78" i="1"/>
  <c r="AD73" i="1"/>
  <c r="AB73" i="1" s="1"/>
  <c r="AB68" i="1"/>
  <c r="S59" i="1"/>
  <c r="P58" i="1"/>
  <c r="AB55" i="1"/>
  <c r="CY49" i="1"/>
  <c r="X49" i="1" s="1"/>
  <c r="CZ49" i="1"/>
  <c r="Y49" i="1" s="1"/>
  <c r="CX335" i="3"/>
  <c r="CV248" i="3"/>
  <c r="CR95" i="1"/>
  <c r="CR92" i="1"/>
  <c r="CZ91" i="1"/>
  <c r="Y91" i="1" s="1"/>
  <c r="GM91" i="1" s="1"/>
  <c r="GN91" i="1" s="1"/>
  <c r="CS86" i="1"/>
  <c r="CR78" i="1"/>
  <c r="P73" i="1"/>
  <c r="CP73" i="1" s="1"/>
  <c r="O73" i="1" s="1"/>
  <c r="CQ73" i="1"/>
  <c r="R67" i="1"/>
  <c r="CZ63" i="1"/>
  <c r="Y63" i="1" s="1"/>
  <c r="U60" i="1"/>
  <c r="AB58" i="1"/>
  <c r="W52" i="1"/>
  <c r="CR49" i="1"/>
  <c r="CS49" i="1"/>
  <c r="T39" i="1"/>
  <c r="CV205" i="3"/>
  <c r="CR86" i="1"/>
  <c r="W57" i="1"/>
  <c r="CX52" i="3"/>
  <c r="CX44" i="3"/>
  <c r="CX48" i="3"/>
  <c r="CU43" i="3"/>
  <c r="CV43" i="3"/>
  <c r="CX51" i="3"/>
  <c r="CX43" i="3"/>
  <c r="CW46" i="3"/>
  <c r="CX46" i="3"/>
  <c r="CX45" i="3"/>
  <c r="CX47" i="3"/>
  <c r="CX56" i="3"/>
  <c r="CX49" i="3"/>
  <c r="I53" i="1"/>
  <c r="P51" i="1"/>
  <c r="CP51" i="1" s="1"/>
  <c r="O51" i="1" s="1"/>
  <c r="CX314" i="3"/>
  <c r="CX275" i="3"/>
  <c r="Q92" i="1"/>
  <c r="CP92" i="1" s="1"/>
  <c r="O92" i="1" s="1"/>
  <c r="GM92" i="1" s="1"/>
  <c r="GN92" i="1" s="1"/>
  <c r="I87" i="1"/>
  <c r="S72" i="1"/>
  <c r="W63" i="1"/>
  <c r="S60" i="1"/>
  <c r="CP60" i="1" s="1"/>
  <c r="O60" i="1" s="1"/>
  <c r="GM60" i="1" s="1"/>
  <c r="GN60" i="1" s="1"/>
  <c r="W58" i="1"/>
  <c r="V57" i="1"/>
  <c r="V52" i="1"/>
  <c r="AI97" i="1" s="1"/>
  <c r="P47" i="1"/>
  <c r="CP47" i="1" s="1"/>
  <c r="O47" i="1" s="1"/>
  <c r="GM47" i="1" s="1"/>
  <c r="GO47" i="1" s="1"/>
  <c r="CQ47" i="1"/>
  <c r="CP43" i="1"/>
  <c r="O43" i="1" s="1"/>
  <c r="Q42" i="1"/>
  <c r="R42" i="1"/>
  <c r="CR42" i="1"/>
  <c r="CS42" i="1"/>
  <c r="CW290" i="3"/>
  <c r="CX290" i="3"/>
  <c r="CU59" i="3"/>
  <c r="CV59" i="3"/>
  <c r="CX59" i="3"/>
  <c r="CW60" i="3"/>
  <c r="CY45" i="1"/>
  <c r="X45" i="1" s="1"/>
  <c r="CZ45" i="1"/>
  <c r="Y45" i="1" s="1"/>
  <c r="CT40" i="1"/>
  <c r="S40" i="1"/>
  <c r="CW210" i="3"/>
  <c r="CX306" i="3"/>
  <c r="CW304" i="3"/>
  <c r="CX189" i="3"/>
  <c r="CT45" i="1"/>
  <c r="CU13" i="3"/>
  <c r="CV13" i="3"/>
  <c r="CX13" i="3"/>
  <c r="Q36" i="1"/>
  <c r="AB32" i="1"/>
  <c r="P32" i="1"/>
  <c r="CP32" i="1" s="1"/>
  <c r="O32" i="1" s="1"/>
  <c r="GM32" i="1" s="1"/>
  <c r="GN32" i="1" s="1"/>
  <c r="AB29" i="1"/>
  <c r="P29" i="1"/>
  <c r="CX230" i="3"/>
  <c r="AD52" i="1"/>
  <c r="AB52" i="1" s="1"/>
  <c r="AD40" i="1"/>
  <c r="AB40" i="1" s="1"/>
  <c r="CX342" i="3"/>
  <c r="CW24" i="3"/>
  <c r="CX24" i="3"/>
  <c r="CU23" i="3"/>
  <c r="CX25" i="3"/>
  <c r="CZ43" i="1"/>
  <c r="Y43" i="1" s="1"/>
  <c r="CX324" i="3"/>
  <c r="CX273" i="3"/>
  <c r="CW235" i="3"/>
  <c r="CX235" i="3"/>
  <c r="CP45" i="1"/>
  <c r="O45" i="1" s="1"/>
  <c r="S38" i="1"/>
  <c r="CT38" i="1"/>
  <c r="CS33" i="1"/>
  <c r="AD33" i="1"/>
  <c r="AB33" i="1" s="1"/>
  <c r="CS30" i="1"/>
  <c r="AD30" i="1"/>
  <c r="CX334" i="3"/>
  <c r="CX277" i="3"/>
  <c r="CX227" i="3"/>
  <c r="S36" i="1"/>
  <c r="CT36" i="1"/>
  <c r="AB30" i="1"/>
  <c r="CV232" i="3"/>
  <c r="CX232" i="3"/>
  <c r="CR36" i="1"/>
  <c r="CS36" i="1"/>
  <c r="R34" i="1"/>
  <c r="CR34" i="1"/>
  <c r="CS34" i="1"/>
  <c r="CW340" i="3"/>
  <c r="CW291" i="3"/>
  <c r="CX291" i="3"/>
  <c r="CV289" i="3"/>
  <c r="CX289" i="3"/>
  <c r="CX196" i="3"/>
  <c r="I48" i="1"/>
  <c r="V48" i="1" s="1"/>
  <c r="P38" i="1"/>
  <c r="S33" i="1"/>
  <c r="S30" i="1"/>
  <c r="CX285" i="3"/>
  <c r="AB38" i="1"/>
  <c r="R33" i="1"/>
  <c r="CY32" i="1"/>
  <c r="X32" i="1" s="1"/>
  <c r="R30" i="1"/>
  <c r="CY29" i="1"/>
  <c r="X29" i="1" s="1"/>
  <c r="CX352" i="3"/>
  <c r="CX301" i="3"/>
  <c r="CX297" i="3"/>
  <c r="CX224" i="3"/>
  <c r="AB36" i="1"/>
  <c r="Q33" i="1"/>
  <c r="Q30" i="1"/>
  <c r="CP30" i="1" s="1"/>
  <c r="O30" i="1" s="1"/>
  <c r="CX303" i="3"/>
  <c r="CS52" i="1"/>
  <c r="CT41" i="1"/>
  <c r="Q40" i="1"/>
  <c r="CT39" i="1"/>
  <c r="CQ32" i="1"/>
  <c r="CQ29" i="1"/>
  <c r="CX299" i="3"/>
  <c r="CU89" i="3"/>
  <c r="CX91" i="3"/>
  <c r="CV89" i="3"/>
  <c r="CU71" i="3"/>
  <c r="CV71" i="3"/>
  <c r="CX71" i="3"/>
  <c r="CX77" i="3"/>
  <c r="CX76" i="3"/>
  <c r="CU57" i="3"/>
  <c r="CV57" i="3"/>
  <c r="CX57" i="3"/>
  <c r="CR52" i="1"/>
  <c r="AD45" i="1"/>
  <c r="AB45" i="1" s="1"/>
  <c r="P41" i="1"/>
  <c r="CP41" i="1" s="1"/>
  <c r="O41" i="1" s="1"/>
  <c r="CR40" i="1"/>
  <c r="P40" i="1"/>
  <c r="CP40" i="1" s="1"/>
  <c r="O40" i="1" s="1"/>
  <c r="CY35" i="1"/>
  <c r="X35" i="1" s="1"/>
  <c r="S31" i="1"/>
  <c r="CT31" i="1"/>
  <c r="S28" i="1"/>
  <c r="CT28" i="1"/>
  <c r="CV249" i="3"/>
  <c r="CW166" i="3"/>
  <c r="CT49" i="1"/>
  <c r="CT46" i="1"/>
  <c r="W38" i="1"/>
  <c r="AJ97" i="1" s="1"/>
  <c r="Q31" i="1"/>
  <c r="R31" i="1"/>
  <c r="CR31" i="1"/>
  <c r="CS31" i="1"/>
  <c r="Q28" i="1"/>
  <c r="R28" i="1"/>
  <c r="CR28" i="1"/>
  <c r="CS28" i="1"/>
  <c r="CX327" i="3"/>
  <c r="CX313" i="3"/>
  <c r="CX33" i="3"/>
  <c r="CX32" i="3"/>
  <c r="CX38" i="3"/>
  <c r="CU29" i="3"/>
  <c r="CW31" i="3"/>
  <c r="CV29" i="3"/>
  <c r="CX31" i="3"/>
  <c r="CX35" i="3"/>
  <c r="CX37" i="3"/>
  <c r="CX30" i="3"/>
  <c r="CW30" i="3"/>
  <c r="CX42" i="3"/>
  <c r="CX34" i="3"/>
  <c r="CX28" i="3"/>
  <c r="CX27" i="3"/>
  <c r="CU26" i="3"/>
  <c r="CS46" i="1"/>
  <c r="CQ39" i="1"/>
  <c r="CX337" i="3"/>
  <c r="CX319" i="3"/>
  <c r="CX282" i="3"/>
  <c r="P39" i="1"/>
  <c r="CP39" i="1" s="1"/>
  <c r="O39" i="1" s="1"/>
  <c r="R36" i="1"/>
  <c r="CR33" i="1"/>
  <c r="P31" i="1"/>
  <c r="CP31" i="1" s="1"/>
  <c r="O31" i="1" s="1"/>
  <c r="CQ31" i="1"/>
  <c r="CR30" i="1"/>
  <c r="P28" i="1"/>
  <c r="CQ28" i="1"/>
  <c r="CW264" i="3"/>
  <c r="CX264" i="3"/>
  <c r="CX256" i="3"/>
  <c r="CX236" i="3"/>
  <c r="CX218" i="3"/>
  <c r="CX116" i="3"/>
  <c r="CX108" i="3"/>
  <c r="CV271" i="3"/>
  <c r="CX271" i="3"/>
  <c r="CV245" i="3"/>
  <c r="CX245" i="3"/>
  <c r="CX131" i="3"/>
  <c r="CX54" i="3"/>
  <c r="CX265" i="3"/>
  <c r="CW263" i="3"/>
  <c r="CX248" i="3"/>
  <c r="CX75" i="3"/>
  <c r="CX267" i="3"/>
  <c r="CX188" i="3"/>
  <c r="CX231" i="3"/>
  <c r="CX200" i="3"/>
  <c r="CX153" i="3"/>
  <c r="CV195" i="3"/>
  <c r="CU10" i="3"/>
  <c r="CW12" i="3"/>
  <c r="CW328" i="3"/>
  <c r="CW305" i="3"/>
  <c r="CX305" i="3"/>
  <c r="CX274" i="3"/>
  <c r="CX223" i="3"/>
  <c r="CX221" i="3"/>
  <c r="CU14" i="3"/>
  <c r="CV14" i="3"/>
  <c r="CX276" i="3"/>
  <c r="CX202" i="3"/>
  <c r="CX185" i="3"/>
  <c r="CX175" i="3"/>
  <c r="CX155" i="3"/>
  <c r="CX341" i="3"/>
  <c r="CX300" i="3"/>
  <c r="CX281" i="3"/>
  <c r="CX251" i="3"/>
  <c r="CX238" i="3"/>
  <c r="CX213" i="3"/>
  <c r="CX82" i="3"/>
  <c r="CX268" i="3"/>
  <c r="CX122" i="3"/>
  <c r="CW321" i="3"/>
  <c r="CX321" i="3"/>
  <c r="CV315" i="3"/>
  <c r="CX215" i="3"/>
  <c r="CX182" i="3"/>
  <c r="CW303" i="3"/>
  <c r="CX270" i="3"/>
  <c r="CV262" i="3"/>
  <c r="CX262" i="3"/>
  <c r="CW234" i="3"/>
  <c r="CV207" i="3"/>
  <c r="CX207" i="3"/>
  <c r="CV199" i="3"/>
  <c r="CX194" i="3"/>
  <c r="CX127" i="3"/>
  <c r="CW9" i="3"/>
  <c r="CX9" i="3"/>
  <c r="CW8" i="3"/>
  <c r="CX8" i="3"/>
  <c r="CU7" i="3"/>
  <c r="CX344" i="3"/>
  <c r="CX247" i="3"/>
  <c r="CX184" i="3"/>
  <c r="CX147" i="3"/>
  <c r="CV147" i="3"/>
  <c r="CW222" i="3"/>
  <c r="CX222" i="3"/>
  <c r="CX143" i="3"/>
  <c r="CX70" i="3"/>
  <c r="CV65" i="3"/>
  <c r="CX65" i="3"/>
  <c r="CW72" i="3"/>
  <c r="DF1" i="3"/>
  <c r="DG1" i="3"/>
  <c r="DH1" i="3"/>
  <c r="DI1" i="3"/>
  <c r="DJ1" i="3" s="1"/>
  <c r="CX161" i="3"/>
  <c r="CX192" i="3"/>
  <c r="CX178" i="3"/>
  <c r="CX89" i="3"/>
  <c r="CW44" i="3"/>
  <c r="CV17" i="3"/>
  <c r="CX17" i="3"/>
  <c r="CX156" i="3"/>
  <c r="CX154" i="3"/>
  <c r="CX150" i="3"/>
  <c r="CW103" i="3"/>
  <c r="CX103" i="3"/>
  <c r="CX96" i="3"/>
  <c r="CX41" i="3"/>
  <c r="DF6" i="3"/>
  <c r="DG6" i="3"/>
  <c r="DJ6" i="3" s="1"/>
  <c r="DH6" i="3"/>
  <c r="DI6" i="3"/>
  <c r="CX61" i="3"/>
  <c r="CW11" i="3"/>
  <c r="CX249" i="3"/>
  <c r="CV197" i="3"/>
  <c r="CX197" i="3"/>
  <c r="CX228" i="3"/>
  <c r="CX135" i="3"/>
  <c r="CX81" i="3"/>
  <c r="CW16" i="3"/>
  <c r="CX88" i="3"/>
  <c r="CX53" i="3"/>
  <c r="CV203" i="3"/>
  <c r="CX203" i="3"/>
  <c r="CX166" i="3"/>
  <c r="CX141" i="3"/>
  <c r="CX130" i="3"/>
  <c r="CW102" i="3"/>
  <c r="CV78" i="3"/>
  <c r="CX40" i="3"/>
  <c r="CX212" i="3"/>
  <c r="CX193" i="3"/>
  <c r="CX90" i="3"/>
  <c r="CW32" i="3"/>
  <c r="CW153" i="3"/>
  <c r="CX95" i="3"/>
  <c r="CX60" i="3"/>
  <c r="CX55" i="3"/>
  <c r="CW45" i="3"/>
  <c r="CX112" i="3"/>
  <c r="CX117" i="3"/>
  <c r="CX84" i="3"/>
  <c r="CW15" i="3"/>
  <c r="CX101" i="3"/>
  <c r="CX36" i="3"/>
  <c r="CX142" i="3"/>
  <c r="CX134" i="3"/>
  <c r="CX157" i="3"/>
  <c r="CW115" i="3"/>
  <c r="CX92" i="3"/>
  <c r="CX73" i="3"/>
  <c r="CX58" i="3"/>
  <c r="CV26" i="3"/>
  <c r="CX26" i="3"/>
  <c r="DI22" i="3"/>
  <c r="DH22" i="3"/>
  <c r="CX85" i="3"/>
  <c r="CX78" i="3"/>
  <c r="CX20" i="3"/>
  <c r="CV20" i="3"/>
  <c r="CV10" i="3"/>
  <c r="CX10" i="3"/>
  <c r="CW104" i="3"/>
  <c r="CX171" i="3"/>
  <c r="CX97" i="3"/>
  <c r="CX12" i="3"/>
  <c r="CX111" i="3"/>
  <c r="CX14" i="3"/>
  <c r="CX64" i="3"/>
  <c r="CX50" i="3"/>
  <c r="CX74" i="3"/>
  <c r="CX69" i="3"/>
  <c r="CX39" i="3"/>
  <c r="DF21" i="3"/>
  <c r="DG21" i="3"/>
  <c r="DJ21" i="3" s="1"/>
  <c r="DH21" i="3"/>
  <c r="DI21" i="3"/>
  <c r="DG2" i="3"/>
  <c r="DH2" i="3"/>
  <c r="DI2" i="3"/>
  <c r="DJ2" i="3" s="1"/>
  <c r="DF2" i="3"/>
  <c r="CX72" i="3"/>
  <c r="CX29" i="3"/>
  <c r="CV23" i="3"/>
  <c r="CX11" i="3"/>
  <c r="CV5" i="3"/>
  <c r="CX5" i="3"/>
  <c r="CV114" i="3"/>
  <c r="CX67" i="3"/>
  <c r="CW27" i="3"/>
  <c r="CV7" i="3"/>
  <c r="CX7" i="3"/>
  <c r="CX23" i="3"/>
  <c r="CX15" i="3"/>
  <c r="EB26" i="1" l="1"/>
  <c r="DO97" i="1"/>
  <c r="CG129" i="1"/>
  <c r="AX180" i="1"/>
  <c r="AX358" i="1" s="1"/>
  <c r="GM218" i="1"/>
  <c r="GN218" i="1" s="1"/>
  <c r="GM90" i="1"/>
  <c r="GN90" i="1" s="1"/>
  <c r="AI26" i="1"/>
  <c r="V97" i="1"/>
  <c r="DH31" i="3"/>
  <c r="DI31" i="3"/>
  <c r="DF31" i="3"/>
  <c r="DG31" i="3"/>
  <c r="DJ31" i="3" s="1"/>
  <c r="DF186" i="3"/>
  <c r="DG186" i="3"/>
  <c r="DH186" i="3"/>
  <c r="DI186" i="3"/>
  <c r="DJ186" i="3" s="1"/>
  <c r="DI126" i="3"/>
  <c r="DF126" i="3"/>
  <c r="DJ126" i="3" s="1"/>
  <c r="DG126" i="3"/>
  <c r="DH126" i="3"/>
  <c r="DF244" i="3"/>
  <c r="DJ244" i="3" s="1"/>
  <c r="DG244" i="3"/>
  <c r="DH244" i="3"/>
  <c r="DI244" i="3"/>
  <c r="Q294" i="1"/>
  <c r="S294" i="1"/>
  <c r="T294" i="1"/>
  <c r="W294" i="1"/>
  <c r="DF312" i="3"/>
  <c r="DJ312" i="3" s="1"/>
  <c r="DH312" i="3"/>
  <c r="DI312" i="3"/>
  <c r="DG312" i="3"/>
  <c r="DI320" i="3"/>
  <c r="DJ320" i="3" s="1"/>
  <c r="DH320" i="3"/>
  <c r="DF320" i="3"/>
  <c r="DG320" i="3"/>
  <c r="DG340" i="3"/>
  <c r="DJ340" i="3" s="1"/>
  <c r="DI340" i="3"/>
  <c r="DF340" i="3"/>
  <c r="DH340" i="3"/>
  <c r="CY282" i="1"/>
  <c r="X282" i="1" s="1"/>
  <c r="CZ282" i="1"/>
  <c r="Y282" i="1" s="1"/>
  <c r="CY299" i="1"/>
  <c r="X299" i="1" s="1"/>
  <c r="CZ299" i="1"/>
  <c r="Y299" i="1" s="1"/>
  <c r="AV279" i="1"/>
  <c r="F333" i="1"/>
  <c r="DF11" i="3"/>
  <c r="DG11" i="3"/>
  <c r="DJ11" i="3" s="1"/>
  <c r="DH11" i="3"/>
  <c r="DI11" i="3"/>
  <c r="DF111" i="3"/>
  <c r="DJ111" i="3" s="1"/>
  <c r="DH111" i="3"/>
  <c r="DG111" i="3"/>
  <c r="DI111" i="3"/>
  <c r="DG212" i="3"/>
  <c r="DJ212" i="3" s="1"/>
  <c r="DF212" i="3"/>
  <c r="DI212" i="3"/>
  <c r="DH212" i="3"/>
  <c r="DH192" i="3"/>
  <c r="DI192" i="3"/>
  <c r="DF192" i="3"/>
  <c r="DJ192" i="3" s="1"/>
  <c r="DG192" i="3"/>
  <c r="DG321" i="3"/>
  <c r="DJ321" i="3" s="1"/>
  <c r="DF321" i="3"/>
  <c r="DH321" i="3"/>
  <c r="DI321" i="3"/>
  <c r="DF221" i="3"/>
  <c r="DG221" i="3"/>
  <c r="DJ221" i="3" s="1"/>
  <c r="DI221" i="3"/>
  <c r="DH221" i="3"/>
  <c r="DI54" i="3"/>
  <c r="DF54" i="3"/>
  <c r="DJ54" i="3" s="1"/>
  <c r="DH54" i="3"/>
  <c r="DG54" i="3"/>
  <c r="DF71" i="3"/>
  <c r="DH71" i="3"/>
  <c r="DI71" i="3"/>
  <c r="DJ71" i="3" s="1"/>
  <c r="DG71" i="3"/>
  <c r="DF297" i="3"/>
  <c r="DJ297" i="3" s="1"/>
  <c r="DH297" i="3"/>
  <c r="DI297" i="3"/>
  <c r="DG297" i="3"/>
  <c r="CP29" i="1"/>
  <c r="O29" i="1" s="1"/>
  <c r="DU97" i="1"/>
  <c r="DF59" i="3"/>
  <c r="DG59" i="3"/>
  <c r="DI59" i="3"/>
  <c r="DJ59" i="3" s="1"/>
  <c r="DH59" i="3"/>
  <c r="Q87" i="1"/>
  <c r="V87" i="1"/>
  <c r="W87" i="1"/>
  <c r="DF52" i="3"/>
  <c r="DJ52" i="3" s="1"/>
  <c r="DG52" i="3"/>
  <c r="DI52" i="3"/>
  <c r="DH52" i="3"/>
  <c r="CY39" i="1"/>
  <c r="X39" i="1" s="1"/>
  <c r="GA26" i="1"/>
  <c r="ER97" i="1"/>
  <c r="GX88" i="1"/>
  <c r="V86" i="1"/>
  <c r="CJ180" i="1"/>
  <c r="DH216" i="3"/>
  <c r="DI216" i="3"/>
  <c r="DF216" i="3"/>
  <c r="DG216" i="3"/>
  <c r="DJ216" i="3" s="1"/>
  <c r="DH169" i="3"/>
  <c r="DF169" i="3"/>
  <c r="DJ169" i="3" s="1"/>
  <c r="DG169" i="3"/>
  <c r="DI169" i="3"/>
  <c r="GM176" i="1"/>
  <c r="GO176" i="1" s="1"/>
  <c r="DF242" i="3"/>
  <c r="DJ242" i="3" s="1"/>
  <c r="DI242" i="3"/>
  <c r="DG242" i="3"/>
  <c r="DH242" i="3"/>
  <c r="DG283" i="3"/>
  <c r="DH283" i="3"/>
  <c r="DI283" i="3"/>
  <c r="DF283" i="3"/>
  <c r="DJ283" i="3" s="1"/>
  <c r="DG323" i="3"/>
  <c r="DJ323" i="3" s="1"/>
  <c r="DH323" i="3"/>
  <c r="DI323" i="3"/>
  <c r="DF323" i="3"/>
  <c r="DI261" i="3"/>
  <c r="DG261" i="3"/>
  <c r="DH261" i="3"/>
  <c r="DF261" i="3"/>
  <c r="DJ261" i="3" s="1"/>
  <c r="DF210" i="3"/>
  <c r="DG210" i="3"/>
  <c r="DJ210" i="3" s="1"/>
  <c r="DH210" i="3"/>
  <c r="DI210" i="3"/>
  <c r="CY291" i="1"/>
  <c r="X291" i="1" s="1"/>
  <c r="CZ291" i="1"/>
  <c r="Y291" i="1" s="1"/>
  <c r="AY279" i="1"/>
  <c r="F336" i="1"/>
  <c r="V307" i="1"/>
  <c r="DF193" i="3"/>
  <c r="DJ193" i="3" s="1"/>
  <c r="DG193" i="3"/>
  <c r="DH193" i="3"/>
  <c r="DI193" i="3"/>
  <c r="DI224" i="3"/>
  <c r="DF224" i="3"/>
  <c r="DJ224" i="3" s="1"/>
  <c r="DG224" i="3"/>
  <c r="DH224" i="3"/>
  <c r="CY154" i="1"/>
  <c r="X154" i="1" s="1"/>
  <c r="CZ154" i="1"/>
  <c r="Y154" i="1" s="1"/>
  <c r="CY284" i="1"/>
  <c r="X284" i="1" s="1"/>
  <c r="CZ284" i="1"/>
  <c r="Y284" i="1" s="1"/>
  <c r="CZ95" i="1"/>
  <c r="Y95" i="1" s="1"/>
  <c r="CY95" i="1"/>
  <c r="X95" i="1" s="1"/>
  <c r="CP84" i="1"/>
  <c r="O84" i="1" s="1"/>
  <c r="GM84" i="1" s="1"/>
  <c r="GN84" i="1" s="1"/>
  <c r="DI144" i="3"/>
  <c r="DH144" i="3"/>
  <c r="DF144" i="3"/>
  <c r="DJ144" i="3" s="1"/>
  <c r="DG144" i="3"/>
  <c r="CY169" i="1"/>
  <c r="X169" i="1" s="1"/>
  <c r="CZ169" i="1"/>
  <c r="Y169" i="1" s="1"/>
  <c r="CY145" i="1"/>
  <c r="X145" i="1" s="1"/>
  <c r="CZ145" i="1"/>
  <c r="Y145" i="1" s="1"/>
  <c r="T88" i="1"/>
  <c r="CY227" i="1"/>
  <c r="X227" i="1" s="1"/>
  <c r="CZ227" i="1"/>
  <c r="Y227" i="1" s="1"/>
  <c r="CY216" i="1"/>
  <c r="X216" i="1" s="1"/>
  <c r="CZ216" i="1"/>
  <c r="Y216" i="1" s="1"/>
  <c r="CZ225" i="1"/>
  <c r="Y225" i="1" s="1"/>
  <c r="CY225" i="1"/>
  <c r="X225" i="1" s="1"/>
  <c r="GM225" i="1" s="1"/>
  <c r="GN225" i="1" s="1"/>
  <c r="DF240" i="3"/>
  <c r="DJ240" i="3" s="1"/>
  <c r="DG240" i="3"/>
  <c r="DH240" i="3"/>
  <c r="DI240" i="3"/>
  <c r="GX86" i="1"/>
  <c r="DF286" i="3"/>
  <c r="DJ286" i="3" s="1"/>
  <c r="DG286" i="3"/>
  <c r="DH286" i="3"/>
  <c r="DI286" i="3"/>
  <c r="DG349" i="3"/>
  <c r="DI349" i="3"/>
  <c r="DF349" i="3"/>
  <c r="DJ349" i="3" s="1"/>
  <c r="DH349" i="3"/>
  <c r="DF260" i="3"/>
  <c r="DJ260" i="3" s="1"/>
  <c r="DI260" i="3"/>
  <c r="DG260" i="3"/>
  <c r="DH260" i="3"/>
  <c r="DF209" i="3"/>
  <c r="DG209" i="3"/>
  <c r="DH209" i="3"/>
  <c r="DI209" i="3"/>
  <c r="DJ209" i="3" s="1"/>
  <c r="CY221" i="1"/>
  <c r="X221" i="1" s="1"/>
  <c r="GM221" i="1" s="1"/>
  <c r="GN221" i="1" s="1"/>
  <c r="CZ221" i="1"/>
  <c r="Y221" i="1" s="1"/>
  <c r="CY290" i="1"/>
  <c r="X290" i="1" s="1"/>
  <c r="CZ290" i="1"/>
  <c r="Y290" i="1" s="1"/>
  <c r="GM282" i="1"/>
  <c r="GO282" i="1" s="1"/>
  <c r="V294" i="1"/>
  <c r="CP299" i="1"/>
  <c r="O299" i="1" s="1"/>
  <c r="GM299" i="1" s="1"/>
  <c r="GO299" i="1" s="1"/>
  <c r="CY245" i="1"/>
  <c r="X245" i="1" s="1"/>
  <c r="CZ245" i="1"/>
  <c r="Y245" i="1" s="1"/>
  <c r="AV247" i="1"/>
  <c r="CE212" i="1"/>
  <c r="DG265" i="3"/>
  <c r="DH265" i="3"/>
  <c r="DI265" i="3"/>
  <c r="DF265" i="3"/>
  <c r="DJ265" i="3" s="1"/>
  <c r="DF301" i="3"/>
  <c r="DJ301" i="3" s="1"/>
  <c r="DH301" i="3"/>
  <c r="DG301" i="3"/>
  <c r="DI301" i="3"/>
  <c r="DI208" i="3"/>
  <c r="DF208" i="3"/>
  <c r="DG208" i="3"/>
  <c r="DJ208" i="3" s="1"/>
  <c r="DH208" i="3"/>
  <c r="DI287" i="3"/>
  <c r="DG287" i="3"/>
  <c r="DF287" i="3"/>
  <c r="DJ287" i="3" s="1"/>
  <c r="DH287" i="3"/>
  <c r="DF275" i="3"/>
  <c r="DJ275" i="3" s="1"/>
  <c r="DG275" i="3"/>
  <c r="DH275" i="3"/>
  <c r="DI275" i="3"/>
  <c r="CY171" i="1"/>
  <c r="X171" i="1" s="1"/>
  <c r="GM171" i="1" s="1"/>
  <c r="GO171" i="1" s="1"/>
  <c r="CZ171" i="1"/>
  <c r="Y171" i="1" s="1"/>
  <c r="DH72" i="3"/>
  <c r="DI72" i="3"/>
  <c r="DF72" i="3"/>
  <c r="DG72" i="3"/>
  <c r="DJ72" i="3" s="1"/>
  <c r="DG9" i="3"/>
  <c r="DJ9" i="3" s="1"/>
  <c r="DH9" i="3"/>
  <c r="DF9" i="3"/>
  <c r="DI9" i="3"/>
  <c r="DF91" i="3"/>
  <c r="DJ91" i="3" s="1"/>
  <c r="DG91" i="3"/>
  <c r="DH91" i="3"/>
  <c r="DI91" i="3"/>
  <c r="U86" i="1"/>
  <c r="CY84" i="1"/>
  <c r="X84" i="1" s="1"/>
  <c r="CZ84" i="1"/>
  <c r="Y84" i="1" s="1"/>
  <c r="DI139" i="3"/>
  <c r="DF139" i="3"/>
  <c r="DJ139" i="3" s="1"/>
  <c r="DG139" i="3"/>
  <c r="DH139" i="3"/>
  <c r="Q133" i="1"/>
  <c r="R133" i="1"/>
  <c r="CZ133" i="1" s="1"/>
  <c r="Y133" i="1" s="1"/>
  <c r="W133" i="1"/>
  <c r="P133" i="1"/>
  <c r="DF114" i="3"/>
  <c r="DG114" i="3"/>
  <c r="DH114" i="3"/>
  <c r="DI114" i="3"/>
  <c r="DJ114" i="3" s="1"/>
  <c r="Q153" i="1"/>
  <c r="GX153" i="1"/>
  <c r="Q160" i="1"/>
  <c r="CP160" i="1" s="1"/>
  <c r="O160" i="1" s="1"/>
  <c r="W160" i="1"/>
  <c r="V160" i="1"/>
  <c r="CP156" i="1"/>
  <c r="O156" i="1" s="1"/>
  <c r="DI243" i="3"/>
  <c r="DF243" i="3"/>
  <c r="DJ243" i="3" s="1"/>
  <c r="DG243" i="3"/>
  <c r="DH243" i="3"/>
  <c r="CP144" i="1"/>
  <c r="O144" i="1" s="1"/>
  <c r="GM144" i="1" s="1"/>
  <c r="GO144" i="1" s="1"/>
  <c r="DG330" i="3"/>
  <c r="DI330" i="3"/>
  <c r="DF330" i="3"/>
  <c r="DJ330" i="3" s="1"/>
  <c r="DH330" i="3"/>
  <c r="DF280" i="3"/>
  <c r="DH280" i="3"/>
  <c r="DI280" i="3"/>
  <c r="DJ280" i="3" s="1"/>
  <c r="DG280" i="3"/>
  <c r="F341" i="1"/>
  <c r="BB279" i="1"/>
  <c r="DI347" i="3"/>
  <c r="DF347" i="3"/>
  <c r="DJ347" i="3" s="1"/>
  <c r="DG347" i="3"/>
  <c r="DH347" i="3"/>
  <c r="DI258" i="3"/>
  <c r="DF258" i="3"/>
  <c r="DJ258" i="3" s="1"/>
  <c r="DG258" i="3"/>
  <c r="DH258" i="3"/>
  <c r="CZ235" i="1"/>
  <c r="Y235" i="1" s="1"/>
  <c r="CY235" i="1"/>
  <c r="X235" i="1" s="1"/>
  <c r="AZ328" i="1"/>
  <c r="CI279" i="1"/>
  <c r="CY301" i="1"/>
  <c r="X301" i="1" s="1"/>
  <c r="GM301" i="1" s="1"/>
  <c r="GO301" i="1" s="1"/>
  <c r="CZ301" i="1"/>
  <c r="Y301" i="1" s="1"/>
  <c r="CZ326" i="1"/>
  <c r="Y326" i="1" s="1"/>
  <c r="CY326" i="1"/>
  <c r="X326" i="1" s="1"/>
  <c r="DF205" i="3"/>
  <c r="DG205" i="3"/>
  <c r="DH205" i="3"/>
  <c r="DI205" i="3"/>
  <c r="DJ205" i="3" s="1"/>
  <c r="DH279" i="1"/>
  <c r="P331" i="1"/>
  <c r="P253" i="1"/>
  <c r="EO212" i="1"/>
  <c r="AO212" i="1"/>
  <c r="F251" i="1"/>
  <c r="CZ323" i="1"/>
  <c r="Y323" i="1" s="1"/>
  <c r="GM323" i="1" s="1"/>
  <c r="GO323" i="1" s="1"/>
  <c r="CY62" i="1"/>
  <c r="X62" i="1" s="1"/>
  <c r="GM62" i="1" s="1"/>
  <c r="GO62" i="1" s="1"/>
  <c r="CZ62" i="1"/>
  <c r="Y62" i="1" s="1"/>
  <c r="DF16" i="3"/>
  <c r="DG16" i="3"/>
  <c r="DJ16" i="3" s="1"/>
  <c r="DH16" i="3"/>
  <c r="DI16" i="3"/>
  <c r="EN212" i="1"/>
  <c r="P252" i="1"/>
  <c r="DI130" i="3"/>
  <c r="DF130" i="3"/>
  <c r="DJ130" i="3" s="1"/>
  <c r="DH130" i="3"/>
  <c r="DG130" i="3"/>
  <c r="DF319" i="3"/>
  <c r="DJ319" i="3" s="1"/>
  <c r="DG319" i="3"/>
  <c r="DH319" i="3"/>
  <c r="DI319" i="3"/>
  <c r="CY28" i="1"/>
  <c r="X28" i="1" s="1"/>
  <c r="CZ28" i="1"/>
  <c r="Y28" i="1" s="1"/>
  <c r="AF97" i="1"/>
  <c r="DF235" i="3"/>
  <c r="DG235" i="3"/>
  <c r="DJ235" i="3" s="1"/>
  <c r="DI235" i="3"/>
  <c r="DH235" i="3"/>
  <c r="DF62" i="3"/>
  <c r="DH62" i="3"/>
  <c r="DI62" i="3"/>
  <c r="DJ62" i="3" s="1"/>
  <c r="DG62" i="3"/>
  <c r="DF10" i="3"/>
  <c r="DG10" i="3"/>
  <c r="DH10" i="3"/>
  <c r="DI10" i="3"/>
  <c r="DJ10" i="3" s="1"/>
  <c r="DF101" i="3"/>
  <c r="DG101" i="3"/>
  <c r="DH101" i="3"/>
  <c r="DI101" i="3"/>
  <c r="DJ101" i="3" s="1"/>
  <c r="DH141" i="3"/>
  <c r="DF141" i="3"/>
  <c r="DJ141" i="3" s="1"/>
  <c r="DG141" i="3"/>
  <c r="DI141" i="3"/>
  <c r="DG127" i="3"/>
  <c r="DH127" i="3"/>
  <c r="DI127" i="3"/>
  <c r="DF127" i="3"/>
  <c r="DJ127" i="3" s="1"/>
  <c r="DF213" i="3"/>
  <c r="DJ213" i="3" s="1"/>
  <c r="DG213" i="3"/>
  <c r="DH213" i="3"/>
  <c r="DI213" i="3"/>
  <c r="DF337" i="3"/>
  <c r="DJ337" i="3" s="1"/>
  <c r="DH337" i="3"/>
  <c r="DG337" i="3"/>
  <c r="DI337" i="3"/>
  <c r="DF33" i="3"/>
  <c r="DJ33" i="3" s="1"/>
  <c r="DG33" i="3"/>
  <c r="DH33" i="3"/>
  <c r="DI33" i="3"/>
  <c r="DI13" i="3"/>
  <c r="DJ13" i="3" s="1"/>
  <c r="DF13" i="3"/>
  <c r="DG13" i="3"/>
  <c r="DH13" i="3"/>
  <c r="GX53" i="1"/>
  <c r="GB97" i="1" s="1"/>
  <c r="Q53" i="1"/>
  <c r="R53" i="1"/>
  <c r="S53" i="1"/>
  <c r="U53" i="1"/>
  <c r="DZ97" i="1" s="1"/>
  <c r="V53" i="1"/>
  <c r="EA97" i="1" s="1"/>
  <c r="R87" i="1"/>
  <c r="T87" i="1"/>
  <c r="DH149" i="3"/>
  <c r="DG149" i="3"/>
  <c r="DI149" i="3"/>
  <c r="DJ149" i="3" s="1"/>
  <c r="DF149" i="3"/>
  <c r="DH145" i="3"/>
  <c r="DI145" i="3"/>
  <c r="DF145" i="3"/>
  <c r="DJ145" i="3" s="1"/>
  <c r="DG145" i="3"/>
  <c r="DH195" i="3"/>
  <c r="DI195" i="3"/>
  <c r="DJ195" i="3" s="1"/>
  <c r="DF195" i="3"/>
  <c r="DG195" i="3"/>
  <c r="T133" i="1"/>
  <c r="DG176" i="3"/>
  <c r="DF176" i="3"/>
  <c r="DJ176" i="3" s="1"/>
  <c r="DH176" i="3"/>
  <c r="DI176" i="3"/>
  <c r="AO129" i="1"/>
  <c r="F184" i="1"/>
  <c r="AO358" i="1"/>
  <c r="GX157" i="1"/>
  <c r="CZ236" i="1"/>
  <c r="Y236" i="1" s="1"/>
  <c r="CY236" i="1"/>
  <c r="X236" i="1" s="1"/>
  <c r="EG129" i="1"/>
  <c r="P184" i="1"/>
  <c r="EG358" i="1"/>
  <c r="DF332" i="3"/>
  <c r="DJ332" i="3" s="1"/>
  <c r="DG332" i="3"/>
  <c r="DH332" i="3"/>
  <c r="DI332" i="3"/>
  <c r="DF284" i="3"/>
  <c r="DJ284" i="3" s="1"/>
  <c r="DG284" i="3"/>
  <c r="DH284" i="3"/>
  <c r="DI284" i="3"/>
  <c r="W212" i="1"/>
  <c r="F271" i="1"/>
  <c r="ET279" i="1"/>
  <c r="P341" i="1"/>
  <c r="DF254" i="3"/>
  <c r="DG254" i="3"/>
  <c r="DJ254" i="3" s="1"/>
  <c r="DH254" i="3"/>
  <c r="DI254" i="3"/>
  <c r="S305" i="1"/>
  <c r="P346" i="1"/>
  <c r="EL279" i="1"/>
  <c r="GM324" i="1"/>
  <c r="GO324" i="1" s="1"/>
  <c r="CH212" i="1"/>
  <c r="AY247" i="1"/>
  <c r="DF249" i="3"/>
  <c r="DG249" i="3"/>
  <c r="DH249" i="3"/>
  <c r="DI249" i="3"/>
  <c r="DJ249" i="3" s="1"/>
  <c r="DF223" i="3"/>
  <c r="DJ223" i="3" s="1"/>
  <c r="DI223" i="3"/>
  <c r="DG223" i="3"/>
  <c r="DH223" i="3"/>
  <c r="DG115" i="3"/>
  <c r="DJ115" i="3" s="1"/>
  <c r="DH115" i="3"/>
  <c r="DI115" i="3"/>
  <c r="DF115" i="3"/>
  <c r="DH134" i="3"/>
  <c r="DI134" i="3"/>
  <c r="DF134" i="3"/>
  <c r="DJ134" i="3" s="1"/>
  <c r="DG134" i="3"/>
  <c r="DG352" i="3"/>
  <c r="DH352" i="3"/>
  <c r="DI352" i="3"/>
  <c r="DJ352" i="3" s="1"/>
  <c r="DF352" i="3"/>
  <c r="GM95" i="1"/>
  <c r="GN95" i="1" s="1"/>
  <c r="DH190" i="3"/>
  <c r="DG190" i="3"/>
  <c r="DI190" i="3"/>
  <c r="DF190" i="3"/>
  <c r="DJ190" i="3" s="1"/>
  <c r="F266" i="1"/>
  <c r="AU212" i="1"/>
  <c r="U294" i="1"/>
  <c r="DN279" i="1"/>
  <c r="P351" i="1"/>
  <c r="ER279" i="1"/>
  <c r="P339" i="1"/>
  <c r="DF194" i="3"/>
  <c r="DJ194" i="3" s="1"/>
  <c r="DG194" i="3"/>
  <c r="DH194" i="3"/>
  <c r="DI194" i="3"/>
  <c r="DF299" i="3"/>
  <c r="DJ299" i="3" s="1"/>
  <c r="DH299" i="3"/>
  <c r="DI299" i="3"/>
  <c r="DG299" i="3"/>
  <c r="EP26" i="1"/>
  <c r="P104" i="1"/>
  <c r="DF119" i="3"/>
  <c r="DJ119" i="3" s="1"/>
  <c r="DG119" i="3"/>
  <c r="DH119" i="3"/>
  <c r="DI119" i="3"/>
  <c r="DH173" i="3"/>
  <c r="DI173" i="3"/>
  <c r="DF173" i="3"/>
  <c r="DJ173" i="3" s="1"/>
  <c r="DG173" i="3"/>
  <c r="GM236" i="1"/>
  <c r="GN236" i="1" s="1"/>
  <c r="CB129" i="1"/>
  <c r="AS180" i="1"/>
  <c r="P154" i="1"/>
  <c r="CP154" i="1" s="1"/>
  <c r="O154" i="1" s="1"/>
  <c r="GM154" i="1" s="1"/>
  <c r="GO154" i="1" s="1"/>
  <c r="DI328" i="3"/>
  <c r="DF328" i="3"/>
  <c r="DG328" i="3"/>
  <c r="DJ328" i="3" s="1"/>
  <c r="DH328" i="3"/>
  <c r="F264" i="1"/>
  <c r="AS212" i="1"/>
  <c r="DF346" i="3"/>
  <c r="DJ346" i="3" s="1"/>
  <c r="DG346" i="3"/>
  <c r="DH346" i="3"/>
  <c r="DI346" i="3"/>
  <c r="DG253" i="3"/>
  <c r="DH253" i="3"/>
  <c r="DI253" i="3"/>
  <c r="DJ253" i="3" s="1"/>
  <c r="DF253" i="3"/>
  <c r="Q305" i="1"/>
  <c r="P305" i="1"/>
  <c r="CP305" i="1" s="1"/>
  <c r="O305" i="1" s="1"/>
  <c r="CZ297" i="1"/>
  <c r="Y297" i="1" s="1"/>
  <c r="GM297" i="1" s="1"/>
  <c r="GO297" i="1" s="1"/>
  <c r="CY297" i="1"/>
  <c r="X297" i="1" s="1"/>
  <c r="CY303" i="1"/>
  <c r="X303" i="1" s="1"/>
  <c r="P356" i="1"/>
  <c r="EJ279" i="1"/>
  <c r="CY312" i="1"/>
  <c r="X312" i="1" s="1"/>
  <c r="CZ312" i="1"/>
  <c r="Y312" i="1" s="1"/>
  <c r="DI206" i="3"/>
  <c r="DG206" i="3"/>
  <c r="DJ206" i="3" s="1"/>
  <c r="DH206" i="3"/>
  <c r="DF206" i="3"/>
  <c r="T311" i="1"/>
  <c r="P311" i="1"/>
  <c r="Q311" i="1"/>
  <c r="R311" i="1"/>
  <c r="CG212" i="1"/>
  <c r="AX247" i="1"/>
  <c r="DF344" i="3"/>
  <c r="DJ344" i="3" s="1"/>
  <c r="DG344" i="3"/>
  <c r="DH344" i="3"/>
  <c r="DI344" i="3"/>
  <c r="DH44" i="3"/>
  <c r="DI44" i="3"/>
  <c r="DF44" i="3"/>
  <c r="DG44" i="3"/>
  <c r="DJ44" i="3" s="1"/>
  <c r="AQ26" i="1"/>
  <c r="F107" i="1"/>
  <c r="AX26" i="1"/>
  <c r="F104" i="1"/>
  <c r="DF61" i="3"/>
  <c r="DJ61" i="3" s="1"/>
  <c r="DG61" i="3"/>
  <c r="DH61" i="3"/>
  <c r="DI61" i="3"/>
  <c r="EI26" i="1"/>
  <c r="P107" i="1"/>
  <c r="EI358" i="1"/>
  <c r="DG122" i="3"/>
  <c r="DH122" i="3"/>
  <c r="DI122" i="3"/>
  <c r="DF122" i="3"/>
  <c r="DJ122" i="3" s="1"/>
  <c r="DF282" i="3"/>
  <c r="DJ282" i="3" s="1"/>
  <c r="DG282" i="3"/>
  <c r="DH282" i="3"/>
  <c r="DI282" i="3"/>
  <c r="DG166" i="3"/>
  <c r="DJ166" i="3" s="1"/>
  <c r="DH166" i="3"/>
  <c r="DI166" i="3"/>
  <c r="DF166" i="3"/>
  <c r="DG108" i="3"/>
  <c r="DF108" i="3"/>
  <c r="DJ108" i="3" s="1"/>
  <c r="DH108" i="3"/>
  <c r="DI108" i="3"/>
  <c r="DF313" i="3"/>
  <c r="DJ313" i="3" s="1"/>
  <c r="DG313" i="3"/>
  <c r="DI313" i="3"/>
  <c r="DH313" i="3"/>
  <c r="CY31" i="1"/>
  <c r="X31" i="1" s="1"/>
  <c r="GM31" i="1" s="1"/>
  <c r="GN31" i="1" s="1"/>
  <c r="CZ31" i="1"/>
  <c r="Y31" i="1" s="1"/>
  <c r="DX97" i="1"/>
  <c r="DF232" i="3"/>
  <c r="DG232" i="3"/>
  <c r="DH232" i="3"/>
  <c r="DI232" i="3"/>
  <c r="DJ232" i="3" s="1"/>
  <c r="DG273" i="3"/>
  <c r="DH273" i="3"/>
  <c r="DI273" i="3"/>
  <c r="DF273" i="3"/>
  <c r="DJ273" i="3" s="1"/>
  <c r="DF49" i="3"/>
  <c r="DJ49" i="3" s="1"/>
  <c r="DG49" i="3"/>
  <c r="DH49" i="3"/>
  <c r="DI49" i="3"/>
  <c r="CP58" i="1"/>
  <c r="O58" i="1" s="1"/>
  <c r="BD26" i="1"/>
  <c r="F122" i="1"/>
  <c r="BD358" i="1"/>
  <c r="P87" i="1"/>
  <c r="DF183" i="3"/>
  <c r="DJ183" i="3" s="1"/>
  <c r="DG183" i="3"/>
  <c r="DH183" i="3"/>
  <c r="DI183" i="3"/>
  <c r="DG140" i="3"/>
  <c r="DH140" i="3"/>
  <c r="DI140" i="3"/>
  <c r="DF140" i="3"/>
  <c r="DJ140" i="3" s="1"/>
  <c r="DF84" i="3"/>
  <c r="DJ84" i="3" s="1"/>
  <c r="DH84" i="3"/>
  <c r="DI84" i="3"/>
  <c r="DG84" i="3"/>
  <c r="DF203" i="3"/>
  <c r="DG203" i="3"/>
  <c r="DH203" i="3"/>
  <c r="DI203" i="3"/>
  <c r="DJ203" i="3" s="1"/>
  <c r="DF96" i="3"/>
  <c r="DJ96" i="3" s="1"/>
  <c r="DG96" i="3"/>
  <c r="DH96" i="3"/>
  <c r="DI96" i="3"/>
  <c r="DI65" i="3"/>
  <c r="DJ65" i="3" s="1"/>
  <c r="DF65" i="3"/>
  <c r="DG65" i="3"/>
  <c r="DH65" i="3"/>
  <c r="DF251" i="3"/>
  <c r="DG251" i="3"/>
  <c r="DJ251" i="3" s="1"/>
  <c r="DH251" i="3"/>
  <c r="DI251" i="3"/>
  <c r="DG116" i="3"/>
  <c r="DJ116" i="3" s="1"/>
  <c r="DF116" i="3"/>
  <c r="DI116" i="3"/>
  <c r="DH116" i="3"/>
  <c r="DF327" i="3"/>
  <c r="DG327" i="3"/>
  <c r="DJ327" i="3" s="1"/>
  <c r="DH327" i="3"/>
  <c r="DI327" i="3"/>
  <c r="DF324" i="3"/>
  <c r="DJ324" i="3" s="1"/>
  <c r="DG324" i="3"/>
  <c r="DH324" i="3"/>
  <c r="DI324" i="3"/>
  <c r="CY42" i="1"/>
  <c r="X42" i="1" s="1"/>
  <c r="CZ42" i="1"/>
  <c r="Y42" i="1" s="1"/>
  <c r="DF56" i="3"/>
  <c r="DJ56" i="3" s="1"/>
  <c r="DG56" i="3"/>
  <c r="DH56" i="3"/>
  <c r="DI56" i="3"/>
  <c r="CY59" i="1"/>
  <c r="X59" i="1" s="1"/>
  <c r="CZ59" i="1"/>
  <c r="Y59" i="1" s="1"/>
  <c r="EV26" i="1"/>
  <c r="P122" i="1"/>
  <c r="EV358" i="1"/>
  <c r="CY67" i="1"/>
  <c r="X67" i="1" s="1"/>
  <c r="CZ67" i="1"/>
  <c r="Y67" i="1" s="1"/>
  <c r="DF66" i="3"/>
  <c r="DG66" i="3"/>
  <c r="DJ66" i="3" s="1"/>
  <c r="DH66" i="3"/>
  <c r="DI66" i="3"/>
  <c r="GX87" i="1"/>
  <c r="DG180" i="3"/>
  <c r="DI180" i="3"/>
  <c r="DF180" i="3"/>
  <c r="DJ180" i="3" s="1"/>
  <c r="DH180" i="3"/>
  <c r="DF292" i="3"/>
  <c r="DH292" i="3"/>
  <c r="DI292" i="3"/>
  <c r="DG292" i="3"/>
  <c r="DJ292" i="3" s="1"/>
  <c r="CP131" i="1"/>
  <c r="O131" i="1" s="1"/>
  <c r="DH146" i="3"/>
  <c r="DF146" i="3"/>
  <c r="DJ146" i="3" s="1"/>
  <c r="DI146" i="3"/>
  <c r="DG146" i="3"/>
  <c r="CY142" i="1"/>
  <c r="X142" i="1" s="1"/>
  <c r="GM142" i="1" s="1"/>
  <c r="GN142" i="1" s="1"/>
  <c r="CZ142" i="1"/>
  <c r="Y142" i="1" s="1"/>
  <c r="GM145" i="1"/>
  <c r="GO145" i="1" s="1"/>
  <c r="DF106" i="3"/>
  <c r="DJ106" i="3" s="1"/>
  <c r="DH106" i="3"/>
  <c r="DI106" i="3"/>
  <c r="DG106" i="3"/>
  <c r="GX158" i="1"/>
  <c r="T146" i="1"/>
  <c r="DF123" i="3"/>
  <c r="DJ123" i="3" s="1"/>
  <c r="DH123" i="3"/>
  <c r="DG123" i="3"/>
  <c r="DI123" i="3"/>
  <c r="DI201" i="3"/>
  <c r="DJ201" i="3" s="1"/>
  <c r="DF201" i="3"/>
  <c r="DG201" i="3"/>
  <c r="DH201" i="3"/>
  <c r="DI148" i="3"/>
  <c r="DH148" i="3"/>
  <c r="DF148" i="3"/>
  <c r="DJ148" i="3" s="1"/>
  <c r="DG148" i="3"/>
  <c r="DI167" i="3"/>
  <c r="DF167" i="3"/>
  <c r="DG167" i="3"/>
  <c r="DJ167" i="3" s="1"/>
  <c r="DH167" i="3"/>
  <c r="DI269" i="3"/>
  <c r="DG269" i="3"/>
  <c r="DH269" i="3"/>
  <c r="DF269" i="3"/>
  <c r="DJ269" i="3" s="1"/>
  <c r="CY135" i="1"/>
  <c r="X135" i="1" s="1"/>
  <c r="CZ135" i="1"/>
  <c r="Y135" i="1" s="1"/>
  <c r="R160" i="1"/>
  <c r="DF241" i="3"/>
  <c r="DJ241" i="3" s="1"/>
  <c r="DG241" i="3"/>
  <c r="DH241" i="3"/>
  <c r="DI241" i="3"/>
  <c r="R153" i="1"/>
  <c r="CP235" i="1"/>
  <c r="O235" i="1" s="1"/>
  <c r="GM235" i="1" s="1"/>
  <c r="GO235" i="1" s="1"/>
  <c r="DF288" i="3"/>
  <c r="DJ288" i="3" s="1"/>
  <c r="DG288" i="3"/>
  <c r="DH288" i="3"/>
  <c r="DI288" i="3"/>
  <c r="Q228" i="1"/>
  <c r="CP228" i="1" s="1"/>
  <c r="O228" i="1" s="1"/>
  <c r="GM228" i="1" s="1"/>
  <c r="GO228" i="1" s="1"/>
  <c r="R228" i="1"/>
  <c r="DG339" i="3"/>
  <c r="DJ339" i="3" s="1"/>
  <c r="DH339" i="3"/>
  <c r="DI339" i="3"/>
  <c r="DF339" i="3"/>
  <c r="EN279" i="1"/>
  <c r="P333" i="1"/>
  <c r="CP306" i="1"/>
  <c r="O306" i="1" s="1"/>
  <c r="CP240" i="1"/>
  <c r="O240" i="1" s="1"/>
  <c r="CY218" i="1"/>
  <c r="X218" i="1" s="1"/>
  <c r="EG279" i="1"/>
  <c r="P332" i="1"/>
  <c r="CZ302" i="1"/>
  <c r="Y302" i="1" s="1"/>
  <c r="CY302" i="1"/>
  <c r="X302" i="1" s="1"/>
  <c r="GM302" i="1" s="1"/>
  <c r="GO302" i="1" s="1"/>
  <c r="DI178" i="3"/>
  <c r="DG178" i="3"/>
  <c r="DH178" i="3"/>
  <c r="DF178" i="3"/>
  <c r="DJ178" i="3" s="1"/>
  <c r="DH230" i="3"/>
  <c r="DI230" i="3"/>
  <c r="DF230" i="3"/>
  <c r="DJ230" i="3" s="1"/>
  <c r="DG230" i="3"/>
  <c r="CZ57" i="1"/>
  <c r="Y57" i="1" s="1"/>
  <c r="CY57" i="1"/>
  <c r="X57" i="1" s="1"/>
  <c r="GM57" i="1" s="1"/>
  <c r="GO57" i="1" s="1"/>
  <c r="DG157" i="3"/>
  <c r="DI157" i="3"/>
  <c r="DF157" i="3"/>
  <c r="DJ157" i="3" s="1"/>
  <c r="DH157" i="3"/>
  <c r="CY228" i="1"/>
  <c r="X228" i="1" s="1"/>
  <c r="CZ228" i="1"/>
  <c r="Y228" i="1" s="1"/>
  <c r="DF97" i="3"/>
  <c r="DJ97" i="3" s="1"/>
  <c r="DG97" i="3"/>
  <c r="DI97" i="3"/>
  <c r="DH97" i="3"/>
  <c r="GM155" i="1"/>
  <c r="GO155" i="1" s="1"/>
  <c r="DF121" i="3"/>
  <c r="DJ121" i="3" s="1"/>
  <c r="DG121" i="3"/>
  <c r="DH121" i="3"/>
  <c r="DI121" i="3"/>
  <c r="DH255" i="3"/>
  <c r="DI255" i="3"/>
  <c r="DG255" i="3"/>
  <c r="DJ255" i="3" s="1"/>
  <c r="DF255" i="3"/>
  <c r="P279" i="1"/>
  <c r="F331" i="1"/>
  <c r="CY132" i="1"/>
  <c r="X132" i="1" s="1"/>
  <c r="CZ132" i="1"/>
  <c r="Y132" i="1" s="1"/>
  <c r="DH198" i="3"/>
  <c r="DF198" i="3"/>
  <c r="DJ198" i="3" s="1"/>
  <c r="DG198" i="3"/>
  <c r="DI198" i="3"/>
  <c r="DZ180" i="1"/>
  <c r="DF124" i="3"/>
  <c r="DJ124" i="3" s="1"/>
  <c r="DH124" i="3"/>
  <c r="DI124" i="3"/>
  <c r="DG124" i="3"/>
  <c r="CY148" i="1"/>
  <c r="X148" i="1" s="1"/>
  <c r="GM148" i="1" s="1"/>
  <c r="GO148" i="1" s="1"/>
  <c r="CZ148" i="1"/>
  <c r="Y148" i="1" s="1"/>
  <c r="DF266" i="3"/>
  <c r="DJ266" i="3" s="1"/>
  <c r="DG266" i="3"/>
  <c r="DH266" i="3"/>
  <c r="DI266" i="3"/>
  <c r="CY159" i="1"/>
  <c r="X159" i="1" s="1"/>
  <c r="CZ159" i="1"/>
  <c r="Y159" i="1" s="1"/>
  <c r="EH129" i="1"/>
  <c r="P189" i="1"/>
  <c r="DF331" i="3"/>
  <c r="DJ331" i="3" s="1"/>
  <c r="DG331" i="3"/>
  <c r="DH331" i="3"/>
  <c r="DI331" i="3"/>
  <c r="DG246" i="3"/>
  <c r="DH246" i="3"/>
  <c r="DI246" i="3"/>
  <c r="DJ246" i="3" s="1"/>
  <c r="DF246" i="3"/>
  <c r="ER247" i="1"/>
  <c r="GA212" i="1"/>
  <c r="CY167" i="1"/>
  <c r="X167" i="1" s="1"/>
  <c r="CZ167" i="1"/>
  <c r="Y167" i="1" s="1"/>
  <c r="DF348" i="3"/>
  <c r="DJ348" i="3" s="1"/>
  <c r="DG348" i="3"/>
  <c r="DH348" i="3"/>
  <c r="DI348" i="3"/>
  <c r="GX307" i="1"/>
  <c r="P307" i="1"/>
  <c r="Q307" i="1"/>
  <c r="R307" i="1"/>
  <c r="S307" i="1"/>
  <c r="P337" i="1"/>
  <c r="EH279" i="1"/>
  <c r="CP227" i="1"/>
  <c r="O227" i="1" s="1"/>
  <c r="GM227" i="1" s="1"/>
  <c r="GO227" i="1" s="1"/>
  <c r="CY315" i="1"/>
  <c r="X315" i="1" s="1"/>
  <c r="CZ315" i="1"/>
  <c r="Y315" i="1" s="1"/>
  <c r="GM226" i="1"/>
  <c r="GO226" i="1" s="1"/>
  <c r="FY279" i="1"/>
  <c r="EP328" i="1"/>
  <c r="EM129" i="1"/>
  <c r="P199" i="1"/>
  <c r="EM358" i="1"/>
  <c r="GX305" i="1"/>
  <c r="DI92" i="3"/>
  <c r="DG92" i="3"/>
  <c r="DH92" i="3"/>
  <c r="DF92" i="3"/>
  <c r="DJ92" i="3" s="1"/>
  <c r="DI161" i="3"/>
  <c r="DF161" i="3"/>
  <c r="DJ161" i="3" s="1"/>
  <c r="DG161" i="3"/>
  <c r="DH161" i="3"/>
  <c r="AH26" i="1"/>
  <c r="U97" i="1"/>
  <c r="P158" i="1"/>
  <c r="Q158" i="1"/>
  <c r="R158" i="1"/>
  <c r="S158" i="1"/>
  <c r="T158" i="1"/>
  <c r="DI211" i="3"/>
  <c r="DF211" i="3"/>
  <c r="DG211" i="3"/>
  <c r="DJ211" i="3" s="1"/>
  <c r="DH211" i="3"/>
  <c r="DF268" i="3"/>
  <c r="DJ268" i="3" s="1"/>
  <c r="DI268" i="3"/>
  <c r="DG268" i="3"/>
  <c r="DH268" i="3"/>
  <c r="DG238" i="3"/>
  <c r="DF238" i="3"/>
  <c r="DJ238" i="3" s="1"/>
  <c r="DI238" i="3"/>
  <c r="DH238" i="3"/>
  <c r="DF20" i="3"/>
  <c r="DG20" i="3"/>
  <c r="DH20" i="3"/>
  <c r="DI20" i="3"/>
  <c r="DJ20" i="3" s="1"/>
  <c r="DG285" i="3"/>
  <c r="DI285" i="3"/>
  <c r="DF285" i="3"/>
  <c r="DJ285" i="3" s="1"/>
  <c r="DH285" i="3"/>
  <c r="DI47" i="3"/>
  <c r="DG47" i="3"/>
  <c r="DH47" i="3"/>
  <c r="DF47" i="3"/>
  <c r="DJ47" i="3" s="1"/>
  <c r="DF152" i="3"/>
  <c r="DG152" i="3"/>
  <c r="DJ152" i="3" s="1"/>
  <c r="DH152" i="3"/>
  <c r="DI152" i="3"/>
  <c r="CY147" i="1"/>
  <c r="X147" i="1" s="1"/>
  <c r="GM147" i="1" s="1"/>
  <c r="GO147" i="1" s="1"/>
  <c r="CZ147" i="1"/>
  <c r="Y147" i="1" s="1"/>
  <c r="DF15" i="3"/>
  <c r="DG15" i="3"/>
  <c r="DJ15" i="3" s="1"/>
  <c r="DH15" i="3"/>
  <c r="DI15" i="3"/>
  <c r="DF78" i="3"/>
  <c r="DG78" i="3"/>
  <c r="DH78" i="3"/>
  <c r="DI78" i="3"/>
  <c r="DJ78" i="3" s="1"/>
  <c r="DI112" i="3"/>
  <c r="DF112" i="3"/>
  <c r="DJ112" i="3" s="1"/>
  <c r="DG112" i="3"/>
  <c r="DH112" i="3"/>
  <c r="DF53" i="3"/>
  <c r="DJ53" i="3" s="1"/>
  <c r="DG53" i="3"/>
  <c r="DH53" i="3"/>
  <c r="DI53" i="3"/>
  <c r="DF70" i="3"/>
  <c r="DJ70" i="3" s="1"/>
  <c r="DG70" i="3"/>
  <c r="DH70" i="3"/>
  <c r="DI70" i="3"/>
  <c r="DF300" i="3"/>
  <c r="DJ300" i="3" s="1"/>
  <c r="DG300" i="3"/>
  <c r="DH300" i="3"/>
  <c r="DI300" i="3"/>
  <c r="DF153" i="3"/>
  <c r="DI153" i="3"/>
  <c r="DG153" i="3"/>
  <c r="DJ153" i="3" s="1"/>
  <c r="DH153" i="3"/>
  <c r="DG236" i="3"/>
  <c r="DH236" i="3"/>
  <c r="DI236" i="3"/>
  <c r="DF236" i="3"/>
  <c r="DJ236" i="3" s="1"/>
  <c r="DI27" i="3"/>
  <c r="DF27" i="3"/>
  <c r="DG27" i="3"/>
  <c r="DJ27" i="3" s="1"/>
  <c r="DH27" i="3"/>
  <c r="CY30" i="1"/>
  <c r="X30" i="1" s="1"/>
  <c r="CZ30" i="1"/>
  <c r="Y30" i="1" s="1"/>
  <c r="DF25" i="3"/>
  <c r="DJ25" i="3" s="1"/>
  <c r="DG25" i="3"/>
  <c r="DH25" i="3"/>
  <c r="DI25" i="3"/>
  <c r="DI189" i="3"/>
  <c r="DF189" i="3"/>
  <c r="DJ189" i="3" s="1"/>
  <c r="DG189" i="3"/>
  <c r="DH189" i="3"/>
  <c r="GM43" i="1"/>
  <c r="GO43" i="1" s="1"/>
  <c r="DF45" i="3"/>
  <c r="DG45" i="3"/>
  <c r="DJ45" i="3" s="1"/>
  <c r="DH45" i="3"/>
  <c r="DI45" i="3"/>
  <c r="DF177" i="3"/>
  <c r="DG177" i="3"/>
  <c r="DH177" i="3"/>
  <c r="DI177" i="3"/>
  <c r="DJ177" i="3" s="1"/>
  <c r="DF129" i="3"/>
  <c r="DH129" i="3"/>
  <c r="DI129" i="3"/>
  <c r="DJ129" i="3" s="1"/>
  <c r="DG129" i="3"/>
  <c r="DF138" i="3"/>
  <c r="DG138" i="3"/>
  <c r="DI138" i="3"/>
  <c r="DJ138" i="3" s="1"/>
  <c r="DH138" i="3"/>
  <c r="Q136" i="1"/>
  <c r="R136" i="1"/>
  <c r="CZ136" i="1" s="1"/>
  <c r="Y136" i="1" s="1"/>
  <c r="GX136" i="1"/>
  <c r="P136" i="1"/>
  <c r="P141" i="1"/>
  <c r="Q141" i="1"/>
  <c r="R141" i="1"/>
  <c r="S141" i="1"/>
  <c r="DF110" i="3"/>
  <c r="DJ110" i="3" s="1"/>
  <c r="DG110" i="3"/>
  <c r="DH110" i="3"/>
  <c r="DI110" i="3"/>
  <c r="CY165" i="1"/>
  <c r="X165" i="1" s="1"/>
  <c r="GM165" i="1" s="1"/>
  <c r="GO165" i="1" s="1"/>
  <c r="CZ165" i="1"/>
  <c r="Y165" i="1" s="1"/>
  <c r="GM149" i="1"/>
  <c r="GO149" i="1" s="1"/>
  <c r="CP42" i="1"/>
  <c r="O42" i="1" s="1"/>
  <c r="W136" i="1"/>
  <c r="V133" i="1"/>
  <c r="AI180" i="1" s="1"/>
  <c r="GX160" i="1"/>
  <c r="DH165" i="3"/>
  <c r="DG165" i="3"/>
  <c r="DJ165" i="3" s="1"/>
  <c r="DI165" i="3"/>
  <c r="DF165" i="3"/>
  <c r="CP135" i="1"/>
  <c r="O135" i="1" s="1"/>
  <c r="GM135" i="1" s="1"/>
  <c r="GO135" i="1" s="1"/>
  <c r="CY230" i="1"/>
  <c r="X230" i="1" s="1"/>
  <c r="CZ230" i="1"/>
  <c r="Y230" i="1" s="1"/>
  <c r="W158" i="1"/>
  <c r="DG326" i="3"/>
  <c r="DJ326" i="3" s="1"/>
  <c r="DI326" i="3"/>
  <c r="DH326" i="3"/>
  <c r="DF326" i="3"/>
  <c r="CY243" i="1"/>
  <c r="X243" i="1" s="1"/>
  <c r="GM243" i="1" s="1"/>
  <c r="GN243" i="1" s="1"/>
  <c r="CZ243" i="1"/>
  <c r="Y243" i="1" s="1"/>
  <c r="DF302" i="3"/>
  <c r="DG302" i="3"/>
  <c r="DH302" i="3"/>
  <c r="DI302" i="3"/>
  <c r="DJ302" i="3" s="1"/>
  <c r="CP229" i="1"/>
  <c r="O229" i="1" s="1"/>
  <c r="GM229" i="1" s="1"/>
  <c r="GO229" i="1" s="1"/>
  <c r="DF219" i="3"/>
  <c r="DG219" i="3"/>
  <c r="DH219" i="3"/>
  <c r="DI219" i="3"/>
  <c r="DJ219" i="3" s="1"/>
  <c r="Q303" i="1"/>
  <c r="CP303" i="1" s="1"/>
  <c r="O303" i="1" s="1"/>
  <c r="GM303" i="1" s="1"/>
  <c r="GO303" i="1" s="1"/>
  <c r="R303" i="1"/>
  <c r="CZ303" i="1" s="1"/>
  <c r="Y303" i="1" s="1"/>
  <c r="T303" i="1"/>
  <c r="U303" i="1"/>
  <c r="FZ279" i="1"/>
  <c r="EQ328" i="1"/>
  <c r="W231" i="1"/>
  <c r="U311" i="1"/>
  <c r="U307" i="1"/>
  <c r="U283" i="1"/>
  <c r="CZ72" i="1"/>
  <c r="Y72" i="1" s="1"/>
  <c r="CY72" i="1"/>
  <c r="X72" i="1" s="1"/>
  <c r="DF40" i="3"/>
  <c r="DJ40" i="3" s="1"/>
  <c r="DI40" i="3"/>
  <c r="DG40" i="3"/>
  <c r="DH40" i="3"/>
  <c r="DF350" i="3"/>
  <c r="DJ350" i="3" s="1"/>
  <c r="DG350" i="3"/>
  <c r="DH350" i="3"/>
  <c r="DI350" i="3"/>
  <c r="CY38" i="1"/>
  <c r="X38" i="1" s="1"/>
  <c r="CZ38" i="1"/>
  <c r="Y38" i="1" s="1"/>
  <c r="DI171" i="3"/>
  <c r="DF171" i="3"/>
  <c r="DJ171" i="3" s="1"/>
  <c r="DG171" i="3"/>
  <c r="DH171" i="3"/>
  <c r="DF290" i="3"/>
  <c r="DG290" i="3"/>
  <c r="DJ290" i="3" s="1"/>
  <c r="DI290" i="3"/>
  <c r="DH290" i="3"/>
  <c r="DH63" i="3"/>
  <c r="DI63" i="3"/>
  <c r="DF63" i="3"/>
  <c r="DG63" i="3"/>
  <c r="DJ63" i="3" s="1"/>
  <c r="DH103" i="3"/>
  <c r="DI103" i="3"/>
  <c r="DF103" i="3"/>
  <c r="DG103" i="3"/>
  <c r="DJ103" i="3" s="1"/>
  <c r="DI181" i="3"/>
  <c r="DG181" i="3"/>
  <c r="DF181" i="3"/>
  <c r="DJ181" i="3" s="1"/>
  <c r="DH181" i="3"/>
  <c r="DF23" i="3"/>
  <c r="DG23" i="3"/>
  <c r="DH23" i="3"/>
  <c r="DI23" i="3"/>
  <c r="DJ23" i="3" s="1"/>
  <c r="DG85" i="3"/>
  <c r="DI85" i="3"/>
  <c r="DJ85" i="3" s="1"/>
  <c r="DF85" i="3"/>
  <c r="DH85" i="3"/>
  <c r="DF88" i="3"/>
  <c r="DJ88" i="3" s="1"/>
  <c r="DG88" i="3"/>
  <c r="DH88" i="3"/>
  <c r="DI88" i="3"/>
  <c r="DF150" i="3"/>
  <c r="DJ150" i="3" s="1"/>
  <c r="DG150" i="3"/>
  <c r="DH150" i="3"/>
  <c r="DI150" i="3"/>
  <c r="DG143" i="3"/>
  <c r="DH143" i="3"/>
  <c r="DI143" i="3"/>
  <c r="DF143" i="3"/>
  <c r="DJ143" i="3" s="1"/>
  <c r="DF341" i="3"/>
  <c r="DG341" i="3"/>
  <c r="DJ341" i="3" s="1"/>
  <c r="DH341" i="3"/>
  <c r="DI341" i="3"/>
  <c r="DF200" i="3"/>
  <c r="DJ200" i="3" s="1"/>
  <c r="DG200" i="3"/>
  <c r="DH200" i="3"/>
  <c r="DI200" i="3"/>
  <c r="DG256" i="3"/>
  <c r="DF256" i="3"/>
  <c r="DJ256" i="3" s="1"/>
  <c r="DH256" i="3"/>
  <c r="DI256" i="3"/>
  <c r="DH28" i="3"/>
  <c r="DI28" i="3"/>
  <c r="DG28" i="3"/>
  <c r="DF28" i="3"/>
  <c r="DJ28" i="3" s="1"/>
  <c r="AE97" i="1"/>
  <c r="CY33" i="1"/>
  <c r="X33" i="1" s="1"/>
  <c r="CZ33" i="1"/>
  <c r="Y33" i="1" s="1"/>
  <c r="DF46" i="3"/>
  <c r="DG46" i="3"/>
  <c r="DJ46" i="3" s="1"/>
  <c r="DH46" i="3"/>
  <c r="DI46" i="3"/>
  <c r="T26" i="1"/>
  <c r="F118" i="1"/>
  <c r="DF199" i="3"/>
  <c r="DG199" i="3"/>
  <c r="DH199" i="3"/>
  <c r="DI199" i="3"/>
  <c r="DJ199" i="3" s="1"/>
  <c r="DG113" i="3"/>
  <c r="DH113" i="3"/>
  <c r="DI113" i="3"/>
  <c r="DF113" i="3"/>
  <c r="DJ113" i="3" s="1"/>
  <c r="CZ131" i="1"/>
  <c r="Y131" i="1" s="1"/>
  <c r="CY131" i="1"/>
  <c r="X131" i="1" s="1"/>
  <c r="FT129" i="1"/>
  <c r="EK180" i="1"/>
  <c r="DI174" i="3"/>
  <c r="DG174" i="3"/>
  <c r="DF174" i="3"/>
  <c r="DJ174" i="3" s="1"/>
  <c r="DH174" i="3"/>
  <c r="DF263" i="3"/>
  <c r="DG263" i="3"/>
  <c r="DJ263" i="3" s="1"/>
  <c r="DH263" i="3"/>
  <c r="DI263" i="3"/>
  <c r="FR129" i="1"/>
  <c r="EI180" i="1"/>
  <c r="FY180" i="1"/>
  <c r="GA180" i="1"/>
  <c r="DG345" i="3"/>
  <c r="DF345" i="3"/>
  <c r="DJ345" i="3" s="1"/>
  <c r="DI345" i="3"/>
  <c r="DH345" i="3"/>
  <c r="DF259" i="3"/>
  <c r="DJ259" i="3" s="1"/>
  <c r="DI259" i="3"/>
  <c r="DG259" i="3"/>
  <c r="DH259" i="3"/>
  <c r="R305" i="1"/>
  <c r="GX303" i="1"/>
  <c r="DG317" i="3"/>
  <c r="DJ317" i="3" s="1"/>
  <c r="DI317" i="3"/>
  <c r="DH317" i="3"/>
  <c r="DF317" i="3"/>
  <c r="T228" i="1"/>
  <c r="CP290" i="1"/>
  <c r="O290" i="1" s="1"/>
  <c r="CY224" i="1"/>
  <c r="X224" i="1" s="1"/>
  <c r="GM224" i="1" s="1"/>
  <c r="GN224" i="1" s="1"/>
  <c r="DF14" i="3"/>
  <c r="DG14" i="3"/>
  <c r="DI14" i="3"/>
  <c r="DJ14" i="3" s="1"/>
  <c r="DH14" i="3"/>
  <c r="DI8" i="3"/>
  <c r="DF8" i="3"/>
  <c r="DG8" i="3"/>
  <c r="DJ8" i="3" s="1"/>
  <c r="DH8" i="3"/>
  <c r="DH191" i="3"/>
  <c r="DI191" i="3"/>
  <c r="DF191" i="3"/>
  <c r="DJ191" i="3" s="1"/>
  <c r="DG191" i="3"/>
  <c r="DF29" i="3"/>
  <c r="DG29" i="3"/>
  <c r="DH29" i="3"/>
  <c r="DI29" i="3"/>
  <c r="DJ29" i="3" s="1"/>
  <c r="DF237" i="3"/>
  <c r="DJ237" i="3" s="1"/>
  <c r="DG237" i="3"/>
  <c r="DI237" i="3"/>
  <c r="DH237" i="3"/>
  <c r="DF38" i="3"/>
  <c r="DJ38" i="3" s="1"/>
  <c r="DG38" i="3"/>
  <c r="DH38" i="3"/>
  <c r="DI38" i="3"/>
  <c r="DF82" i="3"/>
  <c r="DJ82" i="3" s="1"/>
  <c r="DG82" i="3"/>
  <c r="DH82" i="3"/>
  <c r="DI82" i="3"/>
  <c r="DF281" i="3"/>
  <c r="DJ281" i="3" s="1"/>
  <c r="DH281" i="3"/>
  <c r="DI281" i="3"/>
  <c r="DG281" i="3"/>
  <c r="CY90" i="1"/>
  <c r="X90" i="1" s="1"/>
  <c r="CZ90" i="1"/>
  <c r="Y90" i="1" s="1"/>
  <c r="DG264" i="3"/>
  <c r="DJ264" i="3" s="1"/>
  <c r="DF264" i="3"/>
  <c r="DH264" i="3"/>
  <c r="DI264" i="3"/>
  <c r="DF24" i="3"/>
  <c r="DI24" i="3"/>
  <c r="DG24" i="3"/>
  <c r="DJ24" i="3" s="1"/>
  <c r="DH24" i="3"/>
  <c r="DF306" i="3"/>
  <c r="DJ306" i="3" s="1"/>
  <c r="DG306" i="3"/>
  <c r="DH306" i="3"/>
  <c r="DI306" i="3"/>
  <c r="BB26" i="1"/>
  <c r="F110" i="1"/>
  <c r="BB358" i="1"/>
  <c r="DF310" i="3"/>
  <c r="DJ310" i="3" s="1"/>
  <c r="DG310" i="3"/>
  <c r="DH310" i="3"/>
  <c r="DI310" i="3"/>
  <c r="DH68" i="3"/>
  <c r="DI68" i="3"/>
  <c r="DJ68" i="3" s="1"/>
  <c r="DF68" i="3"/>
  <c r="DG68" i="3"/>
  <c r="Q154" i="1"/>
  <c r="V154" i="1"/>
  <c r="EA180" i="1" s="1"/>
  <c r="W154" i="1"/>
  <c r="CP67" i="1"/>
  <c r="O67" i="1" s="1"/>
  <c r="GM67" i="1" s="1"/>
  <c r="GO67" i="1" s="1"/>
  <c r="DF132" i="3"/>
  <c r="DJ132" i="3" s="1"/>
  <c r="DG132" i="3"/>
  <c r="DH132" i="3"/>
  <c r="DI132" i="3"/>
  <c r="DF158" i="3"/>
  <c r="DJ158" i="3" s="1"/>
  <c r="DG158" i="3"/>
  <c r="DI158" i="3"/>
  <c r="DH158" i="3"/>
  <c r="GX133" i="1"/>
  <c r="DF102" i="3"/>
  <c r="DH102" i="3"/>
  <c r="DI102" i="3"/>
  <c r="DG102" i="3"/>
  <c r="DJ102" i="3" s="1"/>
  <c r="CY139" i="1"/>
  <c r="X139" i="1" s="1"/>
  <c r="CZ139" i="1"/>
  <c r="Y139" i="1" s="1"/>
  <c r="GM139" i="1" s="1"/>
  <c r="GN139" i="1" s="1"/>
  <c r="DF170" i="3"/>
  <c r="DJ170" i="3" s="1"/>
  <c r="DG170" i="3"/>
  <c r="DH170" i="3"/>
  <c r="DI170" i="3"/>
  <c r="DF278" i="3"/>
  <c r="DJ278" i="3" s="1"/>
  <c r="DG278" i="3"/>
  <c r="DH278" i="3"/>
  <c r="DI278" i="3"/>
  <c r="DF336" i="3"/>
  <c r="DJ336" i="3" s="1"/>
  <c r="DH336" i="3"/>
  <c r="DG336" i="3"/>
  <c r="DI336" i="3"/>
  <c r="DF252" i="3"/>
  <c r="DI252" i="3"/>
  <c r="DG252" i="3"/>
  <c r="DJ252" i="3" s="1"/>
  <c r="DH252" i="3"/>
  <c r="CZ238" i="1"/>
  <c r="Y238" i="1" s="1"/>
  <c r="CY238" i="1"/>
  <c r="X238" i="1" s="1"/>
  <c r="GM238" i="1" s="1"/>
  <c r="GO238" i="1" s="1"/>
  <c r="DF304" i="3"/>
  <c r="DG304" i="3"/>
  <c r="DJ304" i="3" s="1"/>
  <c r="DH304" i="3"/>
  <c r="DI304" i="3"/>
  <c r="FZ212" i="1"/>
  <c r="EQ247" i="1"/>
  <c r="DF225" i="3"/>
  <c r="DJ225" i="3" s="1"/>
  <c r="DH225" i="3"/>
  <c r="DI225" i="3"/>
  <c r="DG225" i="3"/>
  <c r="CP167" i="1"/>
  <c r="O167" i="1" s="1"/>
  <c r="GM167" i="1" s="1"/>
  <c r="GO167" i="1" s="1"/>
  <c r="DG250" i="3"/>
  <c r="DF250" i="3"/>
  <c r="DI250" i="3"/>
  <c r="DJ250" i="3" s="1"/>
  <c r="DH250" i="3"/>
  <c r="CY177" i="1"/>
  <c r="X177" i="1" s="1"/>
  <c r="CZ177" i="1"/>
  <c r="Y177" i="1" s="1"/>
  <c r="GM177" i="1" s="1"/>
  <c r="GO177" i="1" s="1"/>
  <c r="CP245" i="1"/>
  <c r="O245" i="1" s="1"/>
  <c r="GM245" i="1" s="1"/>
  <c r="GN245" i="1" s="1"/>
  <c r="DH295" i="3"/>
  <c r="DI295" i="3"/>
  <c r="DF295" i="3"/>
  <c r="DJ295" i="3" s="1"/>
  <c r="DG295" i="3"/>
  <c r="CZ242" i="1"/>
  <c r="Y242" i="1" s="1"/>
  <c r="GM242" i="1" s="1"/>
  <c r="GN242" i="1" s="1"/>
  <c r="S311" i="1"/>
  <c r="V311" i="1"/>
  <c r="GM315" i="1"/>
  <c r="GO315" i="1" s="1"/>
  <c r="GX294" i="1"/>
  <c r="CP317" i="1"/>
  <c r="O317" i="1" s="1"/>
  <c r="DF318" i="3"/>
  <c r="DG318" i="3"/>
  <c r="DJ318" i="3" s="1"/>
  <c r="DH318" i="3"/>
  <c r="DI318" i="3"/>
  <c r="W228" i="1"/>
  <c r="EH26" i="1"/>
  <c r="P106" i="1"/>
  <c r="EH358" i="1"/>
  <c r="DF217" i="3"/>
  <c r="DG217" i="3"/>
  <c r="DJ217" i="3" s="1"/>
  <c r="DH217" i="3"/>
  <c r="DI217" i="3"/>
  <c r="DG131" i="3"/>
  <c r="DI131" i="3"/>
  <c r="DF131" i="3"/>
  <c r="DJ131" i="3" s="1"/>
  <c r="DH131" i="3"/>
  <c r="DG245" i="3"/>
  <c r="DH245" i="3"/>
  <c r="DI245" i="3"/>
  <c r="DJ245" i="3" s="1"/>
  <c r="DF245" i="3"/>
  <c r="CY86" i="1"/>
  <c r="X86" i="1" s="1"/>
  <c r="CZ86" i="1"/>
  <c r="Y86" i="1" s="1"/>
  <c r="AE180" i="1"/>
  <c r="DF142" i="3"/>
  <c r="DJ142" i="3" s="1"/>
  <c r="DH142" i="3"/>
  <c r="DI142" i="3"/>
  <c r="DG142" i="3"/>
  <c r="DF41" i="3"/>
  <c r="DJ41" i="3" s="1"/>
  <c r="DG41" i="3"/>
  <c r="DH41" i="3"/>
  <c r="DI41" i="3"/>
  <c r="DF207" i="3"/>
  <c r="DG207" i="3"/>
  <c r="DH207" i="3"/>
  <c r="DI207" i="3"/>
  <c r="DJ207" i="3" s="1"/>
  <c r="AD97" i="1"/>
  <c r="DG81" i="3"/>
  <c r="DF81" i="3"/>
  <c r="DJ81" i="3" s="1"/>
  <c r="DH81" i="3"/>
  <c r="DI81" i="3"/>
  <c r="DF188" i="3"/>
  <c r="DJ188" i="3" s="1"/>
  <c r="DG188" i="3"/>
  <c r="DH188" i="3"/>
  <c r="DI188" i="3"/>
  <c r="DH42" i="3"/>
  <c r="DI42" i="3"/>
  <c r="DF42" i="3"/>
  <c r="DJ42" i="3" s="1"/>
  <c r="DG42" i="3"/>
  <c r="Q48" i="1"/>
  <c r="S48" i="1"/>
  <c r="P48" i="1"/>
  <c r="T48" i="1"/>
  <c r="U48" i="1"/>
  <c r="W48" i="1"/>
  <c r="DF227" i="3"/>
  <c r="DJ227" i="3" s="1"/>
  <c r="DG227" i="3"/>
  <c r="DH227" i="3"/>
  <c r="DI227" i="3"/>
  <c r="DF43" i="3"/>
  <c r="DG43" i="3"/>
  <c r="DH43" i="3"/>
  <c r="DI43" i="3"/>
  <c r="DJ43" i="3" s="1"/>
  <c r="ET26" i="1"/>
  <c r="P110" i="1"/>
  <c r="ET358" i="1"/>
  <c r="BC26" i="1"/>
  <c r="F113" i="1"/>
  <c r="BC358" i="1"/>
  <c r="DI80" i="3"/>
  <c r="DF80" i="3"/>
  <c r="DJ80" i="3" s="1"/>
  <c r="DG80" i="3"/>
  <c r="DH80" i="3"/>
  <c r="GM78" i="1"/>
  <c r="GN78" i="1" s="1"/>
  <c r="DF179" i="3"/>
  <c r="DJ179" i="3" s="1"/>
  <c r="DH179" i="3"/>
  <c r="DI179" i="3"/>
  <c r="DG179" i="3"/>
  <c r="DG136" i="3"/>
  <c r="DH136" i="3"/>
  <c r="DI136" i="3"/>
  <c r="DF136" i="3"/>
  <c r="DJ136" i="3" s="1"/>
  <c r="R146" i="1"/>
  <c r="S146" i="1"/>
  <c r="P146" i="1"/>
  <c r="Q146" i="1"/>
  <c r="W146" i="1"/>
  <c r="DI151" i="3"/>
  <c r="DJ151" i="3" s="1"/>
  <c r="DG151" i="3"/>
  <c r="DH151" i="3"/>
  <c r="DF151" i="3"/>
  <c r="T53" i="1"/>
  <c r="DY97" i="1" s="1"/>
  <c r="CP94" i="1"/>
  <c r="O94" i="1" s="1"/>
  <c r="GM94" i="1" s="1"/>
  <c r="GN94" i="1" s="1"/>
  <c r="DF109" i="3"/>
  <c r="DJ109" i="3" s="1"/>
  <c r="DG109" i="3"/>
  <c r="DH109" i="3"/>
  <c r="DI109" i="3"/>
  <c r="P53" i="1"/>
  <c r="CP53" i="1" s="1"/>
  <c r="O53" i="1" s="1"/>
  <c r="GX134" i="1"/>
  <c r="Q134" i="1"/>
  <c r="CP134" i="1" s="1"/>
  <c r="O134" i="1" s="1"/>
  <c r="R134" i="1"/>
  <c r="DW180" i="1" s="1"/>
  <c r="S134" i="1"/>
  <c r="DX180" i="1" s="1"/>
  <c r="DI164" i="3"/>
  <c r="DJ164" i="3" s="1"/>
  <c r="DF164" i="3"/>
  <c r="DG164" i="3"/>
  <c r="DH164" i="3"/>
  <c r="GM230" i="1"/>
  <c r="GO230" i="1" s="1"/>
  <c r="CY156" i="1"/>
  <c r="X156" i="1" s="1"/>
  <c r="CZ156" i="1"/>
  <c r="Y156" i="1" s="1"/>
  <c r="U146" i="1"/>
  <c r="GX141" i="1"/>
  <c r="CY214" i="1"/>
  <c r="X214" i="1" s="1"/>
  <c r="GM214" i="1" s="1"/>
  <c r="GN214" i="1" s="1"/>
  <c r="CZ214" i="1"/>
  <c r="Y214" i="1" s="1"/>
  <c r="DF329" i="3"/>
  <c r="DJ329" i="3" s="1"/>
  <c r="DG329" i="3"/>
  <c r="DH329" i="3"/>
  <c r="DI329" i="3"/>
  <c r="EP247" i="1"/>
  <c r="FY212" i="1"/>
  <c r="CY173" i="1"/>
  <c r="X173" i="1" s="1"/>
  <c r="CZ173" i="1"/>
  <c r="Y173" i="1" s="1"/>
  <c r="S153" i="1"/>
  <c r="AF180" i="1" s="1"/>
  <c r="DF298" i="3"/>
  <c r="DJ298" i="3" s="1"/>
  <c r="DG298" i="3"/>
  <c r="DH298" i="3"/>
  <c r="DI298" i="3"/>
  <c r="P347" i="1"/>
  <c r="EM279" i="1"/>
  <c r="CY317" i="1"/>
  <c r="X317" i="1" s="1"/>
  <c r="CZ317" i="1"/>
  <c r="Y317" i="1" s="1"/>
  <c r="P294" i="1"/>
  <c r="CP294" i="1" s="1"/>
  <c r="O294" i="1" s="1"/>
  <c r="DH77" i="3"/>
  <c r="DG77" i="3"/>
  <c r="DI77" i="3"/>
  <c r="DF77" i="3"/>
  <c r="DJ77" i="3" s="1"/>
  <c r="DG12" i="3"/>
  <c r="DJ12" i="3" s="1"/>
  <c r="DH12" i="3"/>
  <c r="DI12" i="3"/>
  <c r="DF12" i="3"/>
  <c r="P88" i="1"/>
  <c r="Q88" i="1"/>
  <c r="R88" i="1"/>
  <c r="S88" i="1"/>
  <c r="DG257" i="3"/>
  <c r="DH257" i="3"/>
  <c r="DI257" i="3"/>
  <c r="DF257" i="3"/>
  <c r="DJ257" i="3" s="1"/>
  <c r="CY296" i="1"/>
  <c r="X296" i="1" s="1"/>
  <c r="GM296" i="1" s="1"/>
  <c r="GO296" i="1" s="1"/>
  <c r="CZ296" i="1"/>
  <c r="Y296" i="1" s="1"/>
  <c r="GM39" i="1"/>
  <c r="GN39" i="1" s="1"/>
  <c r="DG305" i="3"/>
  <c r="DJ305" i="3" s="1"/>
  <c r="DF305" i="3"/>
  <c r="DH305" i="3"/>
  <c r="DI305" i="3"/>
  <c r="GM45" i="1"/>
  <c r="GN45" i="1" s="1"/>
  <c r="DH314" i="3"/>
  <c r="DI314" i="3"/>
  <c r="DF314" i="3"/>
  <c r="DJ314" i="3" s="1"/>
  <c r="DG314" i="3"/>
  <c r="DF294" i="3"/>
  <c r="DJ294" i="3" s="1"/>
  <c r="DG294" i="3"/>
  <c r="DI294" i="3"/>
  <c r="DH294" i="3"/>
  <c r="DG55" i="3"/>
  <c r="DF55" i="3"/>
  <c r="DJ55" i="3" s="1"/>
  <c r="DH55" i="3"/>
  <c r="DI55" i="3"/>
  <c r="DF222" i="3"/>
  <c r="DI222" i="3"/>
  <c r="DG222" i="3"/>
  <c r="DJ222" i="3" s="1"/>
  <c r="DH222" i="3"/>
  <c r="DH231" i="3"/>
  <c r="DI231" i="3"/>
  <c r="DG231" i="3"/>
  <c r="DF231" i="3"/>
  <c r="DJ231" i="3" s="1"/>
  <c r="DG60" i="3"/>
  <c r="DJ60" i="3" s="1"/>
  <c r="DF60" i="3"/>
  <c r="DH60" i="3"/>
  <c r="DI60" i="3"/>
  <c r="DG156" i="3"/>
  <c r="DH156" i="3"/>
  <c r="DI156" i="3"/>
  <c r="DF156" i="3"/>
  <c r="DJ156" i="3" s="1"/>
  <c r="DF175" i="3"/>
  <c r="DJ175" i="3" s="1"/>
  <c r="DG175" i="3"/>
  <c r="DH175" i="3"/>
  <c r="DI175" i="3"/>
  <c r="DG69" i="3"/>
  <c r="DJ69" i="3" s="1"/>
  <c r="DF69" i="3"/>
  <c r="DH69" i="3"/>
  <c r="DI69" i="3"/>
  <c r="DF26" i="3"/>
  <c r="DG26" i="3"/>
  <c r="DH26" i="3"/>
  <c r="DI26" i="3"/>
  <c r="DJ26" i="3" s="1"/>
  <c r="DH95" i="3"/>
  <c r="DI95" i="3"/>
  <c r="DF95" i="3"/>
  <c r="DJ95" i="3" s="1"/>
  <c r="DG95" i="3"/>
  <c r="DI135" i="3"/>
  <c r="DF135" i="3"/>
  <c r="DJ135" i="3" s="1"/>
  <c r="DH135" i="3"/>
  <c r="DG135" i="3"/>
  <c r="DF17" i="3"/>
  <c r="DG17" i="3"/>
  <c r="DH17" i="3"/>
  <c r="DI17" i="3"/>
  <c r="DJ17" i="3" s="1"/>
  <c r="DF270" i="3"/>
  <c r="DJ270" i="3" s="1"/>
  <c r="DG270" i="3"/>
  <c r="DH270" i="3"/>
  <c r="DI270" i="3"/>
  <c r="DI185" i="3"/>
  <c r="DH185" i="3"/>
  <c r="DF185" i="3"/>
  <c r="DJ185" i="3" s="1"/>
  <c r="DG185" i="3"/>
  <c r="DG267" i="3"/>
  <c r="DH267" i="3"/>
  <c r="DF267" i="3"/>
  <c r="DJ267" i="3" s="1"/>
  <c r="DI267" i="3"/>
  <c r="DF57" i="3"/>
  <c r="DH57" i="3"/>
  <c r="DI57" i="3"/>
  <c r="DJ57" i="3" s="1"/>
  <c r="DG57" i="3"/>
  <c r="DI303" i="3"/>
  <c r="DF303" i="3"/>
  <c r="DG303" i="3"/>
  <c r="DJ303" i="3" s="1"/>
  <c r="DH303" i="3"/>
  <c r="DH196" i="3"/>
  <c r="DI196" i="3"/>
  <c r="DF196" i="3"/>
  <c r="DJ196" i="3" s="1"/>
  <c r="DG196" i="3"/>
  <c r="DF277" i="3"/>
  <c r="DJ277" i="3" s="1"/>
  <c r="DG277" i="3"/>
  <c r="DH277" i="3"/>
  <c r="DI277" i="3"/>
  <c r="DF342" i="3"/>
  <c r="DJ342" i="3" s="1"/>
  <c r="DH342" i="3"/>
  <c r="DG342" i="3"/>
  <c r="DI342" i="3"/>
  <c r="CY40" i="1"/>
  <c r="X40" i="1" s="1"/>
  <c r="GM40" i="1" s="1"/>
  <c r="GO40" i="1" s="1"/>
  <c r="CZ40" i="1"/>
  <c r="Y40" i="1" s="1"/>
  <c r="DF51" i="3"/>
  <c r="DJ51" i="3" s="1"/>
  <c r="DG51" i="3"/>
  <c r="DH51" i="3"/>
  <c r="DI51" i="3"/>
  <c r="CY51" i="1"/>
  <c r="X51" i="1" s="1"/>
  <c r="GM51" i="1" s="1"/>
  <c r="GO51" i="1" s="1"/>
  <c r="CZ51" i="1"/>
  <c r="Y51" i="1" s="1"/>
  <c r="EU26" i="1"/>
  <c r="P113" i="1"/>
  <c r="EU358" i="1"/>
  <c r="CZ41" i="1"/>
  <c r="Y41" i="1" s="1"/>
  <c r="GM41" i="1" s="1"/>
  <c r="GO41" i="1" s="1"/>
  <c r="DF79" i="3"/>
  <c r="DH79" i="3"/>
  <c r="DI79" i="3"/>
  <c r="DG79" i="3"/>
  <c r="DJ79" i="3" s="1"/>
  <c r="Q157" i="1"/>
  <c r="AD180" i="1" s="1"/>
  <c r="S157" i="1"/>
  <c r="T157" i="1"/>
  <c r="DG162" i="3"/>
  <c r="DF162" i="3"/>
  <c r="DJ162" i="3" s="1"/>
  <c r="DH162" i="3"/>
  <c r="DI162" i="3"/>
  <c r="GX159" i="1"/>
  <c r="P159" i="1"/>
  <c r="Q159" i="1"/>
  <c r="CY151" i="1"/>
  <c r="X151" i="1" s="1"/>
  <c r="CZ151" i="1"/>
  <c r="Y151" i="1" s="1"/>
  <c r="U160" i="1"/>
  <c r="DI107" i="3"/>
  <c r="DF107" i="3"/>
  <c r="DJ107" i="3" s="1"/>
  <c r="DH107" i="3"/>
  <c r="DG107" i="3"/>
  <c r="AP26" i="1"/>
  <c r="F106" i="1"/>
  <c r="AP358" i="1"/>
  <c r="U141" i="1"/>
  <c r="DH272" i="3"/>
  <c r="DI272" i="3"/>
  <c r="DF272" i="3"/>
  <c r="DJ272" i="3" s="1"/>
  <c r="DG272" i="3"/>
  <c r="CD129" i="1"/>
  <c r="AU180" i="1"/>
  <c r="CY164" i="1"/>
  <c r="X164" i="1" s="1"/>
  <c r="CZ164" i="1"/>
  <c r="Y164" i="1" s="1"/>
  <c r="GX154" i="1"/>
  <c r="V158" i="1"/>
  <c r="DH325" i="3"/>
  <c r="DF325" i="3"/>
  <c r="DG325" i="3"/>
  <c r="DI325" i="3"/>
  <c r="DJ325" i="3" s="1"/>
  <c r="W134" i="1"/>
  <c r="EB180" i="1" s="1"/>
  <c r="DG309" i="3"/>
  <c r="DI309" i="3"/>
  <c r="DF309" i="3"/>
  <c r="DJ309" i="3" s="1"/>
  <c r="DH309" i="3"/>
  <c r="DI220" i="3"/>
  <c r="DF220" i="3"/>
  <c r="DG220" i="3"/>
  <c r="DJ220" i="3" s="1"/>
  <c r="DH220" i="3"/>
  <c r="BD279" i="1"/>
  <c r="F353" i="1"/>
  <c r="CZ150" i="1"/>
  <c r="Y150" i="1" s="1"/>
  <c r="GM150" i="1" s="1"/>
  <c r="GO150" i="1" s="1"/>
  <c r="DF296" i="3"/>
  <c r="DJ296" i="3" s="1"/>
  <c r="DG296" i="3"/>
  <c r="DH296" i="3"/>
  <c r="DI296" i="3"/>
  <c r="FX279" i="1"/>
  <c r="EO328" i="1"/>
  <c r="CP326" i="1"/>
  <c r="O326" i="1" s="1"/>
  <c r="GM326" i="1" s="1"/>
  <c r="GO326" i="1" s="1"/>
  <c r="P354" i="1"/>
  <c r="DP279" i="1"/>
  <c r="CP312" i="1"/>
  <c r="O312" i="1" s="1"/>
  <c r="GM312" i="1" s="1"/>
  <c r="GN312" i="1" s="1"/>
  <c r="V212" i="1"/>
  <c r="F270" i="1"/>
  <c r="CY318" i="1"/>
  <c r="X318" i="1" s="1"/>
  <c r="CZ318" i="1"/>
  <c r="Y318" i="1" s="1"/>
  <c r="W305" i="1"/>
  <c r="F274" i="1"/>
  <c r="Y212" i="1"/>
  <c r="DF315" i="3"/>
  <c r="DG315" i="3"/>
  <c r="DH315" i="3"/>
  <c r="DI315" i="3"/>
  <c r="DJ315" i="3" s="1"/>
  <c r="V303" i="1"/>
  <c r="R294" i="1"/>
  <c r="AH180" i="1"/>
  <c r="GM215" i="1"/>
  <c r="GN215" i="1" s="1"/>
  <c r="DI351" i="3"/>
  <c r="DJ351" i="3" s="1"/>
  <c r="DF351" i="3"/>
  <c r="DG351" i="3"/>
  <c r="DH351" i="3"/>
  <c r="DF271" i="3"/>
  <c r="DG271" i="3"/>
  <c r="DH271" i="3"/>
  <c r="DI271" i="3"/>
  <c r="DJ271" i="3" s="1"/>
  <c r="DF117" i="3"/>
  <c r="DG117" i="3"/>
  <c r="DJ117" i="3" s="1"/>
  <c r="DI117" i="3"/>
  <c r="DH117" i="3"/>
  <c r="DG218" i="3"/>
  <c r="DI218" i="3"/>
  <c r="DF218" i="3"/>
  <c r="DJ218" i="3" s="1"/>
  <c r="DH218" i="3"/>
  <c r="CY70" i="1"/>
  <c r="X70" i="1" s="1"/>
  <c r="GM70" i="1" s="1"/>
  <c r="GO70" i="1" s="1"/>
  <c r="CZ70" i="1"/>
  <c r="Y70" i="1" s="1"/>
  <c r="DH154" i="3"/>
  <c r="DI154" i="3"/>
  <c r="DF154" i="3"/>
  <c r="DG154" i="3"/>
  <c r="DJ154" i="3" s="1"/>
  <c r="DH155" i="3"/>
  <c r="DF155" i="3"/>
  <c r="DJ155" i="3" s="1"/>
  <c r="DG155" i="3"/>
  <c r="DI155" i="3"/>
  <c r="CY36" i="1"/>
  <c r="X36" i="1" s="1"/>
  <c r="GM36" i="1" s="1"/>
  <c r="GN36" i="1" s="1"/>
  <c r="CZ36" i="1"/>
  <c r="Y36" i="1" s="1"/>
  <c r="DF39" i="3"/>
  <c r="DJ39" i="3" s="1"/>
  <c r="DG39" i="3"/>
  <c r="DH39" i="3"/>
  <c r="DI39" i="3"/>
  <c r="DI202" i="3"/>
  <c r="DF202" i="3"/>
  <c r="DJ202" i="3" s="1"/>
  <c r="DH202" i="3"/>
  <c r="DG202" i="3"/>
  <c r="DF30" i="3"/>
  <c r="DG30" i="3"/>
  <c r="DJ30" i="3" s="1"/>
  <c r="DH30" i="3"/>
  <c r="DI30" i="3"/>
  <c r="GM30" i="1"/>
  <c r="GN30" i="1" s="1"/>
  <c r="DG289" i="3"/>
  <c r="DF289" i="3"/>
  <c r="DH289" i="3"/>
  <c r="DI289" i="3"/>
  <c r="DJ289" i="3" s="1"/>
  <c r="DG343" i="3"/>
  <c r="DH343" i="3"/>
  <c r="DI343" i="3"/>
  <c r="DF343" i="3"/>
  <c r="DJ343" i="3" s="1"/>
  <c r="CP59" i="1"/>
  <c r="O59" i="1" s="1"/>
  <c r="GM59" i="1" s="1"/>
  <c r="GN59" i="1" s="1"/>
  <c r="DH137" i="3"/>
  <c r="DI137" i="3"/>
  <c r="DF137" i="3"/>
  <c r="DJ137" i="3" s="1"/>
  <c r="DG137" i="3"/>
  <c r="DF159" i="3"/>
  <c r="DJ159" i="3" s="1"/>
  <c r="DG159" i="3"/>
  <c r="DH159" i="3"/>
  <c r="DI159" i="3"/>
  <c r="CJ26" i="1"/>
  <c r="BA97" i="1"/>
  <c r="GM49" i="1"/>
  <c r="GO49" i="1" s="1"/>
  <c r="GM164" i="1"/>
  <c r="GO164" i="1" s="1"/>
  <c r="T154" i="1"/>
  <c r="DH104" i="3"/>
  <c r="DI104" i="3"/>
  <c r="DF104" i="3"/>
  <c r="DG104" i="3"/>
  <c r="DJ104" i="3" s="1"/>
  <c r="CI26" i="1"/>
  <c r="AZ97" i="1"/>
  <c r="U88" i="1"/>
  <c r="DF118" i="3"/>
  <c r="DJ118" i="3" s="1"/>
  <c r="DG118" i="3"/>
  <c r="DI118" i="3"/>
  <c r="DH118" i="3"/>
  <c r="DF168" i="3"/>
  <c r="DJ168" i="3" s="1"/>
  <c r="DG168" i="3"/>
  <c r="DI168" i="3"/>
  <c r="DH168" i="3"/>
  <c r="DG279" i="3"/>
  <c r="DH279" i="3"/>
  <c r="DI279" i="3"/>
  <c r="DF279" i="3"/>
  <c r="DJ279" i="3" s="1"/>
  <c r="V141" i="1"/>
  <c r="GM172" i="1"/>
  <c r="GO172" i="1" s="1"/>
  <c r="Q231" i="1"/>
  <c r="CP231" i="1" s="1"/>
  <c r="O231" i="1" s="1"/>
  <c r="R231" i="1"/>
  <c r="CY231" i="1" s="1"/>
  <c r="X231" i="1" s="1"/>
  <c r="U231" i="1"/>
  <c r="S160" i="1"/>
  <c r="T159" i="1"/>
  <c r="DF333" i="3"/>
  <c r="DJ333" i="3" s="1"/>
  <c r="DG333" i="3"/>
  <c r="DH333" i="3"/>
  <c r="DI333" i="3"/>
  <c r="DF311" i="3"/>
  <c r="DJ311" i="3" s="1"/>
  <c r="DG311" i="3"/>
  <c r="DH311" i="3"/>
  <c r="DI311" i="3"/>
  <c r="P353" i="1"/>
  <c r="EV279" i="1"/>
  <c r="CY229" i="1"/>
  <c r="X229" i="1" s="1"/>
  <c r="CZ229" i="1"/>
  <c r="Y229" i="1" s="1"/>
  <c r="DF293" i="3"/>
  <c r="DJ293" i="3" s="1"/>
  <c r="DG293" i="3"/>
  <c r="DH293" i="3"/>
  <c r="DI293" i="3"/>
  <c r="CY288" i="1"/>
  <c r="X288" i="1" s="1"/>
  <c r="GM288" i="1" s="1"/>
  <c r="GO288" i="1" s="1"/>
  <c r="CZ288" i="1"/>
  <c r="Y288" i="1" s="1"/>
  <c r="AO279" i="1"/>
  <c r="F332" i="1"/>
  <c r="CZ293" i="1"/>
  <c r="Y293" i="1" s="1"/>
  <c r="GM293" i="1" s="1"/>
  <c r="GO293" i="1" s="1"/>
  <c r="CP169" i="1"/>
  <c r="O169" i="1" s="1"/>
  <c r="GM169" i="1" s="1"/>
  <c r="GO169" i="1" s="1"/>
  <c r="CY306" i="1"/>
  <c r="X306" i="1" s="1"/>
  <c r="CZ306" i="1"/>
  <c r="Y306" i="1" s="1"/>
  <c r="CZ241" i="1"/>
  <c r="Y241" i="1" s="1"/>
  <c r="GM241" i="1" s="1"/>
  <c r="GO241" i="1" s="1"/>
  <c r="CP318" i="1"/>
  <c r="O318" i="1" s="1"/>
  <c r="GM318" i="1" s="1"/>
  <c r="GO318" i="1" s="1"/>
  <c r="CF212" i="1"/>
  <c r="AW247" i="1"/>
  <c r="CZ65" i="1"/>
  <c r="Y65" i="1" s="1"/>
  <c r="CY65" i="1"/>
  <c r="X65" i="1" s="1"/>
  <c r="GM65" i="1" s="1"/>
  <c r="GO65" i="1" s="1"/>
  <c r="V88" i="1"/>
  <c r="DF234" i="3"/>
  <c r="DG234" i="3"/>
  <c r="DJ234" i="3" s="1"/>
  <c r="DH234" i="3"/>
  <c r="DI234" i="3"/>
  <c r="CY240" i="1"/>
  <c r="X240" i="1" s="1"/>
  <c r="CZ240" i="1"/>
  <c r="Y240" i="1" s="1"/>
  <c r="DF274" i="3"/>
  <c r="DJ274" i="3" s="1"/>
  <c r="DH274" i="3"/>
  <c r="DG274" i="3"/>
  <c r="DI274" i="3"/>
  <c r="DH335" i="3"/>
  <c r="DI335" i="3"/>
  <c r="DG335" i="3"/>
  <c r="DF335" i="3"/>
  <c r="DJ335" i="3" s="1"/>
  <c r="BZ129" i="1"/>
  <c r="AQ180" i="1"/>
  <c r="CI180" i="1"/>
  <c r="CY34" i="1"/>
  <c r="X34" i="1" s="1"/>
  <c r="CZ34" i="1"/>
  <c r="Y34" i="1" s="1"/>
  <c r="DG36" i="3"/>
  <c r="DH36" i="3"/>
  <c r="DF36" i="3"/>
  <c r="DJ36" i="3" s="1"/>
  <c r="DI36" i="3"/>
  <c r="DF32" i="3"/>
  <c r="DG32" i="3"/>
  <c r="DJ32" i="3" s="1"/>
  <c r="DH32" i="3"/>
  <c r="DI32" i="3"/>
  <c r="DF7" i="3"/>
  <c r="DG7" i="3"/>
  <c r="DH7" i="3"/>
  <c r="DI7" i="3"/>
  <c r="DJ7" i="3" s="1"/>
  <c r="DG262" i="3"/>
  <c r="DF262" i="3"/>
  <c r="DH262" i="3"/>
  <c r="DI262" i="3"/>
  <c r="DJ262" i="3" s="1"/>
  <c r="DF34" i="3"/>
  <c r="DJ34" i="3" s="1"/>
  <c r="DG34" i="3"/>
  <c r="DH34" i="3"/>
  <c r="DI34" i="3"/>
  <c r="CP38" i="1"/>
  <c r="O38" i="1" s="1"/>
  <c r="GM38" i="1" s="1"/>
  <c r="GN38" i="1" s="1"/>
  <c r="DG67" i="3"/>
  <c r="DH67" i="3"/>
  <c r="DI67" i="3"/>
  <c r="DF67" i="3"/>
  <c r="DJ67" i="3" s="1"/>
  <c r="DF74" i="3"/>
  <c r="DJ74" i="3" s="1"/>
  <c r="DG74" i="3"/>
  <c r="DH74" i="3"/>
  <c r="DI74" i="3"/>
  <c r="DF228" i="3"/>
  <c r="DJ228" i="3" s="1"/>
  <c r="DG228" i="3"/>
  <c r="DH228" i="3"/>
  <c r="DI228" i="3"/>
  <c r="DG147" i="3"/>
  <c r="DF147" i="3"/>
  <c r="DH147" i="3"/>
  <c r="DI147" i="3"/>
  <c r="DJ147" i="3" s="1"/>
  <c r="DF75" i="3"/>
  <c r="DJ75" i="3" s="1"/>
  <c r="DG75" i="3"/>
  <c r="DI75" i="3"/>
  <c r="DH75" i="3"/>
  <c r="CP28" i="1"/>
  <c r="O28" i="1" s="1"/>
  <c r="AC97" i="1"/>
  <c r="DW97" i="1"/>
  <c r="DF334" i="3"/>
  <c r="DJ334" i="3" s="1"/>
  <c r="DG334" i="3"/>
  <c r="DI334" i="3"/>
  <c r="DH334" i="3"/>
  <c r="DG50" i="3"/>
  <c r="DH50" i="3"/>
  <c r="DI50" i="3"/>
  <c r="DF50" i="3"/>
  <c r="DJ50" i="3" s="1"/>
  <c r="DG58" i="3"/>
  <c r="DH58" i="3"/>
  <c r="DI58" i="3"/>
  <c r="DJ58" i="3" s="1"/>
  <c r="DF58" i="3"/>
  <c r="DF197" i="3"/>
  <c r="DG197" i="3"/>
  <c r="DH197" i="3"/>
  <c r="DI197" i="3"/>
  <c r="DJ197" i="3" s="1"/>
  <c r="DF184" i="3"/>
  <c r="DJ184" i="3" s="1"/>
  <c r="DG184" i="3"/>
  <c r="DH184" i="3"/>
  <c r="DI184" i="3"/>
  <c r="DF182" i="3"/>
  <c r="DJ182" i="3" s="1"/>
  <c r="DG182" i="3"/>
  <c r="DH182" i="3"/>
  <c r="DI182" i="3"/>
  <c r="DF276" i="3"/>
  <c r="DJ276" i="3" s="1"/>
  <c r="DG276" i="3"/>
  <c r="DH276" i="3"/>
  <c r="DI276" i="3"/>
  <c r="DH248" i="3"/>
  <c r="DI248" i="3"/>
  <c r="DJ248" i="3" s="1"/>
  <c r="DF248" i="3"/>
  <c r="DG248" i="3"/>
  <c r="DF37" i="3"/>
  <c r="DJ37" i="3" s="1"/>
  <c r="DG37" i="3"/>
  <c r="DH37" i="3"/>
  <c r="DI37" i="3"/>
  <c r="DV97" i="1"/>
  <c r="CP33" i="1"/>
  <c r="O33" i="1" s="1"/>
  <c r="R48" i="1"/>
  <c r="GM56" i="1"/>
  <c r="GO56" i="1" s="1"/>
  <c r="DF87" i="3"/>
  <c r="DJ87" i="3" s="1"/>
  <c r="DG87" i="3"/>
  <c r="DH87" i="3"/>
  <c r="DI87" i="3"/>
  <c r="CZ73" i="1"/>
  <c r="Y73" i="1" s="1"/>
  <c r="CY73" i="1"/>
  <c r="X73" i="1" s="1"/>
  <c r="GM73" i="1" s="1"/>
  <c r="GN73" i="1" s="1"/>
  <c r="CY52" i="1"/>
  <c r="X52" i="1" s="1"/>
  <c r="GM52" i="1" s="1"/>
  <c r="GO52" i="1" s="1"/>
  <c r="CZ52" i="1"/>
  <c r="Y52" i="1" s="1"/>
  <c r="DF83" i="3"/>
  <c r="DJ83" i="3" s="1"/>
  <c r="DG83" i="3"/>
  <c r="DH83" i="3"/>
  <c r="DI83" i="3"/>
  <c r="S87" i="1"/>
  <c r="GM81" i="1"/>
  <c r="GN81" i="1" s="1"/>
  <c r="CP72" i="1"/>
  <c r="O72" i="1" s="1"/>
  <c r="CZ68" i="1"/>
  <c r="Y68" i="1" s="1"/>
  <c r="GM68" i="1" s="1"/>
  <c r="GO68" i="1" s="1"/>
  <c r="DF133" i="3"/>
  <c r="DJ133" i="3" s="1"/>
  <c r="DG133" i="3"/>
  <c r="DH133" i="3"/>
  <c r="DI133" i="3"/>
  <c r="DG163" i="3"/>
  <c r="DH163" i="3"/>
  <c r="DI163" i="3"/>
  <c r="DF163" i="3"/>
  <c r="DJ163" i="3" s="1"/>
  <c r="CP151" i="1"/>
  <c r="O151" i="1" s="1"/>
  <c r="GM151" i="1" s="1"/>
  <c r="GO151" i="1" s="1"/>
  <c r="W153" i="1"/>
  <c r="AJ180" i="1" s="1"/>
  <c r="DH214" i="3"/>
  <c r="DI214" i="3"/>
  <c r="DJ214" i="3" s="1"/>
  <c r="DF214" i="3"/>
  <c r="DG214" i="3"/>
  <c r="Q166" i="1"/>
  <c r="DV180" i="1" s="1"/>
  <c r="R166" i="1"/>
  <c r="CY166" i="1" s="1"/>
  <c r="X166" i="1" s="1"/>
  <c r="T166" i="1"/>
  <c r="V166" i="1"/>
  <c r="W166" i="1"/>
  <c r="DF105" i="3"/>
  <c r="DJ105" i="3" s="1"/>
  <c r="DG105" i="3"/>
  <c r="DH105" i="3"/>
  <c r="DI105" i="3"/>
  <c r="AU26" i="1"/>
  <c r="F116" i="1"/>
  <c r="AU358" i="1"/>
  <c r="DF125" i="3"/>
  <c r="DJ125" i="3" s="1"/>
  <c r="DH125" i="3"/>
  <c r="DI125" i="3"/>
  <c r="DG125" i="3"/>
  <c r="W157" i="1"/>
  <c r="CP216" i="1"/>
  <c r="O216" i="1" s="1"/>
  <c r="GM216" i="1" s="1"/>
  <c r="GN216" i="1" s="1"/>
  <c r="T141" i="1"/>
  <c r="DG239" i="3"/>
  <c r="DH239" i="3"/>
  <c r="DI239" i="3"/>
  <c r="DF239" i="3"/>
  <c r="DJ239" i="3" s="1"/>
  <c r="GM219" i="1"/>
  <c r="GN219" i="1" s="1"/>
  <c r="P274" i="1"/>
  <c r="DQ212" i="1"/>
  <c r="DI307" i="3"/>
  <c r="DH307" i="3"/>
  <c r="DF307" i="3"/>
  <c r="DJ307" i="3" s="1"/>
  <c r="DG307" i="3"/>
  <c r="DF226" i="3"/>
  <c r="DJ226" i="3" s="1"/>
  <c r="DH226" i="3"/>
  <c r="DG226" i="3"/>
  <c r="DI226" i="3"/>
  <c r="CP173" i="1"/>
  <c r="O173" i="1" s="1"/>
  <c r="GM173" i="1" s="1"/>
  <c r="GO173" i="1" s="1"/>
  <c r="T231" i="1"/>
  <c r="AR212" i="1"/>
  <c r="F275" i="1"/>
  <c r="CG279" i="1"/>
  <c r="AX328" i="1"/>
  <c r="DF316" i="3"/>
  <c r="DG316" i="3"/>
  <c r="DJ316" i="3" s="1"/>
  <c r="DH316" i="3"/>
  <c r="DI316" i="3"/>
  <c r="W303" i="1"/>
  <c r="AP212" i="1"/>
  <c r="F256" i="1"/>
  <c r="DF5" i="3"/>
  <c r="DG5" i="3"/>
  <c r="DH5" i="3"/>
  <c r="DI5" i="3"/>
  <c r="DJ5" i="3" s="1"/>
  <c r="DF64" i="3"/>
  <c r="DJ64" i="3" s="1"/>
  <c r="DG64" i="3"/>
  <c r="DH64" i="3"/>
  <c r="DI64" i="3"/>
  <c r="DF73" i="3"/>
  <c r="DJ73" i="3" s="1"/>
  <c r="DI73" i="3"/>
  <c r="DG73" i="3"/>
  <c r="DH73" i="3"/>
  <c r="DF90" i="3"/>
  <c r="DJ90" i="3" s="1"/>
  <c r="DG90" i="3"/>
  <c r="DH90" i="3"/>
  <c r="DI90" i="3"/>
  <c r="DG89" i="3"/>
  <c r="DH89" i="3"/>
  <c r="DI89" i="3"/>
  <c r="DJ89" i="3" s="1"/>
  <c r="DF89" i="3"/>
  <c r="DF247" i="3"/>
  <c r="DG247" i="3"/>
  <c r="DH247" i="3"/>
  <c r="DI247" i="3"/>
  <c r="DJ247" i="3" s="1"/>
  <c r="DG215" i="3"/>
  <c r="DJ215" i="3" s="1"/>
  <c r="DH215" i="3"/>
  <c r="DI215" i="3"/>
  <c r="DF215" i="3"/>
  <c r="DI35" i="3"/>
  <c r="DF35" i="3"/>
  <c r="DJ35" i="3" s="1"/>
  <c r="DG35" i="3"/>
  <c r="DH35" i="3"/>
  <c r="AJ26" i="1"/>
  <c r="W97" i="1"/>
  <c r="DF76" i="3"/>
  <c r="DJ76" i="3" s="1"/>
  <c r="DG76" i="3"/>
  <c r="DI76" i="3"/>
  <c r="DH76" i="3"/>
  <c r="DG291" i="3"/>
  <c r="DJ291" i="3" s="1"/>
  <c r="DH291" i="3"/>
  <c r="DI291" i="3"/>
  <c r="DF291" i="3"/>
  <c r="DH48" i="3"/>
  <c r="DF48" i="3"/>
  <c r="DJ48" i="3" s="1"/>
  <c r="DG48" i="3"/>
  <c r="DI48" i="3"/>
  <c r="CY58" i="1"/>
  <c r="X58" i="1" s="1"/>
  <c r="CZ58" i="1"/>
  <c r="Y58" i="1" s="1"/>
  <c r="DF86" i="3"/>
  <c r="DJ86" i="3" s="1"/>
  <c r="DG86" i="3"/>
  <c r="DH86" i="3"/>
  <c r="DI86" i="3"/>
  <c r="P86" i="1"/>
  <c r="Q86" i="1"/>
  <c r="DH160" i="3"/>
  <c r="DI160" i="3"/>
  <c r="DF160" i="3"/>
  <c r="DJ160" i="3" s="1"/>
  <c r="DG160" i="3"/>
  <c r="DF187" i="3"/>
  <c r="DJ187" i="3" s="1"/>
  <c r="DG187" i="3"/>
  <c r="DH187" i="3"/>
  <c r="DI187" i="3"/>
  <c r="DY180" i="1"/>
  <c r="DH120" i="3"/>
  <c r="DF120" i="3"/>
  <c r="DJ120" i="3" s="1"/>
  <c r="DG120" i="3"/>
  <c r="DI120" i="3"/>
  <c r="DF172" i="3"/>
  <c r="DJ172" i="3" s="1"/>
  <c r="DH172" i="3"/>
  <c r="DI172" i="3"/>
  <c r="DG172" i="3"/>
  <c r="CY215" i="1"/>
  <c r="X215" i="1" s="1"/>
  <c r="CZ215" i="1"/>
  <c r="Y215" i="1" s="1"/>
  <c r="DH233" i="3"/>
  <c r="DI233" i="3"/>
  <c r="DF233" i="3"/>
  <c r="DG233" i="3"/>
  <c r="DJ233" i="3" s="1"/>
  <c r="CZ168" i="1"/>
  <c r="Y168" i="1" s="1"/>
  <c r="CY168" i="1"/>
  <c r="X168" i="1" s="1"/>
  <c r="CP168" i="1"/>
  <c r="O168" i="1" s="1"/>
  <c r="GM168" i="1" s="1"/>
  <c r="GO168" i="1" s="1"/>
  <c r="GX146" i="1"/>
  <c r="EM212" i="1"/>
  <c r="P266" i="1"/>
  <c r="CP284" i="1"/>
  <c r="O284" i="1" s="1"/>
  <c r="GM284" i="1" s="1"/>
  <c r="GO284" i="1" s="1"/>
  <c r="DF308" i="3"/>
  <c r="DJ308" i="3" s="1"/>
  <c r="DG308" i="3"/>
  <c r="DH308" i="3"/>
  <c r="DI308" i="3"/>
  <c r="DF229" i="3"/>
  <c r="DJ229" i="3" s="1"/>
  <c r="DG229" i="3"/>
  <c r="DH229" i="3"/>
  <c r="DI229" i="3"/>
  <c r="DF322" i="3"/>
  <c r="DG322" i="3"/>
  <c r="DJ322" i="3" s="1"/>
  <c r="DI322" i="3"/>
  <c r="DH322" i="3"/>
  <c r="DF338" i="3"/>
  <c r="DG338" i="3"/>
  <c r="DI338" i="3"/>
  <c r="DJ338" i="3" s="1"/>
  <c r="DH338" i="3"/>
  <c r="P283" i="1"/>
  <c r="Q283" i="1"/>
  <c r="S283" i="1"/>
  <c r="R283" i="1"/>
  <c r="V283" i="1"/>
  <c r="W283" i="1"/>
  <c r="GX283" i="1"/>
  <c r="DG204" i="3"/>
  <c r="DH204" i="3"/>
  <c r="DI204" i="3"/>
  <c r="DJ204" i="3" s="1"/>
  <c r="DF204" i="3"/>
  <c r="GM234" i="1"/>
  <c r="GO234" i="1" s="1"/>
  <c r="CY309" i="1"/>
  <c r="X309" i="1" s="1"/>
  <c r="GM309" i="1" s="1"/>
  <c r="GN309" i="1" s="1"/>
  <c r="CZ309" i="1"/>
  <c r="Y309" i="1" s="1"/>
  <c r="CP291" i="1"/>
  <c r="O291" i="1" s="1"/>
  <c r="GM291" i="1" s="1"/>
  <c r="GO291" i="1" s="1"/>
  <c r="CI212" i="1"/>
  <c r="AZ247" i="1"/>
  <c r="T305" i="1"/>
  <c r="DY26" i="1" l="1"/>
  <c r="DL97" i="1"/>
  <c r="EB129" i="1"/>
  <c r="DO180" i="1"/>
  <c r="DZ26" i="1"/>
  <c r="DM97" i="1"/>
  <c r="AI129" i="1"/>
  <c r="V180" i="1"/>
  <c r="DX129" i="1"/>
  <c r="DK180" i="1"/>
  <c r="EA129" i="1"/>
  <c r="DN180" i="1"/>
  <c r="AJ129" i="1"/>
  <c r="W180" i="1"/>
  <c r="DW129" i="1"/>
  <c r="DJ180" i="1"/>
  <c r="AX22" i="1"/>
  <c r="F365" i="1"/>
  <c r="AX388" i="1"/>
  <c r="AF129" i="1"/>
  <c r="S180" i="1"/>
  <c r="DV129" i="1"/>
  <c r="DI180" i="1"/>
  <c r="AD129" i="1"/>
  <c r="Q180" i="1"/>
  <c r="DZ129" i="1"/>
  <c r="DM180" i="1"/>
  <c r="AH129" i="1"/>
  <c r="U180" i="1"/>
  <c r="EO279" i="1"/>
  <c r="P334" i="1"/>
  <c r="CP157" i="1"/>
  <c r="O157" i="1" s="1"/>
  <c r="CP307" i="1"/>
  <c r="O307" i="1" s="1"/>
  <c r="AU22" i="1"/>
  <c r="F377" i="1"/>
  <c r="AU388" i="1"/>
  <c r="GM42" i="1"/>
  <c r="GO42" i="1" s="1"/>
  <c r="CC97" i="1" s="1"/>
  <c r="EM22" i="1"/>
  <c r="P377" i="1"/>
  <c r="EM388" i="1"/>
  <c r="CY133" i="1"/>
  <c r="X133" i="1" s="1"/>
  <c r="AK180" i="1" s="1"/>
  <c r="GM305" i="1"/>
  <c r="GO305" i="1" s="1"/>
  <c r="AY212" i="1"/>
  <c r="F255" i="1"/>
  <c r="CY136" i="1"/>
  <c r="X136" i="1" s="1"/>
  <c r="EC180" i="1" s="1"/>
  <c r="GM34" i="1"/>
  <c r="GN34" i="1" s="1"/>
  <c r="AD26" i="1"/>
  <c r="Q97" i="1"/>
  <c r="GM317" i="1"/>
  <c r="GO317" i="1" s="1"/>
  <c r="GA129" i="1"/>
  <c r="ER180" i="1"/>
  <c r="AE26" i="1"/>
  <c r="R97" i="1"/>
  <c r="AG180" i="1"/>
  <c r="CY53" i="1"/>
  <c r="X53" i="1" s="1"/>
  <c r="EC97" i="1" s="1"/>
  <c r="CZ53" i="1"/>
  <c r="Y53" i="1" s="1"/>
  <c r="ED97" i="1" s="1"/>
  <c r="CP86" i="1"/>
  <c r="O86" i="1" s="1"/>
  <c r="GM86" i="1" s="1"/>
  <c r="GN86" i="1" s="1"/>
  <c r="CI129" i="1"/>
  <c r="AZ180" i="1"/>
  <c r="EU22" i="1"/>
  <c r="P374" i="1"/>
  <c r="EU388" i="1"/>
  <c r="CY88" i="1"/>
  <c r="X88" i="1" s="1"/>
  <c r="CZ88" i="1"/>
  <c r="Y88" i="1" s="1"/>
  <c r="FY129" i="1"/>
  <c r="EP180" i="1"/>
  <c r="GM156" i="1"/>
  <c r="GO156" i="1" s="1"/>
  <c r="ER26" i="1"/>
  <c r="P108" i="1"/>
  <c r="ER358" i="1"/>
  <c r="GM29" i="1"/>
  <c r="DT97" i="1"/>
  <c r="W26" i="1"/>
  <c r="F121" i="1"/>
  <c r="AQ129" i="1"/>
  <c r="F190" i="1"/>
  <c r="GM290" i="1"/>
  <c r="GN290" i="1" s="1"/>
  <c r="EI129" i="1"/>
  <c r="P190" i="1"/>
  <c r="CY158" i="1"/>
  <c r="X158" i="1" s="1"/>
  <c r="CZ158" i="1"/>
  <c r="Y158" i="1" s="1"/>
  <c r="EP279" i="1"/>
  <c r="P335" i="1"/>
  <c r="CP311" i="1"/>
  <c r="O311" i="1" s="1"/>
  <c r="CP48" i="1"/>
  <c r="O48" i="1" s="1"/>
  <c r="BB22" i="1"/>
  <c r="BB388" i="1"/>
  <c r="F371" i="1"/>
  <c r="EQ279" i="1"/>
  <c r="P336" i="1"/>
  <c r="DX26" i="1"/>
  <c r="DK97" i="1"/>
  <c r="EG22" i="1"/>
  <c r="EG388" i="1"/>
  <c r="P362" i="1"/>
  <c r="GB26" i="1"/>
  <c r="ES97" i="1"/>
  <c r="EI22" i="1"/>
  <c r="EI388" i="1"/>
  <c r="P368" i="1"/>
  <c r="AW212" i="1"/>
  <c r="F253" i="1"/>
  <c r="AU129" i="1"/>
  <c r="F199" i="1"/>
  <c r="CP88" i="1"/>
  <c r="O88" i="1" s="1"/>
  <c r="CY153" i="1"/>
  <c r="X153" i="1" s="1"/>
  <c r="CZ153" i="1"/>
  <c r="Y153" i="1" s="1"/>
  <c r="BC22" i="1"/>
  <c r="F374" i="1"/>
  <c r="BC388" i="1"/>
  <c r="CY48" i="1"/>
  <c r="X48" i="1" s="1"/>
  <c r="CZ48" i="1"/>
  <c r="Y48" i="1" s="1"/>
  <c r="CY311" i="1"/>
  <c r="X311" i="1" s="1"/>
  <c r="CZ311" i="1"/>
  <c r="Y311" i="1" s="1"/>
  <c r="P255" i="1"/>
  <c r="EQ212" i="1"/>
  <c r="GM240" i="1"/>
  <c r="GO240" i="1" s="1"/>
  <c r="CP87" i="1"/>
  <c r="O87" i="1" s="1"/>
  <c r="CY305" i="1"/>
  <c r="X305" i="1" s="1"/>
  <c r="CZ305" i="1"/>
  <c r="Y305" i="1" s="1"/>
  <c r="GM132" i="1"/>
  <c r="AL180" i="1"/>
  <c r="CP159" i="1"/>
  <c r="O159" i="1" s="1"/>
  <c r="GM159" i="1" s="1"/>
  <c r="GO159" i="1" s="1"/>
  <c r="CP158" i="1"/>
  <c r="O158" i="1" s="1"/>
  <c r="P258" i="1"/>
  <c r="ER212" i="1"/>
  <c r="GM306" i="1"/>
  <c r="GO306" i="1" s="1"/>
  <c r="EV22" i="1"/>
  <c r="P383" i="1"/>
  <c r="EV388" i="1"/>
  <c r="BD22" i="1"/>
  <c r="F383" i="1"/>
  <c r="BD388" i="1"/>
  <c r="AQ358" i="1"/>
  <c r="CY294" i="1"/>
  <c r="X294" i="1" s="1"/>
  <c r="CZ294" i="1"/>
  <c r="Y294" i="1" s="1"/>
  <c r="CJ129" i="1"/>
  <c r="BA180" i="1"/>
  <c r="CP146" i="1"/>
  <c r="O146" i="1" s="1"/>
  <c r="U26" i="1"/>
  <c r="F119" i="1"/>
  <c r="GM131" i="1"/>
  <c r="CZ166" i="1"/>
  <c r="Y166" i="1" s="1"/>
  <c r="AV212" i="1"/>
  <c r="F252" i="1"/>
  <c r="AS129" i="1"/>
  <c r="F197" i="1"/>
  <c r="AX279" i="1"/>
  <c r="F335" i="1"/>
  <c r="GM33" i="1"/>
  <c r="GN33" i="1" s="1"/>
  <c r="BA26" i="1"/>
  <c r="F117" i="1"/>
  <c r="BA358" i="1"/>
  <c r="CZ134" i="1"/>
  <c r="Y134" i="1" s="1"/>
  <c r="ED180" i="1" s="1"/>
  <c r="CY134" i="1"/>
  <c r="X134" i="1" s="1"/>
  <c r="GM134" i="1" s="1"/>
  <c r="GO134" i="1" s="1"/>
  <c r="CY146" i="1"/>
  <c r="X146" i="1" s="1"/>
  <c r="CZ146" i="1"/>
  <c r="Y146" i="1" s="1"/>
  <c r="ET22" i="1"/>
  <c r="ET388" i="1"/>
  <c r="P371" i="1"/>
  <c r="CY141" i="1"/>
  <c r="X141" i="1" s="1"/>
  <c r="CZ141" i="1"/>
  <c r="Y141" i="1" s="1"/>
  <c r="AC180" i="1"/>
  <c r="AZ26" i="1"/>
  <c r="F108" i="1"/>
  <c r="AZ358" i="1"/>
  <c r="GM72" i="1"/>
  <c r="GN72" i="1" s="1"/>
  <c r="DV26" i="1"/>
  <c r="DI97" i="1"/>
  <c r="GM58" i="1"/>
  <c r="GN58" i="1" s="1"/>
  <c r="AF26" i="1"/>
  <c r="S97" i="1"/>
  <c r="CP153" i="1"/>
  <c r="O153" i="1" s="1"/>
  <c r="GM153" i="1" s="1"/>
  <c r="GO153" i="1" s="1"/>
  <c r="DO26" i="1"/>
  <c r="P121" i="1"/>
  <c r="DO358" i="1"/>
  <c r="GM294" i="1"/>
  <c r="GO294" i="1" s="1"/>
  <c r="AX212" i="1"/>
  <c r="F254" i="1"/>
  <c r="DY129" i="1"/>
  <c r="DL180" i="1"/>
  <c r="DW26" i="1"/>
  <c r="DJ97" i="1"/>
  <c r="EP212" i="1"/>
  <c r="P254" i="1"/>
  <c r="CZ231" i="1"/>
  <c r="Y231" i="1" s="1"/>
  <c r="GM231" i="1" s="1"/>
  <c r="GO231" i="1" s="1"/>
  <c r="AL97" i="1"/>
  <c r="DU26" i="1"/>
  <c r="FZ97" i="1"/>
  <c r="DH97" i="1"/>
  <c r="FW97" i="1"/>
  <c r="FX97" i="1"/>
  <c r="CY87" i="1"/>
  <c r="X87" i="1" s="1"/>
  <c r="CZ87" i="1"/>
  <c r="Y87" i="1" s="1"/>
  <c r="AC26" i="1"/>
  <c r="CH97" i="1"/>
  <c r="P97" i="1"/>
  <c r="CE97" i="1"/>
  <c r="CF97" i="1"/>
  <c r="GB180" i="1"/>
  <c r="EH22" i="1"/>
  <c r="EH388" i="1"/>
  <c r="P367" i="1"/>
  <c r="V16" i="2" s="1"/>
  <c r="CP141" i="1"/>
  <c r="O141" i="1" s="1"/>
  <c r="AK97" i="1"/>
  <c r="AZ279" i="1"/>
  <c r="F339" i="1"/>
  <c r="V26" i="1"/>
  <c r="F120" i="1"/>
  <c r="V358" i="1"/>
  <c r="CP166" i="1"/>
  <c r="O166" i="1" s="1"/>
  <c r="GM166" i="1" s="1"/>
  <c r="GO166" i="1" s="1"/>
  <c r="AE129" i="1"/>
  <c r="R180" i="1"/>
  <c r="CY160" i="1"/>
  <c r="X160" i="1" s="1"/>
  <c r="GM160" i="1" s="1"/>
  <c r="GO160" i="1" s="1"/>
  <c r="CZ160" i="1"/>
  <c r="Y160" i="1" s="1"/>
  <c r="GM53" i="1"/>
  <c r="GO53" i="1" s="1"/>
  <c r="FU97" i="1" s="1"/>
  <c r="CP136" i="1"/>
  <c r="O136" i="1" s="1"/>
  <c r="GM136" i="1" s="1"/>
  <c r="GO136" i="1" s="1"/>
  <c r="CZ307" i="1"/>
  <c r="Y307" i="1" s="1"/>
  <c r="CY307" i="1"/>
  <c r="X307" i="1" s="1"/>
  <c r="AO22" i="1"/>
  <c r="AO388" i="1"/>
  <c r="F362" i="1"/>
  <c r="CP133" i="1"/>
  <c r="O133" i="1" s="1"/>
  <c r="GM133" i="1" s="1"/>
  <c r="GO133" i="1" s="1"/>
  <c r="EA26" i="1"/>
  <c r="DN97" i="1"/>
  <c r="AX129" i="1"/>
  <c r="F187" i="1"/>
  <c r="CZ283" i="1"/>
  <c r="Y283" i="1" s="1"/>
  <c r="CY283" i="1"/>
  <c r="X283" i="1" s="1"/>
  <c r="CP283" i="1"/>
  <c r="O283" i="1" s="1"/>
  <c r="AZ212" i="1"/>
  <c r="F258" i="1"/>
  <c r="GM28" i="1"/>
  <c r="AB97" i="1"/>
  <c r="AP22" i="1"/>
  <c r="F367" i="1"/>
  <c r="G16" i="2" s="1"/>
  <c r="AP388" i="1"/>
  <c r="CY157" i="1"/>
  <c r="X157" i="1" s="1"/>
  <c r="CZ157" i="1"/>
  <c r="Y157" i="1" s="1"/>
  <c r="DU180" i="1"/>
  <c r="EK129" i="1"/>
  <c r="P197" i="1"/>
  <c r="FU26" i="1" l="1"/>
  <c r="EL97" i="1"/>
  <c r="ED129" i="1"/>
  <c r="DQ180" i="1"/>
  <c r="EC129" i="1"/>
  <c r="DP180" i="1"/>
  <c r="AK129" i="1"/>
  <c r="X180" i="1"/>
  <c r="ED26" i="1"/>
  <c r="DQ97" i="1"/>
  <c r="EC26" i="1"/>
  <c r="DP97" i="1"/>
  <c r="CC26" i="1"/>
  <c r="AT97" i="1"/>
  <c r="DJ26" i="1"/>
  <c r="P111" i="1"/>
  <c r="DJ358" i="1"/>
  <c r="U129" i="1"/>
  <c r="F202" i="1"/>
  <c r="DM129" i="1"/>
  <c r="P202" i="1"/>
  <c r="EP129" i="1"/>
  <c r="P187" i="1"/>
  <c r="EP358" i="1"/>
  <c r="W129" i="1"/>
  <c r="F204" i="1"/>
  <c r="EU18" i="1"/>
  <c r="P404" i="1"/>
  <c r="DT180" i="1"/>
  <c r="ES26" i="1"/>
  <c r="P117" i="1"/>
  <c r="ES358" i="1"/>
  <c r="AB26" i="1"/>
  <c r="O97" i="1"/>
  <c r="GN28" i="1"/>
  <c r="CB97" i="1" s="1"/>
  <c r="CA97" i="1"/>
  <c r="P26" i="1"/>
  <c r="F100" i="1"/>
  <c r="BC18" i="1"/>
  <c r="F404" i="1"/>
  <c r="DK26" i="1"/>
  <c r="P112" i="1"/>
  <c r="DK358" i="1"/>
  <c r="Q129" i="1"/>
  <c r="F192" i="1"/>
  <c r="GB129" i="1"/>
  <c r="ES180" i="1"/>
  <c r="CH26" i="1"/>
  <c r="AY97" i="1"/>
  <c r="AB180" i="1"/>
  <c r="P195" i="1"/>
  <c r="DK129" i="1"/>
  <c r="Q26" i="1"/>
  <c r="F109" i="1"/>
  <c r="Q358" i="1"/>
  <c r="ET18" i="1"/>
  <c r="P401" i="1"/>
  <c r="GO131" i="1"/>
  <c r="AZ129" i="1"/>
  <c r="F191" i="1"/>
  <c r="DI129" i="1"/>
  <c r="P192" i="1"/>
  <c r="AC129" i="1"/>
  <c r="CE180" i="1"/>
  <c r="CF180" i="1"/>
  <c r="CH180" i="1"/>
  <c r="P180" i="1"/>
  <c r="F194" i="1"/>
  <c r="R129" i="1"/>
  <c r="GM283" i="1"/>
  <c r="GO283" i="1" s="1"/>
  <c r="DO22" i="1"/>
  <c r="P382" i="1"/>
  <c r="DO388" i="1"/>
  <c r="U358" i="1"/>
  <c r="GM158" i="1"/>
  <c r="GO158" i="1" s="1"/>
  <c r="W358" i="1"/>
  <c r="EM18" i="1"/>
  <c r="P407" i="1"/>
  <c r="V129" i="1"/>
  <c r="F203" i="1"/>
  <c r="AZ22" i="1"/>
  <c r="AZ388" i="1"/>
  <c r="F369" i="1"/>
  <c r="AP18" i="1"/>
  <c r="F397" i="1"/>
  <c r="EV18" i="1"/>
  <c r="P413" i="1"/>
  <c r="CF26" i="1"/>
  <c r="AW97" i="1"/>
  <c r="S129" i="1"/>
  <c r="F195" i="1"/>
  <c r="AL129" i="1"/>
  <c r="Y180" i="1"/>
  <c r="GM88" i="1"/>
  <c r="GN88" i="1" s="1"/>
  <c r="CE26" i="1"/>
  <c r="AV97" i="1"/>
  <c r="FW26" i="1"/>
  <c r="EN97" i="1"/>
  <c r="GM146" i="1"/>
  <c r="GO146" i="1" s="1"/>
  <c r="GO132" i="1"/>
  <c r="FU180" i="1" s="1"/>
  <c r="FS180" i="1"/>
  <c r="BB18" i="1"/>
  <c r="F401" i="1"/>
  <c r="DT26" i="1"/>
  <c r="DG97" i="1"/>
  <c r="P119" i="1"/>
  <c r="DM26" i="1"/>
  <c r="DM358" i="1"/>
  <c r="EH18" i="1"/>
  <c r="P397" i="1"/>
  <c r="EG18" i="1"/>
  <c r="P392" i="1"/>
  <c r="DH26" i="1"/>
  <c r="P100" i="1"/>
  <c r="S26" i="1"/>
  <c r="F112" i="1"/>
  <c r="S358" i="1"/>
  <c r="BA129" i="1"/>
  <c r="F200" i="1"/>
  <c r="GN29" i="1"/>
  <c r="FT97" i="1" s="1"/>
  <c r="FS97" i="1"/>
  <c r="AG129" i="1"/>
  <c r="T180" i="1"/>
  <c r="AU18" i="1"/>
  <c r="F407" i="1"/>
  <c r="AX18" i="1"/>
  <c r="F395" i="1"/>
  <c r="DN26" i="1"/>
  <c r="P120" i="1"/>
  <c r="DN358" i="1"/>
  <c r="FZ26" i="1"/>
  <c r="EQ97" i="1"/>
  <c r="BA22" i="1"/>
  <c r="BA388" i="1"/>
  <c r="F378" i="1"/>
  <c r="H16" i="2" s="1"/>
  <c r="GM48" i="1"/>
  <c r="GO48" i="1" s="1"/>
  <c r="ER22" i="1"/>
  <c r="ER388" i="1"/>
  <c r="P369" i="1"/>
  <c r="R26" i="1"/>
  <c r="F111" i="1"/>
  <c r="R358" i="1"/>
  <c r="P204" i="1"/>
  <c r="DO129" i="1"/>
  <c r="DL129" i="1"/>
  <c r="P201" i="1"/>
  <c r="V22" i="1"/>
  <c r="F381" i="1"/>
  <c r="V388" i="1"/>
  <c r="P203" i="1"/>
  <c r="DN129" i="1"/>
  <c r="AL26" i="1"/>
  <c r="Y97" i="1"/>
  <c r="DI26" i="1"/>
  <c r="P109" i="1"/>
  <c r="DI358" i="1"/>
  <c r="GM87" i="1"/>
  <c r="GN87" i="1" s="1"/>
  <c r="GM311" i="1"/>
  <c r="GN311" i="1" s="1"/>
  <c r="ER129" i="1"/>
  <c r="P191" i="1"/>
  <c r="GM307" i="1"/>
  <c r="GO307" i="1" s="1"/>
  <c r="DJ129" i="1"/>
  <c r="P194" i="1"/>
  <c r="FX26" i="1"/>
  <c r="EO97" i="1"/>
  <c r="AQ22" i="1"/>
  <c r="AQ388" i="1"/>
  <c r="F368" i="1"/>
  <c r="EI18" i="1"/>
  <c r="P398" i="1"/>
  <c r="GM157" i="1"/>
  <c r="GO157" i="1" s="1"/>
  <c r="DL26" i="1"/>
  <c r="P118" i="1"/>
  <c r="DL358" i="1"/>
  <c r="AK26" i="1"/>
  <c r="X97" i="1"/>
  <c r="DU129" i="1"/>
  <c r="FW180" i="1"/>
  <c r="FX180" i="1"/>
  <c r="FZ180" i="1"/>
  <c r="DH180" i="1"/>
  <c r="DH358" i="1" s="1"/>
  <c r="GM141" i="1"/>
  <c r="GN141" i="1" s="1"/>
  <c r="AO18" i="1"/>
  <c r="F392" i="1"/>
  <c r="BD18" i="1"/>
  <c r="F413" i="1"/>
  <c r="DH22" i="1" l="1"/>
  <c r="P361" i="1"/>
  <c r="DH388" i="1"/>
  <c r="CB26" i="1"/>
  <c r="AS97" i="1"/>
  <c r="DJ22" i="1"/>
  <c r="DJ388" i="1"/>
  <c r="P372" i="1"/>
  <c r="Y26" i="1"/>
  <c r="F124" i="1"/>
  <c r="Y358" i="1"/>
  <c r="AB129" i="1"/>
  <c r="O180" i="1"/>
  <c r="CF129" i="1"/>
  <c r="AW180" i="1"/>
  <c r="CA26" i="1"/>
  <c r="AR97" i="1"/>
  <c r="ES22" i="1"/>
  <c r="P378" i="1"/>
  <c r="W16" i="2" s="1"/>
  <c r="ES388" i="1"/>
  <c r="BA18" i="1"/>
  <c r="F408" i="1"/>
  <c r="AZ18" i="1"/>
  <c r="F399" i="1"/>
  <c r="CE129" i="1"/>
  <c r="AV180" i="1"/>
  <c r="ES129" i="1"/>
  <c r="P200" i="1"/>
  <c r="P123" i="1"/>
  <c r="DP26" i="1"/>
  <c r="DP358" i="1"/>
  <c r="DT129" i="1"/>
  <c r="DG180" i="1"/>
  <c r="DI22" i="1"/>
  <c r="P370" i="1"/>
  <c r="DI388" i="1"/>
  <c r="P129" i="1"/>
  <c r="F183" i="1"/>
  <c r="EN26" i="1"/>
  <c r="P102" i="1"/>
  <c r="AQ18" i="1"/>
  <c r="F398" i="1"/>
  <c r="V18" i="1"/>
  <c r="F411" i="1"/>
  <c r="EQ26" i="1"/>
  <c r="P105" i="1"/>
  <c r="EQ358" i="1"/>
  <c r="DQ26" i="1"/>
  <c r="P124" i="1"/>
  <c r="DQ358" i="1"/>
  <c r="O26" i="1"/>
  <c r="F99" i="1"/>
  <c r="O358" i="1"/>
  <c r="AV26" i="1"/>
  <c r="F102" i="1"/>
  <c r="EO26" i="1"/>
  <c r="P103" i="1"/>
  <c r="DN22" i="1"/>
  <c r="P381" i="1"/>
  <c r="DN388" i="1"/>
  <c r="DK22" i="1"/>
  <c r="P373" i="1"/>
  <c r="Y16" i="2" s="1"/>
  <c r="DK388" i="1"/>
  <c r="X129" i="1"/>
  <c r="F206" i="1"/>
  <c r="FT26" i="1"/>
  <c r="EK97" i="1"/>
  <c r="CH129" i="1"/>
  <c r="AY180" i="1"/>
  <c r="DG26" i="1"/>
  <c r="P99" i="1"/>
  <c r="ER18" i="1"/>
  <c r="P399" i="1"/>
  <c r="FS129" i="1"/>
  <c r="EJ180" i="1"/>
  <c r="Y129" i="1"/>
  <c r="F207" i="1"/>
  <c r="W22" i="1"/>
  <c r="F382" i="1"/>
  <c r="W388" i="1"/>
  <c r="CA180" i="1"/>
  <c r="EP22" i="1"/>
  <c r="P365" i="1"/>
  <c r="EP388" i="1"/>
  <c r="DP129" i="1"/>
  <c r="P206" i="1"/>
  <c r="S22" i="1"/>
  <c r="F373" i="1"/>
  <c r="S388" i="1"/>
  <c r="CC180" i="1"/>
  <c r="DL22" i="1"/>
  <c r="P379" i="1"/>
  <c r="DL388" i="1"/>
  <c r="AY26" i="1"/>
  <c r="F105" i="1"/>
  <c r="FX129" i="1"/>
  <c r="EO180" i="1"/>
  <c r="U22" i="1"/>
  <c r="U388" i="1"/>
  <c r="F380" i="1"/>
  <c r="DQ129" i="1"/>
  <c r="P207" i="1"/>
  <c r="FS26" i="1"/>
  <c r="EJ97" i="1"/>
  <c r="FU129" i="1"/>
  <c r="EL180" i="1"/>
  <c r="DM22" i="1"/>
  <c r="P380" i="1"/>
  <c r="DM388" i="1"/>
  <c r="DO18" i="1"/>
  <c r="P412" i="1"/>
  <c r="P358" i="1"/>
  <c r="AT26" i="1"/>
  <c r="F115" i="1"/>
  <c r="Q22" i="1"/>
  <c r="Q388" i="1"/>
  <c r="F370" i="1"/>
  <c r="EL26" i="1"/>
  <c r="P115" i="1"/>
  <c r="EL358" i="1"/>
  <c r="DH129" i="1"/>
  <c r="P183" i="1"/>
  <c r="FZ129" i="1"/>
  <c r="EQ180" i="1"/>
  <c r="FW129" i="1"/>
  <c r="EN180" i="1"/>
  <c r="EN358" i="1" s="1"/>
  <c r="R22" i="1"/>
  <c r="F372" i="1"/>
  <c r="R388" i="1"/>
  <c r="F123" i="1"/>
  <c r="X26" i="1"/>
  <c r="X358" i="1"/>
  <c r="T129" i="1"/>
  <c r="F201" i="1"/>
  <c r="T358" i="1"/>
  <c r="AW26" i="1"/>
  <c r="F103" i="1"/>
  <c r="AW358" i="1"/>
  <c r="EN22" i="1" l="1"/>
  <c r="EN388" i="1"/>
  <c r="P363" i="1"/>
  <c r="DI18" i="1"/>
  <c r="P400" i="1"/>
  <c r="O22" i="1"/>
  <c r="F360" i="1"/>
  <c r="O388" i="1"/>
  <c r="EP18" i="1"/>
  <c r="P395" i="1"/>
  <c r="P186" i="1"/>
  <c r="EO129" i="1"/>
  <c r="DG129" i="1"/>
  <c r="P182" i="1"/>
  <c r="Y22" i="1"/>
  <c r="F385" i="1"/>
  <c r="Y388" i="1"/>
  <c r="DQ22" i="1"/>
  <c r="DQ388" i="1"/>
  <c r="P385" i="1"/>
  <c r="DP22" i="1"/>
  <c r="DP388" i="1"/>
  <c r="P384" i="1"/>
  <c r="DK18" i="1"/>
  <c r="P403" i="1"/>
  <c r="T22" i="1"/>
  <c r="T388" i="1"/>
  <c r="F379" i="1"/>
  <c r="X22" i="1"/>
  <c r="F384" i="1"/>
  <c r="X388" i="1"/>
  <c r="P22" i="1"/>
  <c r="P388" i="1"/>
  <c r="F361" i="1"/>
  <c r="DN18" i="1"/>
  <c r="P411" i="1"/>
  <c r="AW22" i="1"/>
  <c r="AW388" i="1"/>
  <c r="F364" i="1"/>
  <c r="Q18" i="1"/>
  <c r="F400" i="1"/>
  <c r="AV129" i="1"/>
  <c r="F185" i="1"/>
  <c r="EL22" i="1"/>
  <c r="EL388" i="1"/>
  <c r="P376" i="1"/>
  <c r="U16" i="2" s="1"/>
  <c r="EK26" i="1"/>
  <c r="P114" i="1"/>
  <c r="EK358" i="1"/>
  <c r="R18" i="1"/>
  <c r="F402" i="1"/>
  <c r="DL18" i="1"/>
  <c r="P409" i="1"/>
  <c r="EJ129" i="1"/>
  <c r="P208" i="1"/>
  <c r="DJ18" i="1"/>
  <c r="P402" i="1"/>
  <c r="DM18" i="1"/>
  <c r="P410" i="1"/>
  <c r="EO358" i="1"/>
  <c r="AY129" i="1"/>
  <c r="F188" i="1"/>
  <c r="EQ22" i="1"/>
  <c r="EQ388" i="1"/>
  <c r="P366" i="1"/>
  <c r="AY358" i="1"/>
  <c r="AS26" i="1"/>
  <c r="F114" i="1"/>
  <c r="AS358" i="1"/>
  <c r="U18" i="1"/>
  <c r="F410" i="1"/>
  <c r="O129" i="1"/>
  <c r="F182" i="1"/>
  <c r="W18" i="1"/>
  <c r="F412" i="1"/>
  <c r="CC129" i="1"/>
  <c r="AT180" i="1"/>
  <c r="AR26" i="1"/>
  <c r="F125" i="1"/>
  <c r="AR358" i="1"/>
  <c r="AW129" i="1"/>
  <c r="F186" i="1"/>
  <c r="EL129" i="1"/>
  <c r="P198" i="1"/>
  <c r="S18" i="1"/>
  <c r="F403" i="1"/>
  <c r="DG358" i="1"/>
  <c r="AV358" i="1"/>
  <c r="DH18" i="1"/>
  <c r="P391" i="1"/>
  <c r="CA129" i="1"/>
  <c r="AR180" i="1"/>
  <c r="J16" i="2"/>
  <c r="ES18" i="1"/>
  <c r="P408" i="1"/>
  <c r="P185" i="1"/>
  <c r="EN129" i="1"/>
  <c r="EQ129" i="1"/>
  <c r="P188" i="1"/>
  <c r="EJ26" i="1"/>
  <c r="P125" i="1"/>
  <c r="EJ358" i="1"/>
  <c r="X18" i="1" l="1"/>
  <c r="F414" i="1"/>
  <c r="AS22" i="1"/>
  <c r="F375" i="1"/>
  <c r="E16" i="2" s="1"/>
  <c r="AS388" i="1"/>
  <c r="T18" i="1"/>
  <c r="F409" i="1"/>
  <c r="O18" i="1"/>
  <c r="F390" i="1"/>
  <c r="P18" i="1"/>
  <c r="F391" i="1"/>
  <c r="EK22" i="1"/>
  <c r="EK388" i="1"/>
  <c r="P375" i="1"/>
  <c r="T16" i="2" s="1"/>
  <c r="X16" i="2" s="1"/>
  <c r="AC16" i="2" s="1"/>
  <c r="AR22" i="1"/>
  <c r="AR388" i="1"/>
  <c r="F386" i="1"/>
  <c r="AY22" i="1"/>
  <c r="AY388" i="1"/>
  <c r="F366" i="1"/>
  <c r="EO22" i="1"/>
  <c r="P364" i="1"/>
  <c r="EO388" i="1"/>
  <c r="EL18" i="1"/>
  <c r="P406" i="1"/>
  <c r="AT129" i="1"/>
  <c r="F198" i="1"/>
  <c r="AT358" i="1"/>
  <c r="DG22" i="1"/>
  <c r="DG388" i="1"/>
  <c r="P360" i="1"/>
  <c r="DP18" i="1"/>
  <c r="P414" i="1"/>
  <c r="Y18" i="1"/>
  <c r="F415" i="1"/>
  <c r="EJ22" i="1"/>
  <c r="EJ388" i="1"/>
  <c r="P386" i="1"/>
  <c r="EQ18" i="1"/>
  <c r="P396" i="1"/>
  <c r="AV22" i="1"/>
  <c r="F363" i="1"/>
  <c r="AV388" i="1"/>
  <c r="AW18" i="1"/>
  <c r="F394" i="1"/>
  <c r="EN18" i="1"/>
  <c r="P393" i="1"/>
  <c r="AR129" i="1"/>
  <c r="F208" i="1"/>
  <c r="DQ18" i="1"/>
  <c r="P415" i="1"/>
  <c r="DG18" i="1" l="1"/>
  <c r="P390" i="1"/>
  <c r="EO18" i="1"/>
  <c r="P394" i="1"/>
  <c r="AS18" i="1"/>
  <c r="F405" i="1"/>
  <c r="AR18" i="1"/>
  <c r="F416" i="1"/>
  <c r="F417" i="1" s="1"/>
  <c r="AT22" i="1"/>
  <c r="F376" i="1"/>
  <c r="F16" i="2" s="1"/>
  <c r="AT388" i="1"/>
  <c r="AV18" i="1"/>
  <c r="F393" i="1"/>
  <c r="I16" i="2"/>
  <c r="N16" i="2" s="1"/>
  <c r="EK18" i="1"/>
  <c r="P405" i="1"/>
  <c r="EJ18" i="1"/>
  <c r="P416" i="1"/>
  <c r="P417" i="1" s="1"/>
  <c r="AY18" i="1"/>
  <c r="F396" i="1"/>
  <c r="P418" i="1" l="1"/>
  <c r="P419" i="1"/>
  <c r="AT18" i="1"/>
  <c r="F406" i="1"/>
  <c r="F418" i="1"/>
  <c r="F419" i="1" s="1"/>
</calcChain>
</file>

<file path=xl/sharedStrings.xml><?xml version="1.0" encoding="utf-8"?>
<sst xmlns="http://schemas.openxmlformats.org/spreadsheetml/2006/main" count="16632" uniqueCount="629">
  <si>
    <t>Smeta.RU (Terminal)  (495) 974-1589</t>
  </si>
  <si>
    <t>_PS_</t>
  </si>
  <si>
    <t>Smeta.RU (Terminal)</t>
  </si>
  <si>
    <t/>
  </si>
  <si>
    <t>Строительство КЛ-0,4кВ от сооружаемого РЩ-0,4кВ по п.10.1.1 до вновь сооружаемого РЩ-0,4кВ, установить РЩ-0,4кВ, в т.ч. ПИР, г. Москва, м.о. Краснопахорское, с. Былово, : 77:22:0020110:977</t>
  </si>
  <si>
    <t>02-01-01_ КЛ-0,4кВ</t>
  </si>
  <si>
    <t>Начальник сметного отдела</t>
  </si>
  <si>
    <t>Начальник проектного отдела</t>
  </si>
  <si>
    <t>Соловьев Б.А.</t>
  </si>
  <si>
    <t>Заместитель директора по капитальному строительству - начальник управления капитального строительств</t>
  </si>
  <si>
    <t>"Новая Москва" - филиал Публичного акционерного общества "Россети Московский регион"</t>
  </si>
  <si>
    <t>Нет</t>
  </si>
  <si>
    <t>Генеральный директор</t>
  </si>
  <si>
    <t>ООО "Технострой"</t>
  </si>
  <si>
    <t>Сметные нормы списания</t>
  </si>
  <si>
    <t>Коды ОКП для ТСН-2001 МГЭ Дополнение 80</t>
  </si>
  <si>
    <t>Типовой расчет для ТСН-2001 МГЭ, Дополнение 80, строительство</t>
  </si>
  <si>
    <t>Территориальные сметные нормативы для Москвы ТСН-2001 (МГЭ), дополнение 80</t>
  </si>
  <si>
    <t>Поправки для ТСН-2001 от 03.02.2026 г. доп.80</t>
  </si>
  <si>
    <t>Территориальные сметные нормативы для Москвы (ТСН-2001)</t>
  </si>
  <si>
    <t>ТЕР</t>
  </si>
  <si>
    <t>Июнь, 2026 г.</t>
  </si>
  <si>
    <t>02-01-01</t>
  </si>
  <si>
    <t>Строительство КЛ-0,4кВ</t>
  </si>
  <si>
    <t>Новый раздел</t>
  </si>
  <si>
    <t>Прокладка кабеля в траншее, L=24 м.</t>
  </si>
  <si>
    <t>1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</si>
  <si>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</si>
  <si>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</si>
  <si>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</si>
  <si>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</si>
  <si>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Строительные работы</t>
  </si>
  <si>
    <t>ТСН-2001.3-1. Земляные работы, выполняемые ручным способом</t>
  </si>
  <si>
    <t>ТСН-2001.3-1-2</t>
  </si>
  <si>
    <t>2</t>
  </si>
  <si>
    <t>3.1-3-4</t>
  </si>
  <si>
    <t>Разработка грунта в отвал экскаватором с ковшом вместимостью 0,25 м3 группа грунтов 1-3</t>
  </si>
  <si>
    <t>100 м3</t>
  </si>
  <si>
    <t>ТСН-2001.3 Доп. 79, Сб. 1, т. 3, поз. 4</t>
  </si>
  <si>
    <t>ТСН-2001.3-1. Земляные работы, выполняемые механизированным способом</t>
  </si>
  <si>
    <t>ТСН-2001.3-1-1</t>
  </si>
  <si>
    <t>3.1-6-7</t>
  </si>
  <si>
    <t>Разработка грунта с погрузкой на автомобили-самосвалы экскаваторами с ковшом вместимостью 0,65 м3 группа грунтов 1-3 (18*0,35*0,85*0,7=3,8 м3)</t>
  </si>
  <si>
    <t>ТСН-2001.3 Доп. 61, Сб. 1, т. 6, поз. 7</t>
  </si>
  <si>
    <t>3.1-7-2</t>
  </si>
  <si>
    <t>Разработка грунта с погрузкой на автомобили-самосвалы экскаваторами с ковшом вместимостью 0,25 м3 группа грунтов 1-3(9*0,4*0,8*0,7=2,016 м3)</t>
  </si>
  <si>
    <t>ТСН-2001.3 Доп. 70, Сб. 1, т. 7, поз. 2</t>
  </si>
  <si>
    <t>3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</si>
  <si>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</si>
  <si>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</si>
  <si>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</si>
  <si>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4</t>
  </si>
  <si>
    <t>3.1-14-1</t>
  </si>
  <si>
    <t>Засыпка траншей и котлованов бульдозерами мощностью 59 (80) кВт (л.с.) при перемещении грунта до 5 м группа грунтов 1-3</t>
  </si>
  <si>
    <t>ТСН-2001.3 Доп. 68, Сб. 1, т. 14, поз. 1</t>
  </si>
  <si>
    <t>5</t>
  </si>
  <si>
    <t>4.8-74-1</t>
  </si>
  <si>
    <t>Устройство постели при одном кабеле в траншее</t>
  </si>
  <si>
    <t>100 М КАБЕЛЯ</t>
  </si>
  <si>
    <t>ТСН-2001.4 Доп. 68, Сб. 8, т. 74, поз. 1</t>
  </si>
  <si>
    <t>Монтаж оборудования</t>
  </si>
  <si>
    <t>ТСН-2001.4-8. Электротехнические установки</t>
  </si>
  <si>
    <t>ТСН-2001.4-8-1</t>
  </si>
  <si>
    <t>5,1</t>
  </si>
  <si>
    <t>5711400000</t>
  </si>
  <si>
    <t>Песок природный для строительных работ</t>
  </si>
  <si>
    <t>м3</t>
  </si>
  <si>
    <t>6</t>
  </si>
  <si>
    <t>1.1-1-766</t>
  </si>
  <si>
    <t>Песок для строительных работ, рядовой (24*0.315*0.25=1,9 м3)</t>
  </si>
  <si>
    <t>ТСН-2001.1 Доп. 79, Р. 1, о. 1, поз. 766</t>
  </si>
  <si>
    <t>Материалы строительные</t>
  </si>
  <si>
    <t>ТСН-2001.1 Материалы строительные</t>
  </si>
  <si>
    <t>ТСН-2001.1-1</t>
  </si>
  <si>
    <t>4.8-74-2</t>
  </si>
  <si>
    <t>Добавлять на каждый последующий кабель при устройстве постели (к норме и расценке 4.8-74-1)</t>
  </si>
  <si>
    <t>ТСН-2001.4 Доп. 68, Сб. 8, т. 74, поз. 2</t>
  </si>
  <si>
    <t>7</t>
  </si>
  <si>
    <t>4.8-73-1</t>
  </si>
  <si>
    <t>Прокладка кабеля напряжением до 35 кВ в готовых траншеях без покрытий при массе 1 м до 1 кг</t>
  </si>
  <si>
    <t>ТСН-2001.4 Доп. 80, Сб. 8, т. 73, поз. 1</t>
  </si>
  <si>
    <t>7,1</t>
  </si>
  <si>
    <t>3500000000</t>
  </si>
  <si>
    <t>Кабели напряжением до 35 кВ</t>
  </si>
  <si>
    <t>км</t>
  </si>
  <si>
    <t>8</t>
  </si>
  <si>
    <t>Цена поставщика</t>
  </si>
  <si>
    <t>Кабель АПвБбШп-1 4х70</t>
  </si>
  <si>
    <t>м</t>
  </si>
  <si>
    <t>занесена вручную</t>
  </si>
  <si>
    <t>[657,65 /  9,84] +  2% Заг.скл</t>
  </si>
  <si>
    <t>0</t>
  </si>
  <si>
    <t>9</t>
  </si>
  <si>
    <t>4.10-119-3</t>
  </si>
  <si>
    <t>Прокладка оптического кабеля в готовую траншею вручную</t>
  </si>
  <si>
    <t>1 км кабеля</t>
  </si>
  <si>
    <t>ТСН-2001.4. Доп. 1-42. Сб. 10, т. 119, поз. 3</t>
  </si>
  <si>
    <t>ТСН-2001.4-10. Прокладка и монтаж сетей связи/прокладка и монтаж междугородных линий связи</t>
  </si>
  <si>
    <t>ТСН-2001.4-10-4</t>
  </si>
  <si>
    <t>1.1-1-3587</t>
  </si>
  <si>
    <t>Лента полиэтиленовая сигнальная, ширина 200 мм, толщина 50 мкм</t>
  </si>
  <si>
    <t>ТСН-2001.1. Доп. 1-42. Р. 1, о. 1, поз. 3587</t>
  </si>
  <si>
    <t>10</t>
  </si>
  <si>
    <t>Лента сигнальная ЛСЭ-250</t>
  </si>
  <si>
    <t>[70 /  9,84] +  2% Заг.скл</t>
  </si>
  <si>
    <t>4.8-75-5</t>
  </si>
  <si>
    <t>Покрытие кабеля, проложенного в траншее, плитами из полимернаполненных материалов в один ряд размером 48х24 см, расположенными вдоль кабельной линии</t>
  </si>
  <si>
    <t>ТСН-2001.4 Доп. 79, Сб. 8, т. 75, поз. 5</t>
  </si>
  <si>
    <t>4.8-75-10</t>
  </si>
  <si>
    <t>Добавлять на каждый последующий ряд покрытия кабеля, проложенного в траншее, при покрытии плитами размером 48х36 см из полимернаполненных материалов, расположенными вдоль кабельной линии (к норме и расценке 4.8-75-6)</t>
  </si>
  <si>
    <t>ТСН-2001.4 Доп. 79, Сб. 8, т. 75, поз. 10</t>
  </si>
  <si>
    <t>4.8-98-3</t>
  </si>
  <si>
    <t>Монтаж муфты соединительной эпоксидной для кабеля напряжением до 1 кВ, сечением до 120 мм2</t>
  </si>
  <si>
    <t>1  ШТ.</t>
  </si>
  <si>
    <t>ТСН-2001.4 Доп. 79, Сб. 8, т. 98, поз. 3</t>
  </si>
  <si>
    <t>1.21-5-1239</t>
  </si>
  <si>
    <t>Муфта универсальная, ремонтная, соединительная, для четырехжильного кабеля с бумажной изоляцией на напряжение до 1 кВ, с гильзами с винтами со срывающейся головкой, с паяным узлом заземления, типа 4Стп-70/120</t>
  </si>
  <si>
    <t>КОМПЛЕКТ</t>
  </si>
  <si>
    <t>ТСН-2001.1 Доп. 79, Р. 21, о. 5, поз. 1239</t>
  </si>
  <si>
    <t>Материалы монтажные</t>
  </si>
  <si>
    <t>ТСН-2001.1 Материалы монтажные</t>
  </si>
  <si>
    <t>ТСН-2001.1-2</t>
  </si>
  <si>
    <t>4.8-104-1</t>
  </si>
  <si>
    <t>Изготовление и монтаж указателя месторасположения трассы кабелей, проложенных в земле</t>
  </si>
  <si>
    <t>ТСН-2001.4 Доп. 80, Сб. 8, т. 104, поз. 1</t>
  </si>
  <si>
    <t>1.5-3-329</t>
  </si>
  <si>
    <t>Столбик замерный кабельный железобетонный, марка С3К, бетон В25</t>
  </si>
  <si>
    <t>шт.</t>
  </si>
  <si>
    <t>ТСН-2001.1 Доп. 79, Р. 5, о. 3, поз. 329</t>
  </si>
  <si>
    <t>3.34-18-1</t>
  </si>
  <si>
    <t>Устройство трубопроводов из полиэтиленовых труб до 2-х отверстий</t>
  </si>
  <si>
    <t>1 канало-километр трубопровода</t>
  </si>
  <si>
    <t>ТСН-2001.3 Доп. 45, Сб. 34, т. 18, поз. 1</t>
  </si>
  <si>
    <t>Труба термостойкая из полимерной композиции "Электропайп" ПВ-0 160/SDR17/N 1250 F4 двухслойная с толщиной стенки 8,9 мм (ГОСТ Р МЭК 61386.24-2014)</t>
  </si>
  <si>
    <t>[1 054,9 /  9,84] +  2% Заг.скл</t>
  </si>
  <si>
    <t>Песок для строительных работ, рядовой (основание под под трубы с уплотнением К=1,1)</t>
  </si>
  <si>
    <t>3.34-17-3</t>
  </si>
  <si>
    <t>Устройство трубопроводов из асбестоцементных труб с соединением манжетами полиэтиленовыми до 2-х отверстий</t>
  </si>
  <si>
    <t>ТСН-2001.3 Доп. 79, Сб. 34, т. 17, поз. 3</t>
  </si>
  <si>
    <t>ТСН-2001.3-34. Сооружения связи, радиовещания и телевидения</t>
  </si>
  <si>
    <t>ТСН-2001.3-34-1</t>
  </si>
  <si>
    <t>3.34-17-4</t>
  </si>
  <si>
    <t>Устройство трубопроводов из асбестоцементных труб с соединением манжетами полиэтиленовыми более 2-х отверстий (под помещением СП)</t>
  </si>
  <si>
    <t>ТСН-2001.3 Доп. 79, Сб. 34, т. 17, поз. 4</t>
  </si>
  <si>
    <t>1.12-3-25</t>
  </si>
  <si>
    <t>Трубы хризотилцементные безнапорные, марка БНТ, диаметр условного прохода 100 мм, внутренний диаметр 100 мм</t>
  </si>
  <si>
    <t>ТСН-2001.1 Доп. 79, Р. 12, о. 3, поз. 25</t>
  </si>
  <si>
    <t>1.12-3-26</t>
  </si>
  <si>
    <t>Трубы хризотилцементные безнапорные, марка БНТ, диаметр условного прохода 150 мм, внутренний диаметр 141 мм</t>
  </si>
  <si>
    <t>ТСН-2001.1 Доп. 79, Р. 12, о. 3, поз. 26</t>
  </si>
  <si>
    <t>6.69-2-4</t>
  </si>
  <si>
    <t>Пробивка отбойным молотком сквозных отверстий в бетонных стенах и фундаментах толщиной 0,4 м для трубопроводов диаметром 200 мм</t>
  </si>
  <si>
    <t>100 отверстий</t>
  </si>
  <si>
    <t>ТСН-2001.6 Доп. 68, Сб. 69, т. 2, поз. 4</t>
  </si>
  <si>
    <t>Ремонтно-строительные работы</t>
  </si>
  <si>
    <t>ТСН-2001.6-69. Прочие ремонтно-строительные работы</t>
  </si>
  <si>
    <t>ТСН-2001.6-69-1</t>
  </si>
  <si>
    <t>6.69-9-3</t>
  </si>
  <si>
    <t>Заделка отверстий в бетонных перекрытиях в местах прохода трубопроводов</t>
  </si>
  <si>
    <t>ТСН-2001.6 Доп. 79, Сб. 69, т. 9, поз. 3</t>
  </si>
  <si>
    <t>)*0,5</t>
  </si>
  <si>
    <t>1.3-1-36</t>
  </si>
  <si>
    <t>Смеси бетонные, БСГ, тяжелого бетона на гранитном щебне, класс прочности В7,5 (М100); П3, фракция 5-20</t>
  </si>
  <si>
    <t>ТСН-2001.1 Доп. 79, Р. 3, о. 1, поз. 36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</si>
  <si>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</si>
  <si>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</si>
  <si>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</si>
  <si>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</si>
  <si>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</si>
  <si>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</si>
  <si>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</si>
  <si>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</si>
  <si>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</si>
  <si>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</si>
  <si>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</si>
  <si>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</si>
  <si>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</si>
  <si>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</si>
  <si>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</si>
  <si>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</si>
  <si>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</si>
  <si>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</si>
  <si>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</si>
  <si>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</si>
  <si>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</si>
  <si>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</si>
  <si>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</si>
  <si>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</si>
  <si>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</si>
  <si>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</si>
  <si>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</si>
  <si>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</si>
  <si>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</si>
  <si>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</si>
  <si>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</si>
  <si>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</si>
  <si>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</si>
  <si>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</si>
  <si>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</si>
  <si>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</si>
  <si>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</si>
  <si>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</si>
  <si>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</si>
  <si>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</si>
  <si>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</si>
  <si>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</si>
  <si>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</si>
  <si>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</si>
  <si>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</si>
  <si>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</si>
  <si>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</si>
  <si>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</si>
  <si>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</si>
  <si>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</si>
  <si>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</si>
  <si>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</si>
  <si>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</si>
  <si>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</si>
  <si>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Прокладка кабеля в сущ. РЩ-0,4 кВ и РЩ-0,4кВ №нов.</t>
  </si>
  <si>
    <t>11</t>
  </si>
  <si>
    <t>4.8-77-1</t>
  </si>
  <si>
    <t>Прокладка кабеля напряжением до 35 кВ по дну канала без креплений при массе 1 м до 1 кг (в сущ. РЩ-0,4кВ)</t>
  </si>
  <si>
    <t>ТСН-2001.4 Доп. 69, Сб. 8, т. 77, поз. 1</t>
  </si>
  <si>
    <t>11,1</t>
  </si>
  <si>
    <t>11,2</t>
  </si>
  <si>
    <t>3599190000</t>
  </si>
  <si>
    <t>Оконцеватели (капы) термоусаживаемые</t>
  </si>
  <si>
    <t>12</t>
  </si>
  <si>
    <t>3.13-30-1</t>
  </si>
  <si>
    <t>Огнезащитное покрытие терморасширяющимися составами электрических кабелей с применением окрасочного безвоздушного агрегата</t>
  </si>
  <si>
    <t>100 м2 покрытия</t>
  </si>
  <si>
    <t>ТСН-2001.3 Доп. 71, Сб. 13, т. 30, поз. 1</t>
  </si>
  <si>
    <t>ТСН-2001.3-13. Защита строительных конструкций и оборудования от коррозии</t>
  </si>
  <si>
    <t>ТСН-2001.3-13-1</t>
  </si>
  <si>
    <t>Состав огнезащитный, вспучивающийся, механизированного и ручного нанесения (Огракс ВВ) ГОСТ Р 53311 - 2009</t>
  </si>
  <si>
    <t>кг</t>
  </si>
  <si>
    <t>[435,33 /  9,84] +  2% Заг.скл</t>
  </si>
  <si>
    <t>13</t>
  </si>
  <si>
    <t>4.8-90-2</t>
  </si>
  <si>
    <t>Монтаж заделки концевой в резиновой перчатке для кабелей напряжением до 1 кВ, сечением до 70 мм2</t>
  </si>
  <si>
    <t>ТСН-2001.4 Доп. 79, Сб. 8, т. 90, поз. 2</t>
  </si>
  <si>
    <t>13,1</t>
  </si>
  <si>
    <t>3491450000</t>
  </si>
  <si>
    <t>Трубки термоусаживаемые</t>
  </si>
  <si>
    <t>13,2</t>
  </si>
  <si>
    <t>3599000000</t>
  </si>
  <si>
    <t>Заделки концевые в резиновой перчатке (3449630000)</t>
  </si>
  <si>
    <t>14</t>
  </si>
  <si>
    <t>1.21-5-1237</t>
  </si>
  <si>
    <t>Муфта универсальная, ремонтная, концевая, внутренней и наружной установки, для четырехжильного кабеля с бумажной изоляцией на напряжение до 1 кВ, с наконечниками с винтами со срывающейся головкой, с паяным узлом заземления, типа 4КВНтп-70/120</t>
  </si>
  <si>
    <t>ТСН-2001.1 Доп. 79, Р. 21, о. 5, поз. 1237</t>
  </si>
  <si>
    <t>15</t>
  </si>
  <si>
    <t>4.8-76-5</t>
  </si>
  <si>
    <t>Присоединение к зажимам жил проводов или кабелей сечением до 70 мм2</t>
  </si>
  <si>
    <t>100 шт.</t>
  </si>
  <si>
    <t>ТСН-2001.4 Доп. 67, Сб. 8, т. 76, поз. 5</t>
  </si>
  <si>
    <t>15,1</t>
  </si>
  <si>
    <t>3449800000</t>
  </si>
  <si>
    <t>Наконечники кабельные</t>
  </si>
  <si>
    <t>16</t>
  </si>
  <si>
    <t>Прокладка кабеля напряжением до 35 кВ по дну канала без креплений при массе 1 м до 1 кг (в РЩ-0,4кВ №нов.)</t>
  </si>
  <si>
    <t>16,1</t>
  </si>
  <si>
    <t>16,2</t>
  </si>
  <si>
    <t>17</t>
  </si>
  <si>
    <t>18</t>
  </si>
  <si>
    <t>18,1</t>
  </si>
  <si>
    <t>18,2</t>
  </si>
  <si>
    <t>19</t>
  </si>
  <si>
    <t>20</t>
  </si>
  <si>
    <t>20,1</t>
  </si>
  <si>
    <t>Прокладка кабеля в трубах, длина трассы кабеля в трубах L=43 м.</t>
  </si>
  <si>
    <t>*1,05</t>
  </si>
  <si>
    <t>Поправка: О.П. п.3.4.30.г</t>
  </si>
  <si>
    <t>3.34-55-3</t>
  </si>
  <si>
    <t>Устройство кабельной канализации из полиэтиленовых труб диаметром 110 мм, первая труба</t>
  </si>
  <si>
    <t>1 км трубопровода</t>
  </si>
  <si>
    <t>ТСН-2001.3 Доп. 79, Сб. 34, т. 55, поз. 3</t>
  </si>
  <si>
    <t>2248110000</t>
  </si>
  <si>
    <t>Трубы из полиэтилена для кабельной канализации</t>
  </si>
  <si>
    <t>Труба термостойкая из полимерной композиции, 160/SN8/8, F4 (ГОСТ Р МЭК 61386.24-2014)</t>
  </si>
  <si>
    <t>[906,23 /  9,84] +  2% Заг.скл</t>
  </si>
  <si>
    <t>Песок для строительных работ, рядовой (43*0,315*0,31=4,2 м3)</t>
  </si>
  <si>
    <t>4.8-80-2</t>
  </si>
  <si>
    <t>Прокладка кабеля напряжением до 35 кВ в проложенных трубах, блоках и коробах, при массе 1 м до 2 кг</t>
  </si>
  <si>
    <t>ТСН-2001.4 Доп. 79, Сб. 8, т. 80, поз. 2</t>
  </si>
  <si>
    <t>Кабель АПвБШп-1 4х70</t>
  </si>
  <si>
    <t>4.10-115-29</t>
  </si>
  <si>
    <t>Разные работы, герметизация свободного канала кабельной канализации</t>
  </si>
  <si>
    <t>1 канал</t>
  </si>
  <si>
    <t>ТСН-2001.4 Доп. 80, Сб. 10, т. 115, поз. 29</t>
  </si>
  <si>
    <t>ТСН-2001.4-10. Прокладка и монтаж сетей связи</t>
  </si>
  <si>
    <t>ТСН-2001.4-10-1</t>
  </si>
  <si>
    <t>1.12-3-62</t>
  </si>
  <si>
    <t>Заглушки (пробки) полиэтиленовые для каналов кабельной канализации из хризотилцементных труб внутренним диаметром 150 мм (применит.)</t>
  </si>
  <si>
    <t>ТСН-2001.1 Доп. 79, Р. 12, о. 3, поз. 62</t>
  </si>
  <si>
    <t>4.10-115-30</t>
  </si>
  <si>
    <t>Разные работы, герметизация занятого канала кабельной канализации</t>
  </si>
  <si>
    <t>ТСН-2001.4. Доп. 1-42. Сб. 10, т. 115, поз. 30</t>
  </si>
  <si>
    <t>1.21-5-1069</t>
  </si>
  <si>
    <t>Уплотнитель кабельных проходов, типа УКПТ</t>
  </si>
  <si>
    <t>ТСН-2001.1 Доп. 73, Р. 21, о. 5, поз. 1069</t>
  </si>
  <si>
    <t>Прокладка кабеля по опоре ВЛ</t>
  </si>
  <si>
    <t>4.8-175-5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</si>
  <si>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70 мм2</t>
  </si>
  <si>
    <t>100 м</t>
  </si>
  <si>
    <t>ТСН-2001.4 Доп. 80, Сб. 8, т. 175, поз. 5</t>
  </si>
  <si>
    <t>Провода (марка и сечение по проекту)</t>
  </si>
  <si>
    <t>1.21-5-689</t>
  </si>
  <si>
    <t>Лента крепления нержавеющая, тип F 207-20, F 2007, IF 207</t>
  </si>
  <si>
    <t>ТСН-2001.1 Доп. 79, Р. 21, о. 5, поз. 689</t>
  </si>
  <si>
    <t>Скрепа NC20</t>
  </si>
  <si>
    <t>ШТ</t>
  </si>
  <si>
    <t>Материалы</t>
  </si>
  <si>
    <t>Материалы, изделия и конструкции</t>
  </si>
  <si>
    <t>[30,42 /  9,84] +  2% Заг.скл</t>
  </si>
  <si>
    <t>4.8-172-5</t>
  </si>
  <si>
    <t>Прокладка по установленным конструкциям, по потолкам с креплением винипластовой трубы диаметром до 63 мм</t>
  </si>
  <si>
    <t>ТСН-2001.4 Доп. 79, Сб. 8, т. 172, поз. 5</t>
  </si>
  <si>
    <t>2248210000</t>
  </si>
  <si>
    <t>Трубы винипластовые</t>
  </si>
  <si>
    <t>3449650000</t>
  </si>
  <si>
    <t>Патрубки (2248208000)</t>
  </si>
  <si>
    <t>3449652000</t>
  </si>
  <si>
    <t>Втулки изолирующие</t>
  </si>
  <si>
    <t>1000 шт.</t>
  </si>
  <si>
    <t>3464740000</t>
  </si>
  <si>
    <t>Коробки для соединения проводов (3434200000)</t>
  </si>
  <si>
    <t>Труба полиэттиленовая, электротехническая, термостойкая, двухслойная Д 110 мм ПНД-110*6,3 SDR 17.6 тип С</t>
  </si>
  <si>
    <t>[508,79 /  9,84] +  2% Заг.скл</t>
  </si>
  <si>
    <t>[745,14 /  9,84] +  2% Заг.скл</t>
  </si>
  <si>
    <t>Итог</t>
  </si>
  <si>
    <t>Итого по смете без НДС</t>
  </si>
  <si>
    <t>НДС</t>
  </si>
  <si>
    <t>НДС 20%</t>
  </si>
  <si>
    <t>Всего с НДС</t>
  </si>
  <si>
    <t>Всего по смете с НДС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</si>
  <si>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</si>
  <si>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</si>
  <si>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</si>
  <si>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</si>
  <si>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</si>
  <si>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</si>
  <si>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</si>
  <si>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</si>
  <si>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</si>
  <si>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</si>
  <si>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</si>
  <si>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</si>
  <si>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</si>
  <si>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</si>
  <si>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</si>
  <si>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</si>
  <si>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</si>
  <si>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</si>
  <si>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</si>
  <si>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</si>
  <si>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</si>
  <si>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</si>
  <si>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</si>
  <si>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</si>
  <si>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</si>
  <si>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</si>
  <si>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</si>
  <si>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</si>
  <si>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</si>
  <si>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</si>
  <si>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Новый уровень цен</t>
  </si>
  <si>
    <t>Сборник индексов</t>
  </si>
  <si>
    <t>Коэффициенты к ТСН-2001 МГЭ Дополнение 80, строительство</t>
  </si>
  <si>
    <t>Уровень цен</t>
  </si>
  <si>
    <t>219</t>
  </si>
  <si>
    <t>9999990008</t>
  </si>
  <si>
    <t>Трудозатраты рабочих</t>
  </si>
  <si>
    <t>чел.-ч.</t>
  </si>
  <si>
    <t>2.1-1-1</t>
  </si>
  <si>
    <t>ТСН-2001.2. Доп. 68. п.1-1-1 (010101)</t>
  </si>
  <si>
    <t>Экскаваторы на гусеничном ходу гидравлические, объем ковша до 0,25 м3</t>
  </si>
  <si>
    <t>маш.-ч</t>
  </si>
  <si>
    <t>9999990009</t>
  </si>
  <si>
    <t>2.1-1-19</t>
  </si>
  <si>
    <t>ТСН-2001.2. Доп. 68. п.1-1-19 (010302)</t>
  </si>
  <si>
    <t>Экскаваторы на пневмоколесном ходу гидравлические, объем ковша до 0,25 м3</t>
  </si>
  <si>
    <t>2.1-1-43</t>
  </si>
  <si>
    <t>ТСН-2001.2. Доп. 68. п.1-1-43 (012102)</t>
  </si>
  <si>
    <t>Бульдозеры гусеничные, мощность до 59 кВт (80 л.с.)</t>
  </si>
  <si>
    <t>2.1-18-7</t>
  </si>
  <si>
    <t>ТСН-2001.2. Доп. 68. п.1-18-7 (183001)</t>
  </si>
  <si>
    <t>Автомобили грузовые бортовые, грузоподъемность до 5 т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</si>
  <si>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</si>
  <si>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</si>
  <si>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</si>
  <si>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</si>
  <si>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</si>
  <si>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</si>
  <si>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1.1-1-1092</t>
  </si>
  <si>
    <t>ТСН-2001.1 Доп. 79, Р. 1, о. 1, поз. 1092</t>
  </si>
  <si>
    <t>Полоса из стали углеродистой обыкновенного качества, спокойной</t>
  </si>
  <si>
    <t>т</t>
  </si>
  <si>
    <t>1.1-1-1120</t>
  </si>
  <si>
    <t>ТСН-2001.1 Доп. 79, Р. 1, о. 1, поз. 1120</t>
  </si>
  <si>
    <t>Уголок равнополочный, для строительных стальных конструкций, ширина полки 35-70 мм, сталь С235, С245</t>
  </si>
  <si>
    <t>1.1-1-467</t>
  </si>
  <si>
    <t>ТСН-2001.1 Доп. 79, Р. 1, о. 1, поз. 467</t>
  </si>
  <si>
    <t>Краска масляная жидкотертая (готовая к употреблению), для наружных и внутренних работ по металлу, сурик железный, типа МА-15</t>
  </si>
  <si>
    <t>1.1-1-491</t>
  </si>
  <si>
    <t>ТСН-2001.1 Доп. 79,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</si>
  <si>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</si>
  <si>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</si>
  <si>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</si>
  <si>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</si>
  <si>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1.1-1-967</t>
  </si>
  <si>
    <t>ТСН-2001.1 Доп. 79,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</si>
  <si>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</si>
  <si>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</si>
  <si>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79, Р. 21, о. 5, поз. 1180</t>
  </si>
  <si>
    <t>Бирка маркировочная для кабелей и проводов, типа У134 У3,5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</si>
  <si>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</si>
  <si>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</si>
  <si>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</si>
  <si>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</si>
  <si>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</si>
  <si>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</si>
  <si>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1.1-1-3458</t>
  </si>
  <si>
    <t>ТСН-2001.1 Доп. 79, Р. 1, о. 1, поз. 3458</t>
  </si>
  <si>
    <t>Плита из полимернаполненной композиции на основе волластонита для закрытия кабеля, типа ПЗК 48х24</t>
  </si>
  <si>
    <t>1.1-1-3460</t>
  </si>
  <si>
    <t>ТСН-2001.1 Доп. 79, Р. 1, о. 1, поз. 3460</t>
  </si>
  <si>
    <t>Плита из полимернаполненной композиции на основе волластонита для закрытия кабеля, типа ПЗК 48х48</t>
  </si>
  <si>
    <t>1.1-1-3540</t>
  </si>
  <si>
    <t>ТСН-2001.1 Доп. 79, Р. 1, о. 1, поз. 3540</t>
  </si>
  <si>
    <t>Парафин нефтяной твердый очищенный</t>
  </si>
  <si>
    <t>1.1-2-158</t>
  </si>
  <si>
    <t>ТСН-2001.1 Доп. 79, Р. 1, о. 2, поз. 158</t>
  </si>
  <si>
    <t>Бензин авиационный, марка Б-70</t>
  </si>
  <si>
    <t>л</t>
  </si>
  <si>
    <t>1.1-1-3490</t>
  </si>
  <si>
    <t>ТСН-2001.1 Доп. 79, Р. 1, о. 1, поз. 3490</t>
  </si>
  <si>
    <t>Прокат стальной листовой горячекатаный, марка стали Ст3пс, толщина 4 мм</t>
  </si>
  <si>
    <t>1.1-1-7996</t>
  </si>
  <si>
    <t>ТСН-2001.1 Доп. 79, Р. 1, о. 1, поз. 7996</t>
  </si>
  <si>
    <t>Эмаль на основе сополимера винилхлорида с винилацетатом, серебристая, типа ХС-720</t>
  </si>
  <si>
    <t>1.1-1-944</t>
  </si>
  <si>
    <t>ТСН-2001.1 Доп. 79, Р. 1, о. 1, поз. 944</t>
  </si>
  <si>
    <t>Припой оловянно-свинцовый, в прутках, диаметр 8 мм, типа ПОС-30</t>
  </si>
  <si>
    <t>1.1-1-2613</t>
  </si>
  <si>
    <t>ТСН-2001.1 Доп. 79, Р. 1, о. 1, поз. 2613</t>
  </si>
  <si>
    <t>Пропан-бутан, сжиженный газ</t>
  </si>
  <si>
    <t>2.1-18-34</t>
  </si>
  <si>
    <t>ТСН-2001.2. Доп. 68. п.1-18-34 (182204)</t>
  </si>
  <si>
    <t>Полуприцепы общего назначения, грузоподъемность до 20 т</t>
  </si>
  <si>
    <t>2.1-18-36</t>
  </si>
  <si>
    <t>ТСН-2001.2. Доп. 79. п.1-18-36 (185004)</t>
  </si>
  <si>
    <t>Тягачи седельные, грузоподъемность до 20 т</t>
  </si>
  <si>
    <t>2.1-3-38</t>
  </si>
  <si>
    <t>ТСН-2001.2. Доп. 68. п.1-3-38 (032009)</t>
  </si>
  <si>
    <t>Краны на автомобильном ходу, грузоподъемность до 16 т</t>
  </si>
  <si>
    <t>1.1-1-1257</t>
  </si>
  <si>
    <t>ТСН-2001.1 Доп. 79, Р. 1, о. 1, поз. 1257</t>
  </si>
  <si>
    <t>Тальк молотый</t>
  </si>
  <si>
    <t>1.1-1-1723</t>
  </si>
  <si>
    <t>ТСН-2001.1 Доп. 79, Р. 1, о. 1, поз. 1723</t>
  </si>
  <si>
    <t>Лента изоляционная, прорезиненная, односторонняя</t>
  </si>
  <si>
    <t>1.21-5-1547</t>
  </si>
  <si>
    <t>ТСН-2001.1 Доп. 79, Р. 21, о. 5, поз. 1547</t>
  </si>
  <si>
    <t>Гильзы кабельные медные типа ГМ 70</t>
  </si>
  <si>
    <t>1.21-5-1558</t>
  </si>
  <si>
    <t>ТСН-2001.1 Доп. 79, Р. 21, о. 5, поз. 1558</t>
  </si>
  <si>
    <t>Втулка трубная, полипропиленовая, диаметр 54 мм</t>
  </si>
  <si>
    <t>1.21-5-750</t>
  </si>
  <si>
    <t>ТСН-2001.1 Доп. 73, Р. 21, о. 5, поз. 750</t>
  </si>
  <si>
    <t>Сжим, типа У 739М для проводников магистральных сечением от 4 до 10 мм2 и ответвительных сечением от 1,5 до 2,5 мм2</t>
  </si>
  <si>
    <t>2.1-13-14</t>
  </si>
  <si>
    <t>ТСН-2001.2. Доп. 68. п.1-13-14 (136001)</t>
  </si>
  <si>
    <t>Аппараты сварочные постоянного тока (выпрямители) для ручной дуговой сварки, сварочный ток до 500 А</t>
  </si>
  <si>
    <t>2.1-30-10</t>
  </si>
  <si>
    <t>ТСН-2001.2. Доп. 68. п.1-30-10 (304101)</t>
  </si>
  <si>
    <t>Перфораторы, мощность до 800 Вт</t>
  </si>
  <si>
    <t>1.1-1-1669</t>
  </si>
  <si>
    <t>ТСН-2001.1 Доп. 79, Р. 1, о. 1, поз. 1669</t>
  </si>
  <si>
    <t>Электроды, типа Э-42А, диаметр от 4 до 6 мм</t>
  </si>
  <si>
    <t>1.1-1-237</t>
  </si>
  <si>
    <t>ТСН-2001.1 Доп. 67, Р. 1, о. 1, поз. 237</t>
  </si>
  <si>
    <t>Дюбель с патроном</t>
  </si>
  <si>
    <t>1.1-1-3510</t>
  </si>
  <si>
    <t>ТСН-2001.1 Доп. 79, Р. 1, о. 1, поз. 3510</t>
  </si>
  <si>
    <t>Клей полимерный, универсальный, водостойкий</t>
  </si>
  <si>
    <t>1.21-5-873</t>
  </si>
  <si>
    <t>ТСН-2001.1 Доп. 79, Р. 21, о. 5, поз. 873</t>
  </si>
  <si>
    <t>Скоба двухлапковая стальная оцинкованная, для кабелей диаметром от 48 до 50 мм</t>
  </si>
  <si>
    <t>3449860000</t>
  </si>
  <si>
    <t>Гильзы кабельные соединительные (3449870000)</t>
  </si>
  <si>
    <t>Муфты соединительные эпоксидные кабельные (3449630000)</t>
  </si>
  <si>
    <t>1.1-1-235</t>
  </si>
  <si>
    <t>ТСН-2001.1 Доп. 79, Р. 1, о. 1, поз. 235</t>
  </si>
  <si>
    <t>Дрова</t>
  </si>
  <si>
    <t>1.12-3-61</t>
  </si>
  <si>
    <t>ТСН-2001.1 Доп. 73, Р. 12, о. 3, поз. 61</t>
  </si>
  <si>
    <t>Заглушка (пробка) полиэтиленовая для каналов кабельной канализации из хризотилцементных труб внутренним диаметром 100 мм</t>
  </si>
  <si>
    <t>1.12-5-115</t>
  </si>
  <si>
    <t>ТСН-2001.1 Доп. 67, Р. 12, о. 5, поз. 115</t>
  </si>
  <si>
    <t>Муфта из полиэтилена, диаметр 100 мм</t>
  </si>
  <si>
    <t>10 шт.</t>
  </si>
  <si>
    <t>2.1-10-4</t>
  </si>
  <si>
    <t>ТСН-2001.2. Доп. 68. п.1-10-4 (101001)</t>
  </si>
  <si>
    <t>Компрессоры передвижные с двигателем внутреннего сгорания, давление до 7 ат, производительность до 2,5 м3/мин</t>
  </si>
  <si>
    <t>2.1-30-54</t>
  </si>
  <si>
    <t>ТСН-2001.2. Доп. 68. п.1-30-54 (308901)</t>
  </si>
  <si>
    <t>Молотки отбойные пневматические</t>
  </si>
  <si>
    <t>1.1-1-132</t>
  </si>
  <si>
    <t>ТСН-2001.1 Доп. 79, Р. 1, о. 1, поз. 132</t>
  </si>
  <si>
    <t>Гвозди строительные</t>
  </si>
  <si>
    <t>1.1-1-221</t>
  </si>
  <si>
    <t>ТСН-2001.1 Доп. 79, Р. 1, о. 1, поз. 221</t>
  </si>
  <si>
    <t>Пиломатериал (доска) обрезной хвойных пород естественной влажности, сорт II, толщина 25 мм, ширина от 100 до 200 мм</t>
  </si>
  <si>
    <t>1.1-1-77</t>
  </si>
  <si>
    <t>ТСН-2001.1 Доп. 79, Р. 1, о. 1, поз. 77</t>
  </si>
  <si>
    <t>Пиломатериал (брусок) обрезной хвойных пород естественной влажности, сорт II, толщина 50 мм, ширина 50 мм</t>
  </si>
  <si>
    <t>1.1-1-955</t>
  </si>
  <si>
    <t>ТСН-2001.1 Доп. 79, Р. 1, о. 1, поз. 955</t>
  </si>
  <si>
    <t>Проволока стальная вязальная</t>
  </si>
  <si>
    <t>5745010000</t>
  </si>
  <si>
    <t>Бетон (класс по проекту)</t>
  </si>
  <si>
    <t>2.1-12-13</t>
  </si>
  <si>
    <t>ТСН-2001.2. Доп. 68. п.1-12-13 (127201)</t>
  </si>
  <si>
    <t>Установки для осушки и очистки от механических примесей атмосферного воздуха для трансформаторов, производительность до 240 м3/ч</t>
  </si>
  <si>
    <t>2.1-14-13</t>
  </si>
  <si>
    <t>ТСН-2001.2. Доп. 68. п.1-14-13 (148501)</t>
  </si>
  <si>
    <t>Пылесосы строительные (промышленные)</t>
  </si>
  <si>
    <t>2.1-17-73</t>
  </si>
  <si>
    <t>ТСН-2001.2. Доп. 71. п.1-17-73 (171901)</t>
  </si>
  <si>
    <t>Агрегаты окрасочные безвоздушные высокого давления, мощность до 4 кВт</t>
  </si>
  <si>
    <t>2.1-30-102</t>
  </si>
  <si>
    <t>ТСН-2001.2. Доп. 68. п.1-30-102 (303704)</t>
  </si>
  <si>
    <t>Дрели, мощность до 800 Вт</t>
  </si>
  <si>
    <t>1.1-1-115</t>
  </si>
  <si>
    <t>ТСН-2001.1. Доп. 1-42. Р. 1, о. 1, поз. 115</t>
  </si>
  <si>
    <t>Ветошь</t>
  </si>
  <si>
    <t>1.1-1-825</t>
  </si>
  <si>
    <t>ТСН-2001.1 Доп. 67, Р. 1, о. 1, поз. 825</t>
  </si>
  <si>
    <t>Пленка полиэтиленовая, толщина от 120 до 150 мкм</t>
  </si>
  <si>
    <t>м2</t>
  </si>
  <si>
    <t>1.1-1-998</t>
  </si>
  <si>
    <t>ТСН-2001.1 Доп. 79, Р. 1, о. 1, поз. 998</t>
  </si>
  <si>
    <t>Растворитель универсальный типа 645-650</t>
  </si>
  <si>
    <t>5772450000</t>
  </si>
  <si>
    <t>(2257420000; 2316130000; 2312921000) Состав огнезащитный, вспучивающийся, механизированного и ручного нанесения</t>
  </si>
  <si>
    <t>О.П. п.3.4.30.г</t>
  </si>
  <si>
    <t>Глава 12</t>
  </si>
  <si>
    <t>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при составлении локальных сметных расчетов (локальных смет): для объектов города Москвы, расположенных за пределами Московской кольцевой автомобильной дороги</t>
  </si>
  <si>
    <t>Поправка: О.П. п.3.4.30.г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при составлении локальных сметных расчетов (локальных смет): для объектов города Москвы, расположенных за пределами Московской кольцевой автомобильной дороги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</si>
  <si>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</si>
  <si>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</si>
  <si>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</si>
  <si>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</si>
  <si>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</si>
  <si>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</si>
  <si>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</si>
  <si>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</si>
  <si>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</si>
  <si>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</si>
  <si>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</si>
  <si>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</si>
  <si>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</si>
  <si>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</si>
  <si>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</si>
  <si>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</si>
  <si>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</si>
  <si>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</si>
  <si>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</si>
  <si>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</si>
  <si>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</si>
  <si>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</si>
  <si>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</si>
  <si>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Строительство КЛ-0,4кВ от сооружаемого РЩ-0,4кВ по п.10.1.1 до вновь сооружаемого РЩ-0,4кВ, установить РЩ-0,4кВ, в т.ч. ПИР, г. Москва, м.о. Краснопахорское, с. Былово, : 77:22:0020110:977. 02-01-01_ КЛ-0,4кВ</t>
  </si>
  <si>
    <t>Составлен(а) по ТСН-2001 с учетом Дополнения №: 80</t>
  </si>
  <si>
    <t>№ и период сборника коэффициентов (индексов) пересчета: Коэффициенты к ТСН-2001 МГЭ Дополнение 80, строительство №219 I квартал 2026 года</t>
  </si>
  <si>
    <t>Всего в
ценах на
январь 2000 года,
руб.</t>
  </si>
  <si>
    <t>ЗП</t>
  </si>
  <si>
    <t>НР от ФОТ</t>
  </si>
  <si>
    <t>%</t>
  </si>
  <si>
    <t>СП от ФОТ</t>
  </si>
  <si>
    <t>ЗТР</t>
  </si>
  <si>
    <t>чел-ч</t>
  </si>
  <si>
    <t>Всего по позиции:</t>
  </si>
  <si>
    <t>ЭМ</t>
  </si>
  <si>
    <t>в т.ч. ЗПМ</t>
  </si>
  <si>
    <t>МР</t>
  </si>
  <si>
    <r>
      <t>Кабель АПвБбШп-1 4х70</t>
    </r>
    <r>
      <rPr>
        <i/>
        <sz val="10"/>
        <rFont val="Arial"/>
        <family val="2"/>
        <charset val="204"/>
      </rPr>
      <t xml:space="preserve">
68,17 = [657,65 /  9,84] +  2% Заг.скл</t>
    </r>
  </si>
  <si>
    <r>
      <t>Лента сигнальная ЛСЭ-250</t>
    </r>
    <r>
      <rPr>
        <i/>
        <sz val="10"/>
        <rFont val="Arial"/>
        <family val="2"/>
        <charset val="204"/>
      </rPr>
      <t xml:space="preserve">
7,25 = [70 /  9,84] +  2% Заг.скл</t>
    </r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</si>
  <si>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</si>
  <si>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</si>
  <si>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</si>
  <si>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</si>
  <si>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</si>
  <si>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</si>
  <si>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</si>
  <si>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</si>
  <si>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</si>
  <si>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</si>
  <si>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</si>
  <si>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0322005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</si>
  <si>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</si>
  <si>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</si>
  <si>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</si>
  <si>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</si>
  <si>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</si>
  <si>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</si>
  <si>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</si>
  <si>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</si>
  <si>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</si>
  <si>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 xml:space="preserve">Вид деятельности по ОКДП  </t>
  </si>
  <si>
    <t xml:space="preserve">Договор подряда  </t>
  </si>
  <si>
    <t>номер</t>
  </si>
  <si>
    <t>дата</t>
  </si>
  <si>
    <t xml:space="preserve">Вид операции  </t>
  </si>
  <si>
    <t>Номер
документа</t>
  </si>
  <si>
    <t>Дата
составления</t>
  </si>
  <si>
    <t>Отчетный период</t>
  </si>
  <si>
    <t>с</t>
  </si>
  <si>
    <t>по</t>
  </si>
  <si>
    <t>AKT</t>
  </si>
  <si>
    <t>О ПРИЕМКЕ ВЫПОЛНЕННЫХ РАБОТ</t>
  </si>
  <si>
    <t>Сметная (договорная) стоимость в соответствии с договором подряда (субподряда)</t>
  </si>
  <si>
    <t xml:space="preserve"> тыс.руб</t>
  </si>
  <si>
    <t>Номер</t>
  </si>
  <si>
    <t>п/п</t>
  </si>
  <si>
    <t>поз. по сме-те</t>
  </si>
  <si>
    <t xml:space="preserve">Сдал   </t>
  </si>
  <si>
    <t xml:space="preserve">Принял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</si>
</sst>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\-\ #,##0.00"/>
  </numFmts>
  <fonts count="21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sz val="10"/>
      <color indexed="18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6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9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7" fillId="0" borderId="0" xfId="0" applyNumberFormat="1" applyFont="1"/>
    <xf numFmtId="0" fontId="17" fillId="0" borderId="0" xfId="0" applyFont="1"/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164" fontId="13" fillId="0" borderId="0" xfId="0" applyNumberFormat="1" applyFont="1" applyAlignment="1">
      <alignment horizontal="right" vertical="top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17" fillId="0" borderId="0" xfId="0" applyFont="1" applyAlignment="1">
      <alignment vertical="top"/>
    </xf>
    <xf numFmtId="164" fontId="0" fillId="0" borderId="0" xfId="0" applyNumberFormat="1"/>
    <xf numFmtId="164" fontId="19" fillId="0" borderId="0" xfId="0" applyNumberFormat="1" applyFont="1" applyAlignment="1">
      <alignment horizontal="right" vertical="top"/>
    </xf>
    <xf numFmtId="0" fontId="13" fillId="0" borderId="0" xfId="0" quotePrefix="1" applyFont="1" applyAlignment="1">
      <alignment horizontal="right" vertical="top" wrapText="1"/>
    </xf>
    <xf numFmtId="0" fontId="17" fillId="0" borderId="0" xfId="0" applyFont="1" applyAlignment="1">
      <alignment horizontal="left" wrapText="1"/>
    </xf>
    <xf numFmtId="0" fontId="13" fillId="0" borderId="1" xfId="0" applyFont="1" applyBorder="1"/>
    <xf numFmtId="0" fontId="13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1" fillId="0" borderId="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/>
    </xf>
    <xf numFmtId="14" fontId="11" fillId="0" borderId="7" xfId="0" applyNumberFormat="1" applyFont="1" applyBorder="1" applyAlignment="1">
      <alignment horizontal="center"/>
    </xf>
    <xf numFmtId="14" fontId="11" fillId="0" borderId="3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right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/>
    </xf>
    <xf numFmtId="0" fontId="12" fillId="0" borderId="2" xfId="0" applyFont="1" applyBorder="1" applyAlignment="1">
      <alignment horizontal="center"/>
    </xf>
    <xf numFmtId="0" fontId="18" fillId="0" borderId="0" xfId="0" applyFont="1" applyAlignment="1">
      <alignment horizontal="center" vertical="top" wrapText="1"/>
    </xf>
    <xf numFmtId="16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left" wrapText="1"/>
    </xf>
    <xf numFmtId="164" fontId="17" fillId="0" borderId="2" xfId="0" applyNumberFormat="1" applyFont="1" applyBorder="1" applyAlignment="1">
      <alignment horizontal="right" vertical="top"/>
    </xf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right"/>
    </xf>
    <xf numFmtId="0" fontId="17" fillId="0" borderId="0" xfId="0" applyFont="1" applyAlignment="1">
      <alignment horizontal="left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4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164" fontId="17" fillId="0" borderId="1" xfId="0" applyNumberFormat="1" applyFont="1" applyBorder="1" applyAlignment="1">
      <alignment horizontal="right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right"/>
    </xf>
    <xf numFmtId="0" fontId="13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right"/>
    </xf>
    <xf numFmtId="14" fontId="13" fillId="0" borderId="3" xfId="0" applyNumberFormat="1" applyFont="1" applyBorder="1" applyAlignment="1">
      <alignment horizontal="center"/>
    </xf>
    <xf numFmtId="0" fontId="13" fillId="0" borderId="0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3" fillId="0" borderId="3" xfId="0" quotePrefix="1" applyFont="1" applyBorder="1" applyAlignment="1">
      <alignment horizont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69"/>
  <sheetViews>
    <sheetView tabSelected="1" view="pageBreakPreview" zoomScale="85" zoomScaleNormal="100" zoomScaleSheetLayoutView="85" workbookViewId="0"/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6" width="9" bestFit="1" customWidth="1"/>
    <col min="7" max="7" width="8.5703125" bestFit="1" customWidth="1"/>
    <col min="9" max="9" width="9" bestFit="1" customWidth="1"/>
    <col min="11" max="11" width="10.140625" bestFit="1" customWidth="1"/>
    <col min="15" max="41" width="0" hidden="1" customWidth="1"/>
    <col min="42" max="42" width="129.7109375" hidden="1" customWidth="1"/>
    <col min="43" max="43" width="96" hidden="1" customWidth="1"/>
    <col min="44" max="47" width="0" hidden="1" customWidth="1"/>
  </cols>
  <sheetData>
    <row r="1" spans="1:42" x14ac:dyDescent="0.2">
      <c r="A1" s="11"/>
    </row>
    <row r="2" spans="1:42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59" t="s">
        <v>572</v>
      </c>
      <c r="K2" s="59"/>
    </row>
    <row r="3" spans="1:42" ht="47.25" x14ac:dyDescent="0.25">
      <c r="A3" s="61" t="s">
        <v>573</v>
      </c>
      <c r="B3" s="61"/>
      <c r="C3" s="61"/>
      <c r="D3" s="61"/>
      <c r="E3" s="61"/>
      <c r="F3" s="61"/>
      <c r="G3" s="61"/>
      <c r="H3" s="61"/>
      <c r="I3" s="61"/>
      <c r="J3" s="61"/>
      <c r="K3" s="61"/>
      <c r="AP3" s="21" t="s">
        <v>573</v>
      </c>
    </row>
    <row r="4" spans="1:42" x14ac:dyDescent="0.2">
      <c r="A4" s="50" t="s">
        <v>550</v>
      </c>
      <c r="B4" s="50"/>
      <c r="C4" s="50"/>
      <c r="D4" s="50"/>
      <c r="E4" s="50"/>
      <c r="F4" s="50"/>
      <c r="G4" s="50"/>
      <c r="H4" s="50"/>
      <c r="I4" s="50"/>
      <c r="J4" s="50"/>
      <c r="K4" s="50"/>
    </row>
    <row r="5" spans="1:42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42" ht="15.75" x14ac:dyDescent="0.25">
      <c r="A6" s="61" t="str">
        <f>CONCATENATE( "ЛОКАЛЬНАЯ СМЕТА № ",IF(Source!F20&lt;&gt;"Новая локальная смета", Source!F20, ""))</f>
        <v>ЛОКАЛЬНАЯ СМЕТА № 02-01-01</v>
      </c>
      <c r="B6" s="62"/>
      <c r="C6" s="62"/>
      <c r="D6" s="62"/>
      <c r="E6" s="62"/>
      <c r="F6" s="62"/>
      <c r="G6" s="62"/>
      <c r="H6" s="62"/>
      <c r="I6" s="62"/>
      <c r="J6" s="62"/>
      <c r="K6" s="62"/>
    </row>
    <row r="7" spans="1:42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42" ht="18" x14ac:dyDescent="0.25">
      <c r="A8" s="63" t="str">
        <f>IF(Source!G20&lt;&gt;"Новая локальная смета", Source!G20, "")</f>
        <v>Строительство КЛ-0,4кВ</v>
      </c>
      <c r="B8" s="63"/>
      <c r="C8" s="63"/>
      <c r="D8" s="63"/>
      <c r="E8" s="63"/>
      <c r="F8" s="63"/>
      <c r="G8" s="63"/>
      <c r="H8" s="63"/>
      <c r="I8" s="63"/>
      <c r="J8" s="63"/>
      <c r="K8" s="63"/>
    </row>
    <row r="9" spans="1:42" x14ac:dyDescent="0.2">
      <c r="A9" s="64" t="s">
        <v>551</v>
      </c>
      <c r="B9" s="65"/>
      <c r="C9" s="65"/>
      <c r="D9" s="65"/>
      <c r="E9" s="65"/>
      <c r="F9" s="65"/>
      <c r="G9" s="65"/>
      <c r="H9" s="65"/>
      <c r="I9" s="65"/>
      <c r="J9" s="65"/>
      <c r="K9" s="65"/>
    </row>
    <row r="10" spans="1:42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42" ht="14.25" x14ac:dyDescent="0.2">
      <c r="A11" s="58" t="str">
        <f>CONCATENATE( "Основание: чертежи № ", Source!J20)</f>
        <v xml:space="preserve">Основание: чертежи № 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</row>
    <row r="12" spans="1:42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42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552</v>
      </c>
      <c r="J13" s="14" t="s">
        <v>553</v>
      </c>
      <c r="K13" s="12"/>
    </row>
    <row r="14" spans="1:42" ht="15" x14ac:dyDescent="0.25">
      <c r="A14" s="12"/>
      <c r="B14" s="12"/>
      <c r="C14" s="12"/>
      <c r="D14" s="12"/>
      <c r="E14" s="60" t="s">
        <v>554</v>
      </c>
      <c r="F14" s="60"/>
      <c r="G14" s="60"/>
      <c r="H14" s="60"/>
      <c r="I14" s="15">
        <f>I15+I16+I17+I18</f>
        <v>3.99</v>
      </c>
      <c r="J14" s="15">
        <f>J15+J16+J17+J18</f>
        <v>53.709999999999994</v>
      </c>
      <c r="K14" s="16" t="s">
        <v>591</v>
      </c>
    </row>
    <row r="15" spans="1:42" ht="14.25" x14ac:dyDescent="0.2">
      <c r="A15" s="12"/>
      <c r="B15" s="12"/>
      <c r="C15" s="12"/>
      <c r="D15" s="12"/>
      <c r="E15" s="49" t="s">
        <v>31</v>
      </c>
      <c r="F15" s="49"/>
      <c r="G15" s="49"/>
      <c r="H15" s="49"/>
      <c r="I15" s="17">
        <f>ROUND((Source!F375)/1000, 2)</f>
        <v>2.1800000000000002</v>
      </c>
      <c r="J15" s="17">
        <f>ROUND((Source!P375)/1000, 2)</f>
        <v>22.31</v>
      </c>
      <c r="K15" s="12" t="s">
        <v>591</v>
      </c>
    </row>
    <row r="16" spans="1:42" ht="14.25" x14ac:dyDescent="0.2">
      <c r="A16" s="12"/>
      <c r="B16" s="12"/>
      <c r="C16" s="12"/>
      <c r="D16" s="12"/>
      <c r="E16" s="49" t="s">
        <v>555</v>
      </c>
      <c r="F16" s="49"/>
      <c r="G16" s="49"/>
      <c r="H16" s="49"/>
      <c r="I16" s="17">
        <f>ROUND((Source!F376)/1000, 2)</f>
        <v>1.81</v>
      </c>
      <c r="J16" s="17">
        <f>ROUND((Source!P376)/1000, 2)</f>
        <v>31.4</v>
      </c>
      <c r="K16" s="12" t="s">
        <v>591</v>
      </c>
    </row>
    <row r="17" spans="1:42" ht="14.25" x14ac:dyDescent="0.2">
      <c r="A17" s="12"/>
      <c r="B17" s="12"/>
      <c r="C17" s="12"/>
      <c r="D17" s="12"/>
      <c r="E17" s="49" t="s">
        <v>556</v>
      </c>
      <c r="F17" s="49"/>
      <c r="G17" s="49"/>
      <c r="H17" s="49"/>
      <c r="I17" s="17">
        <f>ROUND((Source!F367)/1000, 2)</f>
        <v>0</v>
      </c>
      <c r="J17" s="17">
        <f>ROUND((Source!P367)/1000, 2)</f>
        <v>0</v>
      </c>
      <c r="K17" s="12" t="s">
        <v>591</v>
      </c>
    </row>
    <row r="18" spans="1:42" ht="14.25" x14ac:dyDescent="0.2">
      <c r="A18" s="12"/>
      <c r="B18" s="12"/>
      <c r="C18" s="12"/>
      <c r="D18" s="12"/>
      <c r="E18" s="49" t="s">
        <v>557</v>
      </c>
      <c r="F18" s="49"/>
      <c r="G18" s="49"/>
      <c r="H18" s="49"/>
      <c r="I18" s="17">
        <f>ROUND((Source!F377+Source!F378)/1000, 2)</f>
        <v>0</v>
      </c>
      <c r="J18" s="17">
        <f>ROUND((Source!P377+Source!P378)/1000, 2)</f>
        <v>0</v>
      </c>
      <c r="K18" s="12" t="s">
        <v>591</v>
      </c>
    </row>
    <row r="19" spans="1:42" ht="14.25" x14ac:dyDescent="0.2">
      <c r="A19" s="12"/>
      <c r="B19" s="12"/>
      <c r="C19" s="12"/>
      <c r="D19" s="12"/>
      <c r="E19" s="49" t="s">
        <v>558</v>
      </c>
      <c r="F19" s="49"/>
      <c r="G19" s="49"/>
      <c r="H19" s="49"/>
      <c r="I19" s="17">
        <f>(Source!F373+ Source!F372)/1000</f>
        <v>0.15651999999999999</v>
      </c>
      <c r="J19" s="17">
        <f>((Source!P373 + Source!P372)/1000)</f>
        <v>8.8199100000000001</v>
      </c>
      <c r="K19" s="12" t="s">
        <v>591</v>
      </c>
    </row>
    <row r="20" spans="1:42" ht="14.25" x14ac:dyDescent="0.2">
      <c r="A20" s="12"/>
      <c r="B20" s="12"/>
      <c r="C20" s="12"/>
      <c r="D20" s="12"/>
      <c r="E20" s="49" t="s">
        <v>559</v>
      </c>
      <c r="F20" s="49"/>
      <c r="G20" s="49"/>
      <c r="H20" s="49"/>
      <c r="I20" s="17">
        <f>Source!F380</f>
        <v>12.525449455999999</v>
      </c>
      <c r="J20" s="17"/>
      <c r="K20" s="12" t="s">
        <v>373</v>
      </c>
    </row>
    <row r="21" spans="1:42" ht="14.25" hidden="1" x14ac:dyDescent="0.2">
      <c r="A21" s="12"/>
      <c r="B21" s="12"/>
      <c r="C21" s="12"/>
      <c r="D21" s="12"/>
      <c r="E21" s="56" t="s">
        <v>560</v>
      </c>
      <c r="F21" s="56"/>
      <c r="G21" s="56"/>
      <c r="H21" s="56"/>
      <c r="I21" s="17"/>
      <c r="J21" s="17"/>
      <c r="K21" s="12"/>
    </row>
    <row r="22" spans="1:42" ht="14.25" hidden="1" x14ac:dyDescent="0.2">
      <c r="A22" s="12"/>
      <c r="B22" s="12"/>
      <c r="C22" s="12"/>
      <c r="D22" s="12"/>
      <c r="E22" s="57" t="s">
        <v>203</v>
      </c>
      <c r="F22" s="57"/>
      <c r="G22" s="57"/>
      <c r="H22" s="57"/>
      <c r="I22" s="17">
        <f>SUM(Y28:Y162)/1000</f>
        <v>0</v>
      </c>
      <c r="J22" s="17">
        <f>SUM(Z28:Z162)/1000</f>
        <v>0</v>
      </c>
      <c r="K22" s="12" t="s">
        <v>591</v>
      </c>
    </row>
    <row r="23" spans="1:42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4.25" x14ac:dyDescent="0.2">
      <c r="A24" s="12" t="s">
        <v>574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28.5" x14ac:dyDescent="0.2">
      <c r="A25" s="58" t="s">
        <v>575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AP25" s="22" t="s">
        <v>575</v>
      </c>
    </row>
    <row r="26" spans="1:42" ht="128.25" x14ac:dyDescent="0.2">
      <c r="A26" s="19" t="s">
        <v>561</v>
      </c>
      <c r="B26" s="19" t="s">
        <v>562</v>
      </c>
      <c r="C26" s="19" t="s">
        <v>563</v>
      </c>
      <c r="D26" s="19" t="s">
        <v>564</v>
      </c>
      <c r="E26" s="19" t="s">
        <v>565</v>
      </c>
      <c r="F26" s="19" t="s">
        <v>566</v>
      </c>
      <c r="G26" s="20" t="s">
        <v>567</v>
      </c>
      <c r="H26" s="20" t="s">
        <v>568</v>
      </c>
      <c r="I26" s="19" t="s">
        <v>576</v>
      </c>
      <c r="J26" s="19" t="s">
        <v>570</v>
      </c>
      <c r="K26" s="19" t="s">
        <v>571</v>
      </c>
    </row>
    <row r="27" spans="1:42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5" x14ac:dyDescent="0.2">
      <c r="A29" s="51" t="str">
        <f>CONCATENATE("Раздел: ",IF(Source!G24&lt;&gt;"Новый раздел", Source!G24, ""))</f>
        <v>Раздел: Прокладка кабеля в траншее, L=24 м.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</row>
    <row r="30" spans="1:42" ht="28.5" x14ac:dyDescent="0.2">
      <c r="A30" s="23">
        <v>3</v>
      </c>
      <c r="B30" s="23" t="str">
        <f>Source!F36</f>
        <v>3.1-53-1</v>
      </c>
      <c r="C30" s="23" t="s">
        <v>49</v>
      </c>
      <c r="D30" s="26" t="str">
        <f>Source!H36</f>
        <v>100 м3 грунта</v>
      </c>
      <c r="E30" s="25">
        <f>Source!I36</f>
        <v>5.3E-3</v>
      </c>
      <c r="F30" s="28"/>
      <c r="G30" s="27"/>
      <c r="H30" s="25"/>
      <c r="I30" s="28"/>
      <c r="J30" s="25"/>
      <c r="K30" s="28"/>
      <c r="Q30">
        <f>Source!X36</f>
        <v>6.19</v>
      </c>
      <c r="R30">
        <f>Source!X37</f>
        <v>348.55</v>
      </c>
      <c r="S30">
        <f>Source!Y36</f>
        <v>2.78</v>
      </c>
      <c r="T30">
        <f>Source!Y37</f>
        <v>156.65</v>
      </c>
      <c r="U30">
        <f>ROUND((175/100)*ROUND(Source!R36, 2), 2)</f>
        <v>0</v>
      </c>
      <c r="V30">
        <f>ROUND((0/100)*ROUND(Source!R37, 2), 2)</f>
        <v>0</v>
      </c>
      <c r="AC30">
        <v>0</v>
      </c>
    </row>
    <row r="31" spans="1:42" ht="14.25" x14ac:dyDescent="0.2">
      <c r="A31" s="23"/>
      <c r="B31" s="23"/>
      <c r="C31" s="23" t="s">
        <v>577</v>
      </c>
      <c r="D31" s="26"/>
      <c r="E31" s="25"/>
      <c r="F31" s="28">
        <f>Source!AO36</f>
        <v>1051.1300000000001</v>
      </c>
      <c r="G31" s="27" t="str">
        <f>Source!DG36</f>
        <v/>
      </c>
      <c r="H31" s="25">
        <f>Source!AV37</f>
        <v>1.248</v>
      </c>
      <c r="I31" s="28">
        <f>Source!S36</f>
        <v>6.95</v>
      </c>
      <c r="J31" s="25">
        <f>IF(Source!BA37&lt;&gt; 0, Source!BA37, 1)</f>
        <v>56.35</v>
      </c>
      <c r="K31" s="28">
        <f>Source!S37</f>
        <v>391.63</v>
      </c>
    </row>
    <row r="32" spans="1:42" ht="14.25" x14ac:dyDescent="0.2">
      <c r="A32" s="23"/>
      <c r="B32" s="23"/>
      <c r="C32" s="23" t="s">
        <v>578</v>
      </c>
      <c r="D32" s="26" t="s">
        <v>579</v>
      </c>
      <c r="E32" s="25">
        <f>Source!BZ37</f>
        <v>89</v>
      </c>
      <c r="F32" s="28"/>
      <c r="G32" s="27"/>
      <c r="H32" s="25"/>
      <c r="I32" s="28">
        <f>SUM(Q30:Q31)</f>
        <v>6.19</v>
      </c>
      <c r="J32" s="25">
        <f>Source!AT37</f>
        <v>89</v>
      </c>
      <c r="K32" s="28">
        <f>SUM(R30:R31)</f>
        <v>348.55</v>
      </c>
    </row>
    <row r="33" spans="1:29" ht="14.25" x14ac:dyDescent="0.2">
      <c r="A33" s="23"/>
      <c r="B33" s="23"/>
      <c r="C33" s="23" t="s">
        <v>580</v>
      </c>
      <c r="D33" s="26" t="s">
        <v>579</v>
      </c>
      <c r="E33" s="25">
        <f>Source!CA37</f>
        <v>40</v>
      </c>
      <c r="F33" s="28"/>
      <c r="G33" s="27"/>
      <c r="H33" s="25"/>
      <c r="I33" s="28">
        <f>SUM(S30:S32)</f>
        <v>2.78</v>
      </c>
      <c r="J33" s="25">
        <f>Source!AU37</f>
        <v>40</v>
      </c>
      <c r="K33" s="28">
        <f>SUM(T30:T32)</f>
        <v>156.65</v>
      </c>
    </row>
    <row r="34" spans="1:29" ht="14.25" x14ac:dyDescent="0.2">
      <c r="A34" s="29"/>
      <c r="B34" s="29"/>
      <c r="C34" s="29" t="s">
        <v>581</v>
      </c>
      <c r="D34" s="30" t="s">
        <v>582</v>
      </c>
      <c r="E34" s="31">
        <f>Source!AQ36</f>
        <v>107.04</v>
      </c>
      <c r="F34" s="32"/>
      <c r="G34" s="33" t="str">
        <f>Source!DI36</f>
        <v/>
      </c>
      <c r="H34" s="31">
        <f>Source!AV37</f>
        <v>1.248</v>
      </c>
      <c r="I34" s="32">
        <f>Source!U36</f>
        <v>0.70800537600000013</v>
      </c>
      <c r="J34" s="31"/>
      <c r="K34" s="32"/>
    </row>
    <row r="35" spans="1:29" ht="15" x14ac:dyDescent="0.2">
      <c r="C35" s="34" t="s">
        <v>583</v>
      </c>
      <c r="H35" s="55">
        <f>I31+I32+I33+0</f>
        <v>15.92</v>
      </c>
      <c r="I35" s="55"/>
      <c r="J35" s="55">
        <f>K31+K32+K33+0</f>
        <v>896.83</v>
      </c>
      <c r="K35" s="55"/>
      <c r="O35" s="35">
        <f>I31+I32+I33+0</f>
        <v>15.92</v>
      </c>
      <c r="P35" s="35">
        <f>K31+K32+K33+0</f>
        <v>896.83</v>
      </c>
    </row>
    <row r="37" spans="1:29" ht="57" x14ac:dyDescent="0.2">
      <c r="A37" s="23">
        <v>4</v>
      </c>
      <c r="B37" s="23" t="str">
        <f>Source!F38</f>
        <v>3.1-14-1</v>
      </c>
      <c r="C37" s="23" t="s">
        <v>53</v>
      </c>
      <c r="D37" s="26" t="str">
        <f>Source!H38</f>
        <v>100 м3 грунта</v>
      </c>
      <c r="E37" s="25">
        <f>Source!I38</f>
        <v>4.7699999999999999E-2</v>
      </c>
      <c r="F37" s="28"/>
      <c r="G37" s="27"/>
      <c r="H37" s="25"/>
      <c r="I37" s="28"/>
      <c r="J37" s="25"/>
      <c r="K37" s="28"/>
      <c r="Q37">
        <f>Source!X38</f>
        <v>0.57999999999999996</v>
      </c>
      <c r="R37">
        <f>Source!X39</f>
        <v>32.659999999999997</v>
      </c>
      <c r="S37">
        <f>Source!Y38</f>
        <v>0.28999999999999998</v>
      </c>
      <c r="T37">
        <f>Source!Y39</f>
        <v>16.329999999999998</v>
      </c>
      <c r="U37">
        <f>ROUND((175/100)*ROUND(Source!R38, 2), 2)</f>
        <v>1.1000000000000001</v>
      </c>
      <c r="V37">
        <f>ROUND((0/100)*ROUND(Source!R39, 2), 2)</f>
        <v>0</v>
      </c>
      <c r="AC37">
        <v>0</v>
      </c>
    </row>
    <row r="38" spans="1:29" ht="14.25" x14ac:dyDescent="0.2">
      <c r="A38" s="23"/>
      <c r="B38" s="23"/>
      <c r="C38" s="23" t="s">
        <v>584</v>
      </c>
      <c r="D38" s="26"/>
      <c r="E38" s="25"/>
      <c r="F38" s="28">
        <f>Source!AM38</f>
        <v>130.01</v>
      </c>
      <c r="G38" s="27" t="str">
        <f>Source!DE38</f>
        <v/>
      </c>
      <c r="H38" s="25">
        <f>Source!AV39</f>
        <v>1.014</v>
      </c>
      <c r="I38" s="28">
        <f>Source!Q38</f>
        <v>6.29</v>
      </c>
      <c r="J38" s="25">
        <f>IF(Source!BB39&lt;&gt; 0, Source!BB39, 1)</f>
        <v>15.36</v>
      </c>
      <c r="K38" s="28">
        <f>Source!Q39</f>
        <v>96.61</v>
      </c>
    </row>
    <row r="39" spans="1:29" ht="14.25" x14ac:dyDescent="0.2">
      <c r="A39" s="23"/>
      <c r="B39" s="23"/>
      <c r="C39" s="23" t="s">
        <v>585</v>
      </c>
      <c r="D39" s="26"/>
      <c r="E39" s="25"/>
      <c r="F39" s="28">
        <f>Source!AN38</f>
        <v>12.98</v>
      </c>
      <c r="G39" s="27" t="str">
        <f>Source!DF38</f>
        <v/>
      </c>
      <c r="H39" s="25">
        <f>Source!AV39</f>
        <v>1.014</v>
      </c>
      <c r="I39" s="36">
        <f>Source!R38</f>
        <v>0.63</v>
      </c>
      <c r="J39" s="25">
        <f>IF(Source!BS39&lt;&gt; 0, Source!BS39, 1)</f>
        <v>56.35</v>
      </c>
      <c r="K39" s="36">
        <f>Source!R39</f>
        <v>35.5</v>
      </c>
    </row>
    <row r="40" spans="1:29" ht="14.25" x14ac:dyDescent="0.2">
      <c r="A40" s="23"/>
      <c r="B40" s="23"/>
      <c r="C40" s="23" t="s">
        <v>578</v>
      </c>
      <c r="D40" s="26" t="s">
        <v>579</v>
      </c>
      <c r="E40" s="25">
        <f>Source!BZ39</f>
        <v>92</v>
      </c>
      <c r="F40" s="28"/>
      <c r="G40" s="27"/>
      <c r="H40" s="25"/>
      <c r="I40" s="28">
        <f>SUM(Q37:Q39)</f>
        <v>0.57999999999999996</v>
      </c>
      <c r="J40" s="25">
        <f>Source!AT39</f>
        <v>92</v>
      </c>
      <c r="K40" s="28">
        <f>SUM(R37:R39)</f>
        <v>32.659999999999997</v>
      </c>
    </row>
    <row r="41" spans="1:29" ht="14.25" x14ac:dyDescent="0.2">
      <c r="A41" s="29"/>
      <c r="B41" s="29"/>
      <c r="C41" s="29" t="s">
        <v>580</v>
      </c>
      <c r="D41" s="30" t="s">
        <v>579</v>
      </c>
      <c r="E41" s="31">
        <f>Source!CA39</f>
        <v>46</v>
      </c>
      <c r="F41" s="32"/>
      <c r="G41" s="33"/>
      <c r="H41" s="31"/>
      <c r="I41" s="32">
        <f>SUM(S37:S40)</f>
        <v>0.28999999999999998</v>
      </c>
      <c r="J41" s="31">
        <f>Source!AU39</f>
        <v>46</v>
      </c>
      <c r="K41" s="32">
        <f>SUM(T37:T40)</f>
        <v>16.329999999999998</v>
      </c>
    </row>
    <row r="42" spans="1:29" ht="15" x14ac:dyDescent="0.2">
      <c r="C42" s="34" t="s">
        <v>583</v>
      </c>
      <c r="H42" s="55">
        <f>I38+I40+I41+0</f>
        <v>7.16</v>
      </c>
      <c r="I42" s="55"/>
      <c r="J42" s="55">
        <f>K38+K40+K41+0</f>
        <v>145.59999999999997</v>
      </c>
      <c r="K42" s="55"/>
      <c r="O42" s="35">
        <f>I38+I40+I41+0</f>
        <v>7.16</v>
      </c>
      <c r="P42" s="35">
        <f>K38+K40+K41+0</f>
        <v>145.59999999999997</v>
      </c>
    </row>
    <row r="44" spans="1:29" ht="42.75" x14ac:dyDescent="0.2">
      <c r="A44" s="23">
        <v>7</v>
      </c>
      <c r="B44" s="23" t="str">
        <f>Source!F50</f>
        <v>4.8-73-1</v>
      </c>
      <c r="C44" s="23" t="s">
        <v>79</v>
      </c>
      <c r="D44" s="26" t="str">
        <f>Source!H50</f>
        <v>100 М КАБЕЛЯ</v>
      </c>
      <c r="E44" s="25">
        <f>Source!I50</f>
        <v>0.24479999999999999</v>
      </c>
      <c r="F44" s="28"/>
      <c r="G44" s="27"/>
      <c r="H44" s="25"/>
      <c r="I44" s="28"/>
      <c r="J44" s="25"/>
      <c r="K44" s="28"/>
      <c r="Q44">
        <f>Source!X50</f>
        <v>37.950000000000003</v>
      </c>
      <c r="R44">
        <f>Source!X51</f>
        <v>2138.2800000000002</v>
      </c>
      <c r="S44">
        <f>Source!Y50</f>
        <v>19.95</v>
      </c>
      <c r="T44">
        <f>Source!Y51</f>
        <v>1124.25</v>
      </c>
      <c r="U44">
        <f>ROUND((175/100)*ROUND(Source!R50, 2), 2)</f>
        <v>2.0099999999999998</v>
      </c>
      <c r="V44">
        <f>ROUND((0/100)*ROUND(Source!R51, 2), 2)</f>
        <v>0</v>
      </c>
      <c r="AC44">
        <v>0</v>
      </c>
    </row>
    <row r="45" spans="1:29" ht="14.25" x14ac:dyDescent="0.2">
      <c r="A45" s="23"/>
      <c r="B45" s="23"/>
      <c r="C45" s="23" t="s">
        <v>577</v>
      </c>
      <c r="D45" s="26"/>
      <c r="E45" s="25"/>
      <c r="F45" s="28">
        <f>Source!AO50</f>
        <v>145.38</v>
      </c>
      <c r="G45" s="27" t="str">
        <f>Source!DG50</f>
        <v/>
      </c>
      <c r="H45" s="25">
        <f>Source!AV51</f>
        <v>1.0669999999999999</v>
      </c>
      <c r="I45" s="28">
        <f>Source!S50</f>
        <v>37.97</v>
      </c>
      <c r="J45" s="25">
        <f>IF(Source!BA51&lt;&gt; 0, Source!BA51, 1)</f>
        <v>56.35</v>
      </c>
      <c r="K45" s="28">
        <f>Source!S51</f>
        <v>2139.61</v>
      </c>
    </row>
    <row r="46" spans="1:29" ht="14.25" x14ac:dyDescent="0.2">
      <c r="A46" s="23"/>
      <c r="B46" s="23"/>
      <c r="C46" s="23" t="s">
        <v>584</v>
      </c>
      <c r="D46" s="26"/>
      <c r="E46" s="25"/>
      <c r="F46" s="28">
        <f>Source!AM50</f>
        <v>37.4</v>
      </c>
      <c r="G46" s="27" t="str">
        <f>Source!DE50</f>
        <v/>
      </c>
      <c r="H46" s="25">
        <f>Source!AV51</f>
        <v>1.0669999999999999</v>
      </c>
      <c r="I46" s="28">
        <f>Source!Q50</f>
        <v>9.77</v>
      </c>
      <c r="J46" s="25">
        <f>IF(Source!BB51&lt;&gt; 0, Source!BB51, 1)</f>
        <v>15.48</v>
      </c>
      <c r="K46" s="28">
        <f>Source!Q51</f>
        <v>151.24</v>
      </c>
    </row>
    <row r="47" spans="1:29" ht="14.25" x14ac:dyDescent="0.2">
      <c r="A47" s="23"/>
      <c r="B47" s="23"/>
      <c r="C47" s="23" t="s">
        <v>585</v>
      </c>
      <c r="D47" s="26"/>
      <c r="E47" s="25"/>
      <c r="F47" s="28">
        <f>Source!AN50</f>
        <v>4.42</v>
      </c>
      <c r="G47" s="27" t="str">
        <f>Source!DF50</f>
        <v/>
      </c>
      <c r="H47" s="25">
        <f>Source!AV51</f>
        <v>1.0669999999999999</v>
      </c>
      <c r="I47" s="36">
        <f>Source!R50</f>
        <v>1.1499999999999999</v>
      </c>
      <c r="J47" s="25">
        <f>IF(Source!BS51&lt;&gt; 0, Source!BS51, 1)</f>
        <v>56.35</v>
      </c>
      <c r="K47" s="36">
        <f>Source!R51</f>
        <v>64.8</v>
      </c>
    </row>
    <row r="48" spans="1:29" ht="14.25" x14ac:dyDescent="0.2">
      <c r="A48" s="23"/>
      <c r="B48" s="23"/>
      <c r="C48" s="23" t="s">
        <v>586</v>
      </c>
      <c r="D48" s="26"/>
      <c r="E48" s="25"/>
      <c r="F48" s="28">
        <f>Source!AL50</f>
        <v>133.03</v>
      </c>
      <c r="G48" s="27" t="str">
        <f>Source!DD50</f>
        <v/>
      </c>
      <c r="H48" s="25">
        <f>Source!AW51</f>
        <v>1.081</v>
      </c>
      <c r="I48" s="28">
        <f>Source!P50</f>
        <v>35.200000000000003</v>
      </c>
      <c r="J48" s="25">
        <f>IF(Source!BC51&lt;&gt; 0, Source!BC51, 1)</f>
        <v>5.47</v>
      </c>
      <c r="K48" s="28">
        <f>Source!P51</f>
        <v>192.54</v>
      </c>
    </row>
    <row r="49" spans="1:29" ht="28.5" x14ac:dyDescent="0.2">
      <c r="A49" s="23" t="s">
        <v>81</v>
      </c>
      <c r="B49" s="23" t="str">
        <f>Source!F52</f>
        <v>3500000000</v>
      </c>
      <c r="C49" s="23" t="s">
        <v>83</v>
      </c>
      <c r="D49" s="26" t="str">
        <f>Source!H52</f>
        <v>км</v>
      </c>
      <c r="E49" s="25">
        <f>Source!I52</f>
        <v>2.4969999999999999E-2</v>
      </c>
      <c r="F49" s="28">
        <f>Source!AK52</f>
        <v>0</v>
      </c>
      <c r="G49" s="37" t="s">
        <v>3</v>
      </c>
      <c r="H49" s="25">
        <f>Source!AW53</f>
        <v>1</v>
      </c>
      <c r="I49" s="28">
        <f>Source!O52</f>
        <v>0</v>
      </c>
      <c r="J49" s="25">
        <f>IF(Source!BC53&lt;&gt; 0, Source!BC53, 1)</f>
        <v>9.84</v>
      </c>
      <c r="K49" s="28">
        <f>Source!O53</f>
        <v>0</v>
      </c>
      <c r="Q49">
        <f>Source!X52</f>
        <v>0</v>
      </c>
      <c r="R49">
        <f>Source!X53</f>
        <v>0</v>
      </c>
      <c r="S49">
        <f>Source!Y52</f>
        <v>0</v>
      </c>
      <c r="T49">
        <f>Source!Y53</f>
        <v>0</v>
      </c>
      <c r="U49">
        <f>ROUND((175/100)*ROUND(Source!R52, 2), 2)</f>
        <v>0</v>
      </c>
      <c r="V49">
        <f>ROUND((0/100)*ROUND(Source!R53, 2), 2)</f>
        <v>0</v>
      </c>
      <c r="AC49">
        <v>3</v>
      </c>
    </row>
    <row r="50" spans="1:29" ht="14.25" x14ac:dyDescent="0.2">
      <c r="A50" s="23"/>
      <c r="B50" s="23"/>
      <c r="C50" s="23" t="s">
        <v>578</v>
      </c>
      <c r="D50" s="26" t="s">
        <v>579</v>
      </c>
      <c r="E50" s="25">
        <f>Source!BZ51</f>
        <v>97</v>
      </c>
      <c r="F50" s="28"/>
      <c r="G50" s="27"/>
      <c r="H50" s="25"/>
      <c r="I50" s="28">
        <f>SUM(Q44:Q49)</f>
        <v>37.950000000000003</v>
      </c>
      <c r="J50" s="25">
        <f>Source!AT51</f>
        <v>97</v>
      </c>
      <c r="K50" s="28">
        <f>SUM(R44:R49)</f>
        <v>2138.2800000000002</v>
      </c>
    </row>
    <row r="51" spans="1:29" ht="14.25" x14ac:dyDescent="0.2">
      <c r="A51" s="23"/>
      <c r="B51" s="23"/>
      <c r="C51" s="23" t="s">
        <v>580</v>
      </c>
      <c r="D51" s="26" t="s">
        <v>579</v>
      </c>
      <c r="E51" s="25">
        <f>Source!CA51</f>
        <v>51</v>
      </c>
      <c r="F51" s="28"/>
      <c r="G51" s="27"/>
      <c r="H51" s="25"/>
      <c r="I51" s="28">
        <f>SUM(S44:S50)</f>
        <v>19.95</v>
      </c>
      <c r="J51" s="25">
        <f>Source!AU51</f>
        <v>51</v>
      </c>
      <c r="K51" s="28">
        <f>SUM(T44:T50)</f>
        <v>1124.25</v>
      </c>
    </row>
    <row r="52" spans="1:29" ht="14.25" x14ac:dyDescent="0.2">
      <c r="A52" s="29"/>
      <c r="B52" s="29"/>
      <c r="C52" s="29" t="s">
        <v>581</v>
      </c>
      <c r="D52" s="30" t="s">
        <v>582</v>
      </c>
      <c r="E52" s="31">
        <f>Source!AQ50</f>
        <v>11.8</v>
      </c>
      <c r="F52" s="32"/>
      <c r="G52" s="33" t="str">
        <f>Source!DI50</f>
        <v/>
      </c>
      <c r="H52" s="31">
        <f>Source!AV51</f>
        <v>1.0669999999999999</v>
      </c>
      <c r="I52" s="32">
        <f>Source!U50</f>
        <v>3.0821788799999998</v>
      </c>
      <c r="J52" s="31"/>
      <c r="K52" s="32"/>
    </row>
    <row r="53" spans="1:29" ht="15" x14ac:dyDescent="0.2">
      <c r="C53" s="34" t="s">
        <v>583</v>
      </c>
      <c r="H53" s="55">
        <f>I45+I46+I48+I50+I51+SUM(I49:I49)</f>
        <v>140.84</v>
      </c>
      <c r="I53" s="55"/>
      <c r="J53" s="55">
        <f>K45+K46+K48+K50+K51+SUM(K49:K49)</f>
        <v>5745.92</v>
      </c>
      <c r="K53" s="55"/>
      <c r="O53" s="35">
        <f>I45+I46+I48+I50+I51+SUM(I49:I49)</f>
        <v>140.84</v>
      </c>
      <c r="P53" s="35">
        <f>K45+K46+K48+K50+K51+SUM(K49:K49)</f>
        <v>5745.92</v>
      </c>
    </row>
    <row r="55" spans="1:29" ht="42.75" x14ac:dyDescent="0.2">
      <c r="A55" s="29">
        <v>8</v>
      </c>
      <c r="B55" s="29" t="str">
        <f>Source!F54</f>
        <v>Цена поставщика</v>
      </c>
      <c r="C55" s="29" t="s">
        <v>587</v>
      </c>
      <c r="D55" s="30" t="str">
        <f>Source!H54</f>
        <v>м</v>
      </c>
      <c r="E55" s="31">
        <f>Source!I54</f>
        <v>24.96</v>
      </c>
      <c r="F55" s="32">
        <f>Source!AL54</f>
        <v>68.17</v>
      </c>
      <c r="G55" s="33" t="str">
        <f>Source!DD54</f>
        <v/>
      </c>
      <c r="H55" s="31">
        <f>Source!AW55</f>
        <v>1</v>
      </c>
      <c r="I55" s="32">
        <f>Source!P54</f>
        <v>1701.52</v>
      </c>
      <c r="J55" s="31">
        <f>IF(Source!BC55&lt;&gt; 0, Source!BC55, 1)</f>
        <v>9.84</v>
      </c>
      <c r="K55" s="32">
        <f>Source!P55</f>
        <v>16742.990000000002</v>
      </c>
      <c r="Q55">
        <f>Source!X54</f>
        <v>0</v>
      </c>
      <c r="R55">
        <f>Source!X55</f>
        <v>0</v>
      </c>
      <c r="S55">
        <f>Source!Y54</f>
        <v>0</v>
      </c>
      <c r="T55">
        <f>Source!Y55</f>
        <v>0</v>
      </c>
      <c r="U55">
        <f>ROUND((175/100)*ROUND(Source!R54, 2), 2)</f>
        <v>0</v>
      </c>
      <c r="V55">
        <f>ROUND((0/100)*ROUND(Source!R55, 2), 2)</f>
        <v>0</v>
      </c>
      <c r="AC55">
        <v>3</v>
      </c>
    </row>
    <row r="56" spans="1:29" ht="15" x14ac:dyDescent="0.2">
      <c r="C56" s="34" t="s">
        <v>583</v>
      </c>
      <c r="H56" s="55">
        <f>I55+0</f>
        <v>1701.52</v>
      </c>
      <c r="I56" s="55"/>
      <c r="J56" s="55">
        <f>K55+0</f>
        <v>16742.990000000002</v>
      </c>
      <c r="K56" s="55"/>
      <c r="O56" s="35">
        <f>I55+0</f>
        <v>1701.52</v>
      </c>
      <c r="P56" s="35">
        <f>K55+0</f>
        <v>16742.990000000002</v>
      </c>
    </row>
    <row r="58" spans="1:29" ht="28.5" x14ac:dyDescent="0.2">
      <c r="A58" s="23">
        <v>9</v>
      </c>
      <c r="B58" s="23" t="str">
        <f>Source!F56</f>
        <v>4.10-119-3</v>
      </c>
      <c r="C58" s="23" t="s">
        <v>94</v>
      </c>
      <c r="D58" s="26" t="str">
        <f>Source!H56</f>
        <v>1 км кабеля</v>
      </c>
      <c r="E58" s="25">
        <f>Source!I56</f>
        <v>7.0000000000000001E-3</v>
      </c>
      <c r="F58" s="28"/>
      <c r="G58" s="27"/>
      <c r="H58" s="25"/>
      <c r="I58" s="28"/>
      <c r="J58" s="25"/>
      <c r="K58" s="28"/>
      <c r="Q58">
        <f>Source!X56</f>
        <v>3.29</v>
      </c>
      <c r="R58">
        <f>Source!X57</f>
        <v>185.63</v>
      </c>
      <c r="S58">
        <f>Source!Y56</f>
        <v>1.68</v>
      </c>
      <c r="T58">
        <f>Source!Y57</f>
        <v>94.88</v>
      </c>
      <c r="U58">
        <f>ROUND((175/100)*ROUND(Source!R56, 2), 2)</f>
        <v>3.03</v>
      </c>
      <c r="V58">
        <f>ROUND((0/100)*ROUND(Source!R57, 2), 2)</f>
        <v>0</v>
      </c>
      <c r="AC58">
        <v>0</v>
      </c>
    </row>
    <row r="59" spans="1:29" ht="14.25" x14ac:dyDescent="0.2">
      <c r="A59" s="23"/>
      <c r="B59" s="23"/>
      <c r="C59" s="23" t="s">
        <v>577</v>
      </c>
      <c r="D59" s="26"/>
      <c r="E59" s="25"/>
      <c r="F59" s="28">
        <f>Source!AO56</f>
        <v>257.83</v>
      </c>
      <c r="G59" s="27" t="str">
        <f>Source!DG56</f>
        <v/>
      </c>
      <c r="H59" s="25">
        <f>Source!AV57</f>
        <v>1.0669999999999999</v>
      </c>
      <c r="I59" s="28">
        <f>Source!S56</f>
        <v>1.93</v>
      </c>
      <c r="J59" s="25">
        <f>IF(Source!BA57&lt;&gt; 0, Source!BA57, 1)</f>
        <v>56.35</v>
      </c>
      <c r="K59" s="28">
        <f>Source!S57</f>
        <v>108.76</v>
      </c>
    </row>
    <row r="60" spans="1:29" ht="14.25" x14ac:dyDescent="0.2">
      <c r="A60" s="23"/>
      <c r="B60" s="23"/>
      <c r="C60" s="23" t="s">
        <v>584</v>
      </c>
      <c r="D60" s="26"/>
      <c r="E60" s="25"/>
      <c r="F60" s="28">
        <f>Source!AM56</f>
        <v>1392.52</v>
      </c>
      <c r="G60" s="27" t="str">
        <f>Source!DE56</f>
        <v/>
      </c>
      <c r="H60" s="25">
        <f>Source!AV57</f>
        <v>1.0669999999999999</v>
      </c>
      <c r="I60" s="28">
        <f>Source!Q56</f>
        <v>10.4</v>
      </c>
      <c r="J60" s="25">
        <f>IF(Source!BB57&lt;&gt; 0, Source!BB57, 1)</f>
        <v>18.510000000000002</v>
      </c>
      <c r="K60" s="28">
        <f>Source!Q57</f>
        <v>192.5</v>
      </c>
    </row>
    <row r="61" spans="1:29" ht="14.25" x14ac:dyDescent="0.2">
      <c r="A61" s="23"/>
      <c r="B61" s="23"/>
      <c r="C61" s="23" t="s">
        <v>585</v>
      </c>
      <c r="D61" s="26"/>
      <c r="E61" s="25"/>
      <c r="F61" s="28">
        <f>Source!AN56</f>
        <v>231.48</v>
      </c>
      <c r="G61" s="27" t="str">
        <f>Source!DF56</f>
        <v/>
      </c>
      <c r="H61" s="25">
        <f>Source!AV57</f>
        <v>1.0669999999999999</v>
      </c>
      <c r="I61" s="36">
        <f>Source!R56</f>
        <v>1.73</v>
      </c>
      <c r="J61" s="25">
        <f>IF(Source!BS57&lt;&gt; 0, Source!BS57, 1)</f>
        <v>56.35</v>
      </c>
      <c r="K61" s="36">
        <f>Source!R57</f>
        <v>97.49</v>
      </c>
    </row>
    <row r="62" spans="1:29" ht="14.25" x14ac:dyDescent="0.2">
      <c r="A62" s="23"/>
      <c r="B62" s="23"/>
      <c r="C62" s="23" t="s">
        <v>586</v>
      </c>
      <c r="D62" s="26"/>
      <c r="E62" s="25"/>
      <c r="F62" s="28">
        <f>Source!AL56</f>
        <v>2.31</v>
      </c>
      <c r="G62" s="27" t="str">
        <f>Source!DD56</f>
        <v/>
      </c>
      <c r="H62" s="25">
        <f>Source!AW57</f>
        <v>1.081</v>
      </c>
      <c r="I62" s="28">
        <f>Source!P56</f>
        <v>0.02</v>
      </c>
      <c r="J62" s="25">
        <f>IF(Source!BC57&lt;&gt; 0, Source!BC57, 1)</f>
        <v>9.84</v>
      </c>
      <c r="K62" s="28">
        <f>Source!P57</f>
        <v>0.2</v>
      </c>
    </row>
    <row r="63" spans="1:29" ht="14.25" x14ac:dyDescent="0.2">
      <c r="A63" s="23"/>
      <c r="B63" s="23"/>
      <c r="C63" s="23" t="s">
        <v>578</v>
      </c>
      <c r="D63" s="26" t="s">
        <v>579</v>
      </c>
      <c r="E63" s="25">
        <f>Source!BZ57</f>
        <v>90</v>
      </c>
      <c r="F63" s="28"/>
      <c r="G63" s="27"/>
      <c r="H63" s="25"/>
      <c r="I63" s="28">
        <f>SUM(Q58:Q62)</f>
        <v>3.29</v>
      </c>
      <c r="J63" s="25">
        <f>Source!AT57</f>
        <v>90</v>
      </c>
      <c r="K63" s="28">
        <f>SUM(R58:R62)</f>
        <v>185.63</v>
      </c>
    </row>
    <row r="64" spans="1:29" ht="14.25" x14ac:dyDescent="0.2">
      <c r="A64" s="23"/>
      <c r="B64" s="23"/>
      <c r="C64" s="23" t="s">
        <v>580</v>
      </c>
      <c r="D64" s="26" t="s">
        <v>579</v>
      </c>
      <c r="E64" s="25">
        <f>Source!CA57</f>
        <v>46</v>
      </c>
      <c r="F64" s="28"/>
      <c r="G64" s="27"/>
      <c r="H64" s="25"/>
      <c r="I64" s="28">
        <f>SUM(S58:S63)</f>
        <v>1.68</v>
      </c>
      <c r="J64" s="25">
        <f>Source!AU57</f>
        <v>46</v>
      </c>
      <c r="K64" s="28">
        <f>SUM(T58:T63)</f>
        <v>94.88</v>
      </c>
    </row>
    <row r="65" spans="1:29" ht="14.25" x14ac:dyDescent="0.2">
      <c r="A65" s="29"/>
      <c r="B65" s="29"/>
      <c r="C65" s="29" t="s">
        <v>581</v>
      </c>
      <c r="D65" s="30" t="s">
        <v>582</v>
      </c>
      <c r="E65" s="31">
        <f>Source!AQ56</f>
        <v>19</v>
      </c>
      <c r="F65" s="32"/>
      <c r="G65" s="33" t="str">
        <f>Source!DI56</f>
        <v/>
      </c>
      <c r="H65" s="31">
        <f>Source!AV57</f>
        <v>1.0669999999999999</v>
      </c>
      <c r="I65" s="32">
        <f>Source!U56</f>
        <v>0.14191100000000001</v>
      </c>
      <c r="J65" s="31"/>
      <c r="K65" s="32"/>
    </row>
    <row r="66" spans="1:29" ht="15" x14ac:dyDescent="0.2">
      <c r="C66" s="34" t="s">
        <v>583</v>
      </c>
      <c r="H66" s="55">
        <f>I59+I60+I62+I63+I64+0</f>
        <v>17.32</v>
      </c>
      <c r="I66" s="55"/>
      <c r="J66" s="55">
        <f>K59+K60+K62+K63+K64+0</f>
        <v>581.97</v>
      </c>
      <c r="K66" s="55"/>
      <c r="O66" s="35">
        <f>I59+I60+I62+I63+I64+0</f>
        <v>17.32</v>
      </c>
      <c r="P66" s="35">
        <f>K59+K60+K62+K63+K64+0</f>
        <v>581.97</v>
      </c>
    </row>
    <row r="68" spans="1:29" ht="42.75" x14ac:dyDescent="0.2">
      <c r="A68" s="29">
        <v>10</v>
      </c>
      <c r="B68" s="29" t="str">
        <f>Source!F60</f>
        <v>Цена поставщика</v>
      </c>
      <c r="C68" s="29" t="s">
        <v>588</v>
      </c>
      <c r="D68" s="30" t="str">
        <f>Source!H60</f>
        <v>м</v>
      </c>
      <c r="E68" s="31">
        <f>Source!I60</f>
        <v>7</v>
      </c>
      <c r="F68" s="32">
        <f>Source!AL60</f>
        <v>7.25</v>
      </c>
      <c r="G68" s="33" t="str">
        <f>Source!DD60</f>
        <v/>
      </c>
      <c r="H68" s="31">
        <f>Source!AW61</f>
        <v>1</v>
      </c>
      <c r="I68" s="32">
        <f>Source!P60</f>
        <v>50.75</v>
      </c>
      <c r="J68" s="31">
        <f>IF(Source!BC61&lt;&gt; 0, Source!BC61, 1)</f>
        <v>9.84</v>
      </c>
      <c r="K68" s="32">
        <f>Source!P61</f>
        <v>499.38</v>
      </c>
      <c r="Q68">
        <f>Source!X60</f>
        <v>0</v>
      </c>
      <c r="R68">
        <f>Source!X61</f>
        <v>0</v>
      </c>
      <c r="S68">
        <f>Source!Y60</f>
        <v>0</v>
      </c>
      <c r="T68">
        <f>Source!Y61</f>
        <v>0</v>
      </c>
      <c r="U68">
        <f>ROUND((175/100)*ROUND(Source!R60, 2), 2)</f>
        <v>0</v>
      </c>
      <c r="V68">
        <f>ROUND((0/100)*ROUND(Source!R61, 2), 2)</f>
        <v>0</v>
      </c>
      <c r="AC68">
        <v>3</v>
      </c>
    </row>
    <row r="69" spans="1:29" ht="15" x14ac:dyDescent="0.2">
      <c r="C69" s="34" t="s">
        <v>583</v>
      </c>
      <c r="H69" s="55">
        <f>I68+0</f>
        <v>50.75</v>
      </c>
      <c r="I69" s="55"/>
      <c r="J69" s="55">
        <f>K68+0</f>
        <v>499.38</v>
      </c>
      <c r="K69" s="55"/>
      <c r="O69" s="35">
        <f>I68+0</f>
        <v>50.75</v>
      </c>
      <c r="P69" s="35">
        <f>K68+0</f>
        <v>499.38</v>
      </c>
    </row>
    <row r="72" spans="1:29" ht="15" x14ac:dyDescent="0.25">
      <c r="A72" s="54" t="str">
        <f>CONCATENATE("Итого по разделу: ",IF(Source!G97&lt;&gt;"Новый раздел", Source!G97, ""))</f>
        <v>Итого по разделу: Прокладка кабеля в траншее, L=24 м.</v>
      </c>
      <c r="B72" s="54"/>
      <c r="C72" s="54"/>
      <c r="D72" s="54"/>
      <c r="E72" s="54"/>
      <c r="F72" s="54"/>
      <c r="G72" s="54"/>
      <c r="H72" s="52">
        <f>SUM(O29:O71)</f>
        <v>1933.51</v>
      </c>
      <c r="I72" s="53"/>
      <c r="J72" s="52">
        <f>SUM(P29:P71)</f>
        <v>24612.690000000006</v>
      </c>
      <c r="K72" s="53"/>
    </row>
    <row r="73" spans="1:29" hidden="1" x14ac:dyDescent="0.2">
      <c r="A73" t="s">
        <v>589</v>
      </c>
      <c r="I73">
        <f>SUM(W29:W72)</f>
        <v>0</v>
      </c>
      <c r="J73">
        <f>SUM(X29:X72)</f>
        <v>0</v>
      </c>
    </row>
    <row r="74" spans="1:29" hidden="1" x14ac:dyDescent="0.2">
      <c r="A74" t="s">
        <v>590</v>
      </c>
      <c r="I74">
        <f>SUM(Y29:Y73)</f>
        <v>0</v>
      </c>
      <c r="J74">
        <f>SUM(Z29:Z73)</f>
        <v>0</v>
      </c>
    </row>
    <row r="76" spans="1:29" ht="16.5" x14ac:dyDescent="0.2">
      <c r="A76" s="51" t="str">
        <f>CONCATENATE("Раздел: ",IF(Source!G127&lt;&gt;"Новый раздел", Source!G127, ""))</f>
        <v>Раздел: Прокладка кабеля в сущ. РЩ-0,4 кВ и РЩ-0,4кВ №нов.</v>
      </c>
      <c r="B76" s="51"/>
      <c r="C76" s="51"/>
      <c r="D76" s="51"/>
      <c r="E76" s="51"/>
      <c r="F76" s="51"/>
      <c r="G76" s="51"/>
      <c r="H76" s="51"/>
      <c r="I76" s="51"/>
      <c r="J76" s="51"/>
      <c r="K76" s="51"/>
    </row>
    <row r="77" spans="1:29" ht="42.75" x14ac:dyDescent="0.2">
      <c r="A77" s="23">
        <v>11</v>
      </c>
      <c r="B77" s="23" t="str">
        <f>Source!F131</f>
        <v>4.8-77-1</v>
      </c>
      <c r="C77" s="23" t="s">
        <v>221</v>
      </c>
      <c r="D77" s="26" t="str">
        <f>Source!H131</f>
        <v>100 М КАБЕЛЯ</v>
      </c>
      <c r="E77" s="25">
        <f>Source!I131</f>
        <v>0.03</v>
      </c>
      <c r="F77" s="28"/>
      <c r="G77" s="27"/>
      <c r="H77" s="25"/>
      <c r="I77" s="28"/>
      <c r="J77" s="25"/>
      <c r="K77" s="28"/>
      <c r="Q77">
        <f>Source!X131</f>
        <v>2.5499999999999998</v>
      </c>
      <c r="R77">
        <f>Source!X132</f>
        <v>143.75</v>
      </c>
      <c r="S77">
        <f>Source!Y131</f>
        <v>1.34</v>
      </c>
      <c r="T77">
        <f>Source!Y132</f>
        <v>75.58</v>
      </c>
      <c r="U77">
        <f>ROUND((175/100)*ROUND(Source!R131, 2), 2)</f>
        <v>0.25</v>
      </c>
      <c r="V77">
        <f>ROUND((0/100)*ROUND(Source!R132, 2), 2)</f>
        <v>0</v>
      </c>
      <c r="AC77">
        <v>0</v>
      </c>
    </row>
    <row r="78" spans="1:29" ht="14.25" x14ac:dyDescent="0.2">
      <c r="A78" s="23"/>
      <c r="B78" s="23"/>
      <c r="C78" s="23" t="s">
        <v>577</v>
      </c>
      <c r="D78" s="26"/>
      <c r="E78" s="25"/>
      <c r="F78" s="28">
        <f>Source!AO131</f>
        <v>77.739999999999995</v>
      </c>
      <c r="G78" s="27" t="str">
        <f>Source!DG131</f>
        <v/>
      </c>
      <c r="H78" s="25">
        <f>Source!AV132</f>
        <v>1.0669999999999999</v>
      </c>
      <c r="I78" s="28">
        <f>Source!S131</f>
        <v>2.4900000000000002</v>
      </c>
      <c r="J78" s="25">
        <f>IF(Source!BA132&lt;&gt; 0, Source!BA132, 1)</f>
        <v>56.35</v>
      </c>
      <c r="K78" s="28">
        <f>Source!S132</f>
        <v>140.31</v>
      </c>
    </row>
    <row r="79" spans="1:29" ht="14.25" x14ac:dyDescent="0.2">
      <c r="A79" s="23"/>
      <c r="B79" s="23"/>
      <c r="C79" s="23" t="s">
        <v>584</v>
      </c>
      <c r="D79" s="26"/>
      <c r="E79" s="25"/>
      <c r="F79" s="28">
        <f>Source!AM131</f>
        <v>33.5</v>
      </c>
      <c r="G79" s="27" t="str">
        <f>Source!DE131</f>
        <v/>
      </c>
      <c r="H79" s="25">
        <f>Source!AV132</f>
        <v>1.0669999999999999</v>
      </c>
      <c r="I79" s="28">
        <f>Source!Q131</f>
        <v>1.07</v>
      </c>
      <c r="J79" s="25">
        <f>IF(Source!BB132&lt;&gt; 0, Source!BB132, 1)</f>
        <v>16.13</v>
      </c>
      <c r="K79" s="28">
        <f>Source!Q132</f>
        <v>17.260000000000002</v>
      </c>
    </row>
    <row r="80" spans="1:29" ht="14.25" x14ac:dyDescent="0.2">
      <c r="A80" s="23"/>
      <c r="B80" s="23"/>
      <c r="C80" s="23" t="s">
        <v>585</v>
      </c>
      <c r="D80" s="26"/>
      <c r="E80" s="25"/>
      <c r="F80" s="28">
        <f>Source!AN131</f>
        <v>4.42</v>
      </c>
      <c r="G80" s="27" t="str">
        <f>Source!DF131</f>
        <v/>
      </c>
      <c r="H80" s="25">
        <f>Source!AV132</f>
        <v>1.0669999999999999</v>
      </c>
      <c r="I80" s="36">
        <f>Source!R131</f>
        <v>0.14000000000000001</v>
      </c>
      <c r="J80" s="25">
        <f>IF(Source!BS132&lt;&gt; 0, Source!BS132, 1)</f>
        <v>56.35</v>
      </c>
      <c r="K80" s="36">
        <f>Source!R132</f>
        <v>7.89</v>
      </c>
    </row>
    <row r="81" spans="1:29" ht="14.25" x14ac:dyDescent="0.2">
      <c r="A81" s="23"/>
      <c r="B81" s="23"/>
      <c r="C81" s="23" t="s">
        <v>586</v>
      </c>
      <c r="D81" s="26"/>
      <c r="E81" s="25"/>
      <c r="F81" s="28">
        <f>Source!AL131</f>
        <v>53.75</v>
      </c>
      <c r="G81" s="27" t="str">
        <f>Source!DD131</f>
        <v/>
      </c>
      <c r="H81" s="25">
        <f>Source!AW132</f>
        <v>1.081</v>
      </c>
      <c r="I81" s="28">
        <f>Source!P131</f>
        <v>1.74</v>
      </c>
      <c r="J81" s="25">
        <f>IF(Source!BC132&lt;&gt; 0, Source!BC132, 1)</f>
        <v>17.18</v>
      </c>
      <c r="K81" s="28">
        <f>Source!P132</f>
        <v>29.89</v>
      </c>
    </row>
    <row r="82" spans="1:29" ht="28.5" x14ac:dyDescent="0.2">
      <c r="A82" s="23" t="s">
        <v>223</v>
      </c>
      <c r="B82" s="23" t="str">
        <f>Source!F133</f>
        <v>3500000000</v>
      </c>
      <c r="C82" s="23" t="s">
        <v>83</v>
      </c>
      <c r="D82" s="26" t="str">
        <f>Source!H133</f>
        <v>км</v>
      </c>
      <c r="E82" s="25">
        <f>Source!I133</f>
        <v>3.0599999999999998E-3</v>
      </c>
      <c r="F82" s="28">
        <f>Source!AK133</f>
        <v>0</v>
      </c>
      <c r="G82" s="37" t="s">
        <v>3</v>
      </c>
      <c r="H82" s="25">
        <f>Source!AW134</f>
        <v>1</v>
      </c>
      <c r="I82" s="28">
        <f>Source!O133</f>
        <v>0</v>
      </c>
      <c r="J82" s="25">
        <f>IF(Source!BC134&lt;&gt; 0, Source!BC134, 1)</f>
        <v>9.84</v>
      </c>
      <c r="K82" s="28">
        <f>Source!O134</f>
        <v>0</v>
      </c>
      <c r="Q82">
        <f>Source!X133</f>
        <v>0</v>
      </c>
      <c r="R82">
        <f>Source!X134</f>
        <v>0</v>
      </c>
      <c r="S82">
        <f>Source!Y133</f>
        <v>0</v>
      </c>
      <c r="T82">
        <f>Source!Y134</f>
        <v>0</v>
      </c>
      <c r="U82">
        <f>ROUND((175/100)*ROUND(Source!R133, 2), 2)</f>
        <v>0</v>
      </c>
      <c r="V82">
        <f>ROUND((0/100)*ROUND(Source!R134, 2), 2)</f>
        <v>0</v>
      </c>
      <c r="AC82">
        <v>3</v>
      </c>
    </row>
    <row r="83" spans="1:29" ht="14.25" x14ac:dyDescent="0.2">
      <c r="A83" s="23"/>
      <c r="B83" s="23"/>
      <c r="C83" s="23" t="s">
        <v>578</v>
      </c>
      <c r="D83" s="26" t="s">
        <v>579</v>
      </c>
      <c r="E83" s="25">
        <f>Source!BZ132</f>
        <v>97</v>
      </c>
      <c r="F83" s="28"/>
      <c r="G83" s="27"/>
      <c r="H83" s="25"/>
      <c r="I83" s="28">
        <f>SUM(Q77:Q82)</f>
        <v>2.5499999999999998</v>
      </c>
      <c r="J83" s="25">
        <f>Source!AT132</f>
        <v>97</v>
      </c>
      <c r="K83" s="28">
        <f>SUM(R77:R82)</f>
        <v>143.75</v>
      </c>
    </row>
    <row r="84" spans="1:29" ht="14.25" x14ac:dyDescent="0.2">
      <c r="A84" s="23"/>
      <c r="B84" s="23"/>
      <c r="C84" s="23" t="s">
        <v>580</v>
      </c>
      <c r="D84" s="26" t="s">
        <v>579</v>
      </c>
      <c r="E84" s="25">
        <f>Source!CA132</f>
        <v>51</v>
      </c>
      <c r="F84" s="28"/>
      <c r="G84" s="27"/>
      <c r="H84" s="25"/>
      <c r="I84" s="28">
        <f>SUM(S77:S83)</f>
        <v>1.34</v>
      </c>
      <c r="J84" s="25">
        <f>Source!AU132</f>
        <v>51</v>
      </c>
      <c r="K84" s="28">
        <f>SUM(T77:T83)</f>
        <v>75.58</v>
      </c>
    </row>
    <row r="85" spans="1:29" ht="14.25" x14ac:dyDescent="0.2">
      <c r="A85" s="29"/>
      <c r="B85" s="29"/>
      <c r="C85" s="29" t="s">
        <v>581</v>
      </c>
      <c r="D85" s="30" t="s">
        <v>582</v>
      </c>
      <c r="E85" s="31">
        <f>Source!AQ131</f>
        <v>6.31</v>
      </c>
      <c r="F85" s="32"/>
      <c r="G85" s="33" t="str">
        <f>Source!DI131</f>
        <v/>
      </c>
      <c r="H85" s="31">
        <f>Source!AV132</f>
        <v>1.0669999999999999</v>
      </c>
      <c r="I85" s="32">
        <f>Source!U131</f>
        <v>0.20198309999999997</v>
      </c>
      <c r="J85" s="31"/>
      <c r="K85" s="32"/>
    </row>
    <row r="86" spans="1:29" ht="15" x14ac:dyDescent="0.2">
      <c r="C86" s="34" t="s">
        <v>583</v>
      </c>
      <c r="H86" s="55">
        <f>I78+I79+I81+I83+I84+SUM(I82:I82)</f>
        <v>9.1900000000000013</v>
      </c>
      <c r="I86" s="55"/>
      <c r="J86" s="55">
        <f>K78+K79+K81+K83+K84+SUM(K82:K82)</f>
        <v>406.78999999999996</v>
      </c>
      <c r="K86" s="55"/>
      <c r="O86" s="35">
        <f>I78+I79+I81+I83+I84+SUM(I82:I82)</f>
        <v>9.1900000000000013</v>
      </c>
      <c r="P86" s="35">
        <f>K78+K79+K81+K83+K84+SUM(K82:K82)</f>
        <v>406.78999999999996</v>
      </c>
    </row>
    <row r="88" spans="1:29" ht="42.75" x14ac:dyDescent="0.2">
      <c r="A88" s="29">
        <v>12</v>
      </c>
      <c r="B88" s="29" t="str">
        <f>Source!F137</f>
        <v>Цена поставщика</v>
      </c>
      <c r="C88" s="29" t="s">
        <v>587</v>
      </c>
      <c r="D88" s="30" t="str">
        <f>Source!H137</f>
        <v>м</v>
      </c>
      <c r="E88" s="31">
        <f>Source!I137</f>
        <v>3</v>
      </c>
      <c r="F88" s="32">
        <f>Source!AL137</f>
        <v>68.17</v>
      </c>
      <c r="G88" s="33" t="str">
        <f>Source!DD137</f>
        <v/>
      </c>
      <c r="H88" s="31">
        <f>Source!AW138</f>
        <v>1</v>
      </c>
      <c r="I88" s="32">
        <f>Source!P137</f>
        <v>204.51</v>
      </c>
      <c r="J88" s="31">
        <f>IF(Source!BC138&lt;&gt; 0, Source!BC138, 1)</f>
        <v>9.84</v>
      </c>
      <c r="K88" s="32">
        <f>Source!P138</f>
        <v>2012.38</v>
      </c>
      <c r="Q88">
        <f>Source!X137</f>
        <v>0</v>
      </c>
      <c r="R88">
        <f>Source!X138</f>
        <v>0</v>
      </c>
      <c r="S88">
        <f>Source!Y137</f>
        <v>0</v>
      </c>
      <c r="T88">
        <f>Source!Y138</f>
        <v>0</v>
      </c>
      <c r="U88">
        <f>ROUND((175/100)*ROUND(Source!R137, 2), 2)</f>
        <v>0</v>
      </c>
      <c r="V88">
        <f>ROUND((0/100)*ROUND(Source!R138, 2), 2)</f>
        <v>0</v>
      </c>
      <c r="AC88">
        <v>3</v>
      </c>
    </row>
    <row r="89" spans="1:29" ht="15" x14ac:dyDescent="0.2">
      <c r="C89" s="34" t="s">
        <v>583</v>
      </c>
      <c r="H89" s="55">
        <f>I88+0</f>
        <v>204.51</v>
      </c>
      <c r="I89" s="55"/>
      <c r="J89" s="55">
        <f>K88+0</f>
        <v>2012.38</v>
      </c>
      <c r="K89" s="55"/>
      <c r="O89" s="35">
        <f>I88+0</f>
        <v>204.51</v>
      </c>
      <c r="P89" s="35">
        <f>K88+0</f>
        <v>2012.38</v>
      </c>
    </row>
    <row r="91" spans="1:29" ht="42.75" x14ac:dyDescent="0.2">
      <c r="A91" s="23">
        <v>13</v>
      </c>
      <c r="B91" s="23" t="str">
        <f>Source!F143</f>
        <v>4.8-90-2</v>
      </c>
      <c r="C91" s="23" t="s">
        <v>239</v>
      </c>
      <c r="D91" s="26" t="str">
        <f>Source!H143</f>
        <v>1  ШТ.</v>
      </c>
      <c r="E91" s="25">
        <f>Source!I143</f>
        <v>1</v>
      </c>
      <c r="F91" s="28"/>
      <c r="G91" s="27"/>
      <c r="H91" s="25"/>
      <c r="I91" s="28"/>
      <c r="J91" s="25"/>
      <c r="K91" s="28"/>
      <c r="Q91">
        <f>Source!X143</f>
        <v>29.65</v>
      </c>
      <c r="R91">
        <f>Source!X144</f>
        <v>1670.94</v>
      </c>
      <c r="S91">
        <f>Source!Y143</f>
        <v>15.59</v>
      </c>
      <c r="T91">
        <f>Source!Y144</f>
        <v>878.54</v>
      </c>
      <c r="U91">
        <f>ROUND((175/100)*ROUND(Source!R143, 2), 2)</f>
        <v>0</v>
      </c>
      <c r="V91">
        <f>ROUND((0/100)*ROUND(Source!R144, 2), 2)</f>
        <v>0</v>
      </c>
      <c r="AC91">
        <v>0</v>
      </c>
    </row>
    <row r="92" spans="1:29" ht="14.25" x14ac:dyDescent="0.2">
      <c r="A92" s="23"/>
      <c r="B92" s="23"/>
      <c r="C92" s="23" t="s">
        <v>577</v>
      </c>
      <c r="D92" s="26"/>
      <c r="E92" s="25"/>
      <c r="F92" s="28">
        <f>Source!AO143</f>
        <v>29.2</v>
      </c>
      <c r="G92" s="27" t="str">
        <f>Source!DG143</f>
        <v/>
      </c>
      <c r="H92" s="25">
        <f>Source!AV144</f>
        <v>1.0469999999999999</v>
      </c>
      <c r="I92" s="28">
        <f>Source!S143</f>
        <v>30.57</v>
      </c>
      <c r="J92" s="25">
        <f>IF(Source!BA144&lt;&gt; 0, Source!BA144, 1)</f>
        <v>56.35</v>
      </c>
      <c r="K92" s="28">
        <f>Source!S144</f>
        <v>1722.62</v>
      </c>
    </row>
    <row r="93" spans="1:29" ht="14.25" x14ac:dyDescent="0.2">
      <c r="A93" s="23"/>
      <c r="B93" s="23"/>
      <c r="C93" s="23" t="s">
        <v>586</v>
      </c>
      <c r="D93" s="26"/>
      <c r="E93" s="25"/>
      <c r="F93" s="28">
        <f>Source!AL143</f>
        <v>19.87</v>
      </c>
      <c r="G93" s="27" t="str">
        <f>Source!DD143</f>
        <v/>
      </c>
      <c r="H93" s="25">
        <f>Source!AW144</f>
        <v>1</v>
      </c>
      <c r="I93" s="28">
        <f>Source!P143</f>
        <v>19.87</v>
      </c>
      <c r="J93" s="25">
        <f>IF(Source!BC144&lt;&gt; 0, Source!BC144, 1)</f>
        <v>6.27</v>
      </c>
      <c r="K93" s="28">
        <f>Source!P144</f>
        <v>124.58</v>
      </c>
    </row>
    <row r="94" spans="1:29" ht="28.5" x14ac:dyDescent="0.2">
      <c r="A94" s="23" t="s">
        <v>244</v>
      </c>
      <c r="B94" s="23" t="str">
        <f>Source!F147</f>
        <v>3599000000</v>
      </c>
      <c r="C94" s="23" t="s">
        <v>246</v>
      </c>
      <c r="D94" s="26" t="str">
        <f>Source!H147</f>
        <v>КОМПЛЕКТ</v>
      </c>
      <c r="E94" s="25">
        <f>Source!I147</f>
        <v>1.02</v>
      </c>
      <c r="F94" s="28">
        <f>Source!AK147</f>
        <v>0</v>
      </c>
      <c r="G94" s="37" t="s">
        <v>3</v>
      </c>
      <c r="H94" s="25">
        <f>Source!AW148</f>
        <v>1</v>
      </c>
      <c r="I94" s="28">
        <f>Source!O147</f>
        <v>0</v>
      </c>
      <c r="J94" s="25">
        <f>IF(Source!BC148&lt;&gt; 0, Source!BC148, 1)</f>
        <v>9.84</v>
      </c>
      <c r="K94" s="28">
        <f>Source!O148</f>
        <v>0</v>
      </c>
      <c r="Q94">
        <f>Source!X147</f>
        <v>0</v>
      </c>
      <c r="R94">
        <f>Source!X148</f>
        <v>0</v>
      </c>
      <c r="S94">
        <f>Source!Y147</f>
        <v>0</v>
      </c>
      <c r="T94">
        <f>Source!Y148</f>
        <v>0</v>
      </c>
      <c r="U94">
        <f>ROUND((175/100)*ROUND(Source!R147, 2), 2)</f>
        <v>0</v>
      </c>
      <c r="V94">
        <f>ROUND((0/100)*ROUND(Source!R148, 2), 2)</f>
        <v>0</v>
      </c>
      <c r="AC94">
        <v>3</v>
      </c>
    </row>
    <row r="95" spans="1:29" ht="14.25" x14ac:dyDescent="0.2">
      <c r="A95" s="23"/>
      <c r="B95" s="23"/>
      <c r="C95" s="23" t="s">
        <v>578</v>
      </c>
      <c r="D95" s="26" t="s">
        <v>579</v>
      </c>
      <c r="E95" s="25">
        <f>Source!BZ144</f>
        <v>97</v>
      </c>
      <c r="F95" s="28"/>
      <c r="G95" s="27"/>
      <c r="H95" s="25"/>
      <c r="I95" s="28">
        <f>SUM(Q91:Q94)</f>
        <v>29.65</v>
      </c>
      <c r="J95" s="25">
        <f>Source!AT144</f>
        <v>97</v>
      </c>
      <c r="K95" s="28">
        <f>SUM(R91:R94)</f>
        <v>1670.94</v>
      </c>
    </row>
    <row r="96" spans="1:29" ht="14.25" x14ac:dyDescent="0.2">
      <c r="A96" s="23"/>
      <c r="B96" s="23"/>
      <c r="C96" s="23" t="s">
        <v>580</v>
      </c>
      <c r="D96" s="26" t="s">
        <v>579</v>
      </c>
      <c r="E96" s="25">
        <f>Source!CA144</f>
        <v>51</v>
      </c>
      <c r="F96" s="28"/>
      <c r="G96" s="27"/>
      <c r="H96" s="25"/>
      <c r="I96" s="28">
        <f>SUM(S91:S95)</f>
        <v>15.59</v>
      </c>
      <c r="J96" s="25">
        <f>Source!AU144</f>
        <v>51</v>
      </c>
      <c r="K96" s="28">
        <f>SUM(T91:T95)</f>
        <v>878.54</v>
      </c>
    </row>
    <row r="97" spans="1:29" ht="14.25" x14ac:dyDescent="0.2">
      <c r="A97" s="29"/>
      <c r="B97" s="29"/>
      <c r="C97" s="29" t="s">
        <v>581</v>
      </c>
      <c r="D97" s="30" t="s">
        <v>582</v>
      </c>
      <c r="E97" s="31">
        <f>Source!AQ143</f>
        <v>2.37</v>
      </c>
      <c r="F97" s="32"/>
      <c r="G97" s="33" t="str">
        <f>Source!DI143</f>
        <v/>
      </c>
      <c r="H97" s="31">
        <f>Source!AV144</f>
        <v>1.0469999999999999</v>
      </c>
      <c r="I97" s="32">
        <f>Source!U143</f>
        <v>2.4813899999999998</v>
      </c>
      <c r="J97" s="31"/>
      <c r="K97" s="32"/>
    </row>
    <row r="98" spans="1:29" ht="15" x14ac:dyDescent="0.2">
      <c r="C98" s="34" t="s">
        <v>583</v>
      </c>
      <c r="H98" s="55">
        <f>I92+I93+I95+I96+SUM(I94:I94)</f>
        <v>95.68</v>
      </c>
      <c r="I98" s="55"/>
      <c r="J98" s="55">
        <f>K92+K93+K95+K96+SUM(K94:K94)</f>
        <v>4396.68</v>
      </c>
      <c r="K98" s="55"/>
      <c r="O98" s="35">
        <f>I92+I93+I95+I96+SUM(I94:I94)</f>
        <v>95.68</v>
      </c>
      <c r="P98" s="35">
        <f>K92+K93+K95+K96+SUM(K94:K94)</f>
        <v>4396.68</v>
      </c>
    </row>
    <row r="100" spans="1:29" ht="114" x14ac:dyDescent="0.2">
      <c r="A100" s="29">
        <v>14</v>
      </c>
      <c r="B100" s="29" t="str">
        <f>Source!F149</f>
        <v>1.21-5-1237</v>
      </c>
      <c r="C100" s="29" t="s">
        <v>249</v>
      </c>
      <c r="D100" s="30" t="str">
        <f>Source!H149</f>
        <v>КОМПЛЕКТ</v>
      </c>
      <c r="E100" s="31">
        <f>Source!I149</f>
        <v>1</v>
      </c>
      <c r="F100" s="32">
        <f>Source!AL149</f>
        <v>673.73</v>
      </c>
      <c r="G100" s="33" t="str">
        <f>Source!DD149</f>
        <v/>
      </c>
      <c r="H100" s="31">
        <f>Source!AW150</f>
        <v>1</v>
      </c>
      <c r="I100" s="32">
        <f>Source!P149</f>
        <v>673.73</v>
      </c>
      <c r="J100" s="31">
        <f>IF(Source!BC150&lt;&gt; 0, Source!BC150, 1)</f>
        <v>7.35</v>
      </c>
      <c r="K100" s="32">
        <f>Source!P150</f>
        <v>4951.92</v>
      </c>
      <c r="Q100">
        <f>Source!X149</f>
        <v>0</v>
      </c>
      <c r="R100">
        <f>Source!X150</f>
        <v>0</v>
      </c>
      <c r="S100">
        <f>Source!Y149</f>
        <v>0</v>
      </c>
      <c r="T100">
        <f>Source!Y150</f>
        <v>0</v>
      </c>
      <c r="U100">
        <f>ROUND((175/100)*ROUND(Source!R149, 2), 2)</f>
        <v>0</v>
      </c>
      <c r="V100">
        <f>ROUND((0/100)*ROUND(Source!R150, 2), 2)</f>
        <v>0</v>
      </c>
      <c r="AC100">
        <v>3</v>
      </c>
    </row>
    <row r="101" spans="1:29" ht="15" x14ac:dyDescent="0.2">
      <c r="C101" s="34" t="s">
        <v>583</v>
      </c>
      <c r="H101" s="55">
        <f>I100+0</f>
        <v>673.73</v>
      </c>
      <c r="I101" s="55"/>
      <c r="J101" s="55">
        <f>K100+0</f>
        <v>4951.92</v>
      </c>
      <c r="K101" s="55"/>
      <c r="O101" s="35">
        <f>I100+0</f>
        <v>673.73</v>
      </c>
      <c r="P101" s="35">
        <f>K100+0</f>
        <v>4951.92</v>
      </c>
    </row>
    <row r="103" spans="1:29" ht="42.75" x14ac:dyDescent="0.2">
      <c r="A103" s="23">
        <v>15</v>
      </c>
      <c r="B103" s="23" t="str">
        <f>Source!F151</f>
        <v>4.8-76-5</v>
      </c>
      <c r="C103" s="23" t="s">
        <v>253</v>
      </c>
      <c r="D103" s="26" t="str">
        <f>Source!H151</f>
        <v>100 шт.</v>
      </c>
      <c r="E103" s="25">
        <f>Source!I151</f>
        <v>0.08</v>
      </c>
      <c r="F103" s="28"/>
      <c r="G103" s="27"/>
      <c r="H103" s="25"/>
      <c r="I103" s="28"/>
      <c r="J103" s="25"/>
      <c r="K103" s="28"/>
      <c r="Q103">
        <f>Source!X151</f>
        <v>19.28</v>
      </c>
      <c r="R103">
        <f>Source!X152</f>
        <v>1086.6300000000001</v>
      </c>
      <c r="S103">
        <f>Source!Y151</f>
        <v>10.14</v>
      </c>
      <c r="T103">
        <f>Source!Y152</f>
        <v>571.32000000000005</v>
      </c>
      <c r="U103">
        <f>ROUND((175/100)*ROUND(Source!R151, 2), 2)</f>
        <v>0</v>
      </c>
      <c r="V103">
        <f>ROUND((0/100)*ROUND(Source!R152, 2), 2)</f>
        <v>0</v>
      </c>
      <c r="AC103">
        <v>0</v>
      </c>
    </row>
    <row r="104" spans="1:29" ht="14.25" x14ac:dyDescent="0.2">
      <c r="A104" s="23"/>
      <c r="B104" s="23"/>
      <c r="C104" s="23" t="s">
        <v>577</v>
      </c>
      <c r="D104" s="26"/>
      <c r="E104" s="25"/>
      <c r="F104" s="28">
        <f>Source!AO151</f>
        <v>232.85</v>
      </c>
      <c r="G104" s="27" t="str">
        <f>Source!DG151</f>
        <v/>
      </c>
      <c r="H104" s="25">
        <f>Source!AV152</f>
        <v>1.0669999999999999</v>
      </c>
      <c r="I104" s="28">
        <f>Source!S151</f>
        <v>19.88</v>
      </c>
      <c r="J104" s="25">
        <f>IF(Source!BA152&lt;&gt; 0, Source!BA152, 1)</f>
        <v>56.35</v>
      </c>
      <c r="K104" s="28">
        <f>Source!S152</f>
        <v>1120.24</v>
      </c>
    </row>
    <row r="105" spans="1:29" ht="14.25" x14ac:dyDescent="0.2">
      <c r="A105" s="23"/>
      <c r="B105" s="23"/>
      <c r="C105" s="23" t="s">
        <v>578</v>
      </c>
      <c r="D105" s="26" t="s">
        <v>579</v>
      </c>
      <c r="E105" s="25">
        <f>Source!BZ152</f>
        <v>97</v>
      </c>
      <c r="F105" s="28"/>
      <c r="G105" s="27"/>
      <c r="H105" s="25"/>
      <c r="I105" s="28">
        <f>SUM(Q103:Q104)</f>
        <v>19.28</v>
      </c>
      <c r="J105" s="25">
        <f>Source!AT152</f>
        <v>97</v>
      </c>
      <c r="K105" s="28">
        <f>SUM(R103:R104)</f>
        <v>1086.6300000000001</v>
      </c>
    </row>
    <row r="106" spans="1:29" ht="14.25" x14ac:dyDescent="0.2">
      <c r="A106" s="23"/>
      <c r="B106" s="23"/>
      <c r="C106" s="23" t="s">
        <v>580</v>
      </c>
      <c r="D106" s="26" t="s">
        <v>579</v>
      </c>
      <c r="E106" s="25">
        <f>Source!CA152</f>
        <v>51</v>
      </c>
      <c r="F106" s="28"/>
      <c r="G106" s="27"/>
      <c r="H106" s="25"/>
      <c r="I106" s="28">
        <f>SUM(S103:S105)</f>
        <v>10.14</v>
      </c>
      <c r="J106" s="25">
        <f>Source!AU152</f>
        <v>51</v>
      </c>
      <c r="K106" s="28">
        <f>SUM(T103:T105)</f>
        <v>571.32000000000005</v>
      </c>
    </row>
    <row r="107" spans="1:29" ht="14.25" x14ac:dyDescent="0.2">
      <c r="A107" s="29"/>
      <c r="B107" s="29"/>
      <c r="C107" s="29" t="s">
        <v>581</v>
      </c>
      <c r="D107" s="30" t="s">
        <v>582</v>
      </c>
      <c r="E107" s="31">
        <f>Source!AQ151</f>
        <v>18.899999999999999</v>
      </c>
      <c r="F107" s="32"/>
      <c r="G107" s="33" t="str">
        <f>Source!DI151</f>
        <v/>
      </c>
      <c r="H107" s="31">
        <f>Source!AV152</f>
        <v>1.0669999999999999</v>
      </c>
      <c r="I107" s="32">
        <f>Source!U151</f>
        <v>1.6133039999999996</v>
      </c>
      <c r="J107" s="31"/>
      <c r="K107" s="32"/>
    </row>
    <row r="108" spans="1:29" ht="15" x14ac:dyDescent="0.2">
      <c r="C108" s="34" t="s">
        <v>583</v>
      </c>
      <c r="H108" s="55">
        <f>I104+I105+I106+0</f>
        <v>49.3</v>
      </c>
      <c r="I108" s="55"/>
      <c r="J108" s="55">
        <f>K104+K105+K106+0</f>
        <v>2778.19</v>
      </c>
      <c r="K108" s="55"/>
      <c r="O108" s="35">
        <f>I104+I105+I106+0</f>
        <v>49.3</v>
      </c>
      <c r="P108" s="35">
        <f>K104+K105+K106+0</f>
        <v>2778.19</v>
      </c>
    </row>
    <row r="110" spans="1:29" ht="42.75" x14ac:dyDescent="0.2">
      <c r="A110" s="23">
        <v>16</v>
      </c>
      <c r="B110" s="23" t="str">
        <f>Source!F155</f>
        <v>4.8-77-1</v>
      </c>
      <c r="C110" s="23" t="s">
        <v>260</v>
      </c>
      <c r="D110" s="26" t="str">
        <f>Source!H155</f>
        <v>100 М КАБЕЛЯ</v>
      </c>
      <c r="E110" s="25">
        <f>Source!I155</f>
        <v>0.03</v>
      </c>
      <c r="F110" s="28"/>
      <c r="G110" s="27"/>
      <c r="H110" s="25"/>
      <c r="I110" s="28"/>
      <c r="J110" s="25"/>
      <c r="K110" s="28"/>
      <c r="Q110">
        <f>Source!X155</f>
        <v>2.5499999999999998</v>
      </c>
      <c r="R110">
        <f>Source!X156</f>
        <v>143.75</v>
      </c>
      <c r="S110">
        <f>Source!Y155</f>
        <v>1.34</v>
      </c>
      <c r="T110">
        <f>Source!Y156</f>
        <v>75.58</v>
      </c>
      <c r="U110">
        <f>ROUND((175/100)*ROUND(Source!R155, 2), 2)</f>
        <v>0.25</v>
      </c>
      <c r="V110">
        <f>ROUND((0/100)*ROUND(Source!R156, 2), 2)</f>
        <v>0</v>
      </c>
      <c r="AC110">
        <v>0</v>
      </c>
    </row>
    <row r="111" spans="1:29" ht="14.25" x14ac:dyDescent="0.2">
      <c r="A111" s="23"/>
      <c r="B111" s="23"/>
      <c r="C111" s="23" t="s">
        <v>577</v>
      </c>
      <c r="D111" s="26"/>
      <c r="E111" s="25"/>
      <c r="F111" s="28">
        <f>Source!AO155</f>
        <v>77.739999999999995</v>
      </c>
      <c r="G111" s="27" t="str">
        <f>Source!DG155</f>
        <v/>
      </c>
      <c r="H111" s="25">
        <f>Source!AV156</f>
        <v>1.0669999999999999</v>
      </c>
      <c r="I111" s="28">
        <f>Source!S155</f>
        <v>2.4900000000000002</v>
      </c>
      <c r="J111" s="25">
        <f>IF(Source!BA156&lt;&gt; 0, Source!BA156, 1)</f>
        <v>56.35</v>
      </c>
      <c r="K111" s="28">
        <f>Source!S156</f>
        <v>140.31</v>
      </c>
    </row>
    <row r="112" spans="1:29" ht="14.25" x14ac:dyDescent="0.2">
      <c r="A112" s="23"/>
      <c r="B112" s="23"/>
      <c r="C112" s="23" t="s">
        <v>584</v>
      </c>
      <c r="D112" s="26"/>
      <c r="E112" s="25"/>
      <c r="F112" s="28">
        <f>Source!AM155</f>
        <v>33.5</v>
      </c>
      <c r="G112" s="27" t="str">
        <f>Source!DE155</f>
        <v/>
      </c>
      <c r="H112" s="25">
        <f>Source!AV156</f>
        <v>1.0669999999999999</v>
      </c>
      <c r="I112" s="28">
        <f>Source!Q155</f>
        <v>1.07</v>
      </c>
      <c r="J112" s="25">
        <f>IF(Source!BB156&lt;&gt; 0, Source!BB156, 1)</f>
        <v>16.13</v>
      </c>
      <c r="K112" s="28">
        <f>Source!Q156</f>
        <v>17.260000000000002</v>
      </c>
    </row>
    <row r="113" spans="1:29" ht="14.25" x14ac:dyDescent="0.2">
      <c r="A113" s="23"/>
      <c r="B113" s="23"/>
      <c r="C113" s="23" t="s">
        <v>585</v>
      </c>
      <c r="D113" s="26"/>
      <c r="E113" s="25"/>
      <c r="F113" s="28">
        <f>Source!AN155</f>
        <v>4.42</v>
      </c>
      <c r="G113" s="27" t="str">
        <f>Source!DF155</f>
        <v/>
      </c>
      <c r="H113" s="25">
        <f>Source!AV156</f>
        <v>1.0669999999999999</v>
      </c>
      <c r="I113" s="36">
        <f>Source!R155</f>
        <v>0.14000000000000001</v>
      </c>
      <c r="J113" s="25">
        <f>IF(Source!BS156&lt;&gt; 0, Source!BS156, 1)</f>
        <v>56.35</v>
      </c>
      <c r="K113" s="36">
        <f>Source!R156</f>
        <v>7.89</v>
      </c>
    </row>
    <row r="114" spans="1:29" ht="14.25" x14ac:dyDescent="0.2">
      <c r="A114" s="23"/>
      <c r="B114" s="23"/>
      <c r="C114" s="23" t="s">
        <v>586</v>
      </c>
      <c r="D114" s="26"/>
      <c r="E114" s="25"/>
      <c r="F114" s="28">
        <f>Source!AL155</f>
        <v>53.75</v>
      </c>
      <c r="G114" s="27" t="str">
        <f>Source!DD155</f>
        <v/>
      </c>
      <c r="H114" s="25">
        <f>Source!AW156</f>
        <v>1.081</v>
      </c>
      <c r="I114" s="28">
        <f>Source!P155</f>
        <v>1.74</v>
      </c>
      <c r="J114" s="25">
        <f>IF(Source!BC156&lt;&gt; 0, Source!BC156, 1)</f>
        <v>17.18</v>
      </c>
      <c r="K114" s="28">
        <f>Source!P156</f>
        <v>29.89</v>
      </c>
    </row>
    <row r="115" spans="1:29" ht="28.5" x14ac:dyDescent="0.2">
      <c r="A115" s="23" t="s">
        <v>261</v>
      </c>
      <c r="B115" s="23" t="str">
        <f>Source!F157</f>
        <v>3500000000</v>
      </c>
      <c r="C115" s="23" t="s">
        <v>83</v>
      </c>
      <c r="D115" s="26" t="str">
        <f>Source!H157</f>
        <v>км</v>
      </c>
      <c r="E115" s="25">
        <f>Source!I157</f>
        <v>3.0599999999999998E-3</v>
      </c>
      <c r="F115" s="28">
        <f>Source!AK157</f>
        <v>0</v>
      </c>
      <c r="G115" s="37" t="s">
        <v>3</v>
      </c>
      <c r="H115" s="25">
        <f>Source!AW158</f>
        <v>1</v>
      </c>
      <c r="I115" s="28">
        <f>Source!O157</f>
        <v>0</v>
      </c>
      <c r="J115" s="25">
        <f>IF(Source!BC158&lt;&gt; 0, Source!BC158, 1)</f>
        <v>9.84</v>
      </c>
      <c r="K115" s="28">
        <f>Source!O158</f>
        <v>0</v>
      </c>
      <c r="Q115">
        <f>Source!X157</f>
        <v>0</v>
      </c>
      <c r="R115">
        <f>Source!X158</f>
        <v>0</v>
      </c>
      <c r="S115">
        <f>Source!Y157</f>
        <v>0</v>
      </c>
      <c r="T115">
        <f>Source!Y158</f>
        <v>0</v>
      </c>
      <c r="U115">
        <f>ROUND((175/100)*ROUND(Source!R157, 2), 2)</f>
        <v>0</v>
      </c>
      <c r="V115">
        <f>ROUND((0/100)*ROUND(Source!R158, 2), 2)</f>
        <v>0</v>
      </c>
      <c r="AC115">
        <v>3</v>
      </c>
    </row>
    <row r="116" spans="1:29" ht="14.25" x14ac:dyDescent="0.2">
      <c r="A116" s="23"/>
      <c r="B116" s="23"/>
      <c r="C116" s="23" t="s">
        <v>578</v>
      </c>
      <c r="D116" s="26" t="s">
        <v>579</v>
      </c>
      <c r="E116" s="25">
        <f>Source!BZ156</f>
        <v>97</v>
      </c>
      <c r="F116" s="28"/>
      <c r="G116" s="27"/>
      <c r="H116" s="25"/>
      <c r="I116" s="28">
        <f>SUM(Q110:Q115)</f>
        <v>2.5499999999999998</v>
      </c>
      <c r="J116" s="25">
        <f>Source!AT156</f>
        <v>97</v>
      </c>
      <c r="K116" s="28">
        <f>SUM(R110:R115)</f>
        <v>143.75</v>
      </c>
    </row>
    <row r="117" spans="1:29" ht="14.25" x14ac:dyDescent="0.2">
      <c r="A117" s="23"/>
      <c r="B117" s="23"/>
      <c r="C117" s="23" t="s">
        <v>580</v>
      </c>
      <c r="D117" s="26" t="s">
        <v>579</v>
      </c>
      <c r="E117" s="25">
        <f>Source!CA156</f>
        <v>51</v>
      </c>
      <c r="F117" s="28"/>
      <c r="G117" s="27"/>
      <c r="H117" s="25"/>
      <c r="I117" s="28">
        <f>SUM(S110:S116)</f>
        <v>1.34</v>
      </c>
      <c r="J117" s="25">
        <f>Source!AU156</f>
        <v>51</v>
      </c>
      <c r="K117" s="28">
        <f>SUM(T110:T116)</f>
        <v>75.58</v>
      </c>
    </row>
    <row r="118" spans="1:29" ht="14.25" x14ac:dyDescent="0.2">
      <c r="A118" s="29"/>
      <c r="B118" s="29"/>
      <c r="C118" s="29" t="s">
        <v>581</v>
      </c>
      <c r="D118" s="30" t="s">
        <v>582</v>
      </c>
      <c r="E118" s="31">
        <f>Source!AQ155</f>
        <v>6.31</v>
      </c>
      <c r="F118" s="32"/>
      <c r="G118" s="33" t="str">
        <f>Source!DI155</f>
        <v/>
      </c>
      <c r="H118" s="31">
        <f>Source!AV156</f>
        <v>1.0669999999999999</v>
      </c>
      <c r="I118" s="32">
        <f>Source!U155</f>
        <v>0.20198309999999997</v>
      </c>
      <c r="J118" s="31"/>
      <c r="K118" s="32"/>
    </row>
    <row r="119" spans="1:29" ht="15" x14ac:dyDescent="0.2">
      <c r="C119" s="34" t="s">
        <v>583</v>
      </c>
      <c r="H119" s="55">
        <f>I111+I112+I114+I116+I117+SUM(I115:I115)</f>
        <v>9.1900000000000013</v>
      </c>
      <c r="I119" s="55"/>
      <c r="J119" s="55">
        <f>K111+K112+K114+K116+K117+SUM(K115:K115)</f>
        <v>406.78999999999996</v>
      </c>
      <c r="K119" s="55"/>
      <c r="O119" s="35">
        <f>I111+I112+I114+I116+I117+SUM(I115:I115)</f>
        <v>9.1900000000000013</v>
      </c>
      <c r="P119" s="35">
        <f>K111+K112+K114+K116+K117+SUM(K115:K115)</f>
        <v>406.78999999999996</v>
      </c>
    </row>
    <row r="121" spans="1:29" ht="42.75" x14ac:dyDescent="0.2">
      <c r="A121" s="29">
        <v>17</v>
      </c>
      <c r="B121" s="29" t="str">
        <f>Source!F161</f>
        <v>Цена поставщика</v>
      </c>
      <c r="C121" s="29" t="s">
        <v>587</v>
      </c>
      <c r="D121" s="30" t="str">
        <f>Source!H161</f>
        <v>м</v>
      </c>
      <c r="E121" s="31">
        <f>Source!I161</f>
        <v>3</v>
      </c>
      <c r="F121" s="32">
        <f>Source!AL161</f>
        <v>68.17</v>
      </c>
      <c r="G121" s="33" t="str">
        <f>Source!DD161</f>
        <v/>
      </c>
      <c r="H121" s="31">
        <f>Source!AW162</f>
        <v>1</v>
      </c>
      <c r="I121" s="32">
        <f>Source!P161</f>
        <v>204.51</v>
      </c>
      <c r="J121" s="31">
        <f>IF(Source!BC162&lt;&gt; 0, Source!BC162, 1)</f>
        <v>9.84</v>
      </c>
      <c r="K121" s="32">
        <f>Source!P162</f>
        <v>2012.38</v>
      </c>
      <c r="Q121">
        <f>Source!X161</f>
        <v>0</v>
      </c>
      <c r="R121">
        <f>Source!X162</f>
        <v>0</v>
      </c>
      <c r="S121">
        <f>Source!Y161</f>
        <v>0</v>
      </c>
      <c r="T121">
        <f>Source!Y162</f>
        <v>0</v>
      </c>
      <c r="U121">
        <f>ROUND((175/100)*ROUND(Source!R161, 2), 2)</f>
        <v>0</v>
      </c>
      <c r="V121">
        <f>ROUND((0/100)*ROUND(Source!R162, 2), 2)</f>
        <v>0</v>
      </c>
      <c r="AC121">
        <v>3</v>
      </c>
    </row>
    <row r="122" spans="1:29" ht="15" x14ac:dyDescent="0.2">
      <c r="C122" s="34" t="s">
        <v>583</v>
      </c>
      <c r="H122" s="55">
        <f>I121+0</f>
        <v>204.51</v>
      </c>
      <c r="I122" s="55"/>
      <c r="J122" s="55">
        <f>K121+0</f>
        <v>2012.38</v>
      </c>
      <c r="K122" s="55"/>
      <c r="O122" s="35">
        <f>I121+0</f>
        <v>204.51</v>
      </c>
      <c r="P122" s="35">
        <f>K121+0</f>
        <v>2012.38</v>
      </c>
    </row>
    <row r="124" spans="1:29" ht="42.75" x14ac:dyDescent="0.2">
      <c r="A124" s="23">
        <v>18</v>
      </c>
      <c r="B124" s="23" t="str">
        <f>Source!F163</f>
        <v>4.8-90-2</v>
      </c>
      <c r="C124" s="23" t="s">
        <v>239</v>
      </c>
      <c r="D124" s="26" t="str">
        <f>Source!H163</f>
        <v>1  ШТ.</v>
      </c>
      <c r="E124" s="25">
        <f>Source!I163</f>
        <v>1</v>
      </c>
      <c r="F124" s="28"/>
      <c r="G124" s="27"/>
      <c r="H124" s="25"/>
      <c r="I124" s="28"/>
      <c r="J124" s="25"/>
      <c r="K124" s="28"/>
      <c r="Q124">
        <f>Source!X163</f>
        <v>29.65</v>
      </c>
      <c r="R124">
        <f>Source!X164</f>
        <v>1670.94</v>
      </c>
      <c r="S124">
        <f>Source!Y163</f>
        <v>15.59</v>
      </c>
      <c r="T124">
        <f>Source!Y164</f>
        <v>878.54</v>
      </c>
      <c r="U124">
        <f>ROUND((175/100)*ROUND(Source!R163, 2), 2)</f>
        <v>0</v>
      </c>
      <c r="V124">
        <f>ROUND((0/100)*ROUND(Source!R164, 2), 2)</f>
        <v>0</v>
      </c>
      <c r="AC124">
        <v>0</v>
      </c>
    </row>
    <row r="125" spans="1:29" ht="14.25" x14ac:dyDescent="0.2">
      <c r="A125" s="23"/>
      <c r="B125" s="23"/>
      <c r="C125" s="23" t="s">
        <v>577</v>
      </c>
      <c r="D125" s="26"/>
      <c r="E125" s="25"/>
      <c r="F125" s="28">
        <f>Source!AO163</f>
        <v>29.2</v>
      </c>
      <c r="G125" s="27" t="str">
        <f>Source!DG163</f>
        <v/>
      </c>
      <c r="H125" s="25">
        <f>Source!AV164</f>
        <v>1.0469999999999999</v>
      </c>
      <c r="I125" s="28">
        <f>Source!S163</f>
        <v>30.57</v>
      </c>
      <c r="J125" s="25">
        <f>IF(Source!BA164&lt;&gt; 0, Source!BA164, 1)</f>
        <v>56.35</v>
      </c>
      <c r="K125" s="28">
        <f>Source!S164</f>
        <v>1722.62</v>
      </c>
    </row>
    <row r="126" spans="1:29" ht="14.25" x14ac:dyDescent="0.2">
      <c r="A126" s="23"/>
      <c r="B126" s="23"/>
      <c r="C126" s="23" t="s">
        <v>586</v>
      </c>
      <c r="D126" s="26"/>
      <c r="E126" s="25"/>
      <c r="F126" s="28">
        <f>Source!AL163</f>
        <v>19.87</v>
      </c>
      <c r="G126" s="27" t="str">
        <f>Source!DD163</f>
        <v/>
      </c>
      <c r="H126" s="25">
        <f>Source!AW164</f>
        <v>1</v>
      </c>
      <c r="I126" s="28">
        <f>Source!P163</f>
        <v>19.87</v>
      </c>
      <c r="J126" s="25">
        <f>IF(Source!BC164&lt;&gt; 0, Source!BC164, 1)</f>
        <v>6.27</v>
      </c>
      <c r="K126" s="28">
        <f>Source!P164</f>
        <v>124.58</v>
      </c>
    </row>
    <row r="127" spans="1:29" ht="28.5" x14ac:dyDescent="0.2">
      <c r="A127" s="23" t="s">
        <v>266</v>
      </c>
      <c r="B127" s="23" t="str">
        <f>Source!F167</f>
        <v>3599000000</v>
      </c>
      <c r="C127" s="23" t="s">
        <v>246</v>
      </c>
      <c r="D127" s="26" t="str">
        <f>Source!H167</f>
        <v>КОМПЛЕКТ</v>
      </c>
      <c r="E127" s="25">
        <f>Source!I167</f>
        <v>1.02</v>
      </c>
      <c r="F127" s="28">
        <f>Source!AK167</f>
        <v>0</v>
      </c>
      <c r="G127" s="37" t="s">
        <v>3</v>
      </c>
      <c r="H127" s="25">
        <f>Source!AW168</f>
        <v>1</v>
      </c>
      <c r="I127" s="28">
        <f>Source!O167</f>
        <v>0</v>
      </c>
      <c r="J127" s="25">
        <f>IF(Source!BC168&lt;&gt; 0, Source!BC168, 1)</f>
        <v>9.84</v>
      </c>
      <c r="K127" s="28">
        <f>Source!O168</f>
        <v>0</v>
      </c>
      <c r="Q127">
        <f>Source!X167</f>
        <v>0</v>
      </c>
      <c r="R127">
        <f>Source!X168</f>
        <v>0</v>
      </c>
      <c r="S127">
        <f>Source!Y167</f>
        <v>0</v>
      </c>
      <c r="T127">
        <f>Source!Y168</f>
        <v>0</v>
      </c>
      <c r="U127">
        <f>ROUND((175/100)*ROUND(Source!R167, 2), 2)</f>
        <v>0</v>
      </c>
      <c r="V127">
        <f>ROUND((0/100)*ROUND(Source!R168, 2), 2)</f>
        <v>0</v>
      </c>
      <c r="AC127">
        <v>3</v>
      </c>
    </row>
    <row r="128" spans="1:29" ht="14.25" x14ac:dyDescent="0.2">
      <c r="A128" s="23"/>
      <c r="B128" s="23"/>
      <c r="C128" s="23" t="s">
        <v>578</v>
      </c>
      <c r="D128" s="26" t="s">
        <v>579</v>
      </c>
      <c r="E128" s="25">
        <f>Source!BZ164</f>
        <v>97</v>
      </c>
      <c r="F128" s="28"/>
      <c r="G128" s="27"/>
      <c r="H128" s="25"/>
      <c r="I128" s="28">
        <f>SUM(Q124:Q127)</f>
        <v>29.65</v>
      </c>
      <c r="J128" s="25">
        <f>Source!AT164</f>
        <v>97</v>
      </c>
      <c r="K128" s="28">
        <f>SUM(R124:R127)</f>
        <v>1670.94</v>
      </c>
    </row>
    <row r="129" spans="1:43" ht="14.25" x14ac:dyDescent="0.2">
      <c r="A129" s="23"/>
      <c r="B129" s="23"/>
      <c r="C129" s="23" t="s">
        <v>580</v>
      </c>
      <c r="D129" s="26" t="s">
        <v>579</v>
      </c>
      <c r="E129" s="25">
        <f>Source!CA164</f>
        <v>51</v>
      </c>
      <c r="F129" s="28"/>
      <c r="G129" s="27"/>
      <c r="H129" s="25"/>
      <c r="I129" s="28">
        <f>SUM(S124:S128)</f>
        <v>15.59</v>
      </c>
      <c r="J129" s="25">
        <f>Source!AU164</f>
        <v>51</v>
      </c>
      <c r="K129" s="28">
        <f>SUM(T124:T128)</f>
        <v>878.54</v>
      </c>
    </row>
    <row r="130" spans="1:43" ht="14.25" x14ac:dyDescent="0.2">
      <c r="A130" s="29"/>
      <c r="B130" s="29"/>
      <c r="C130" s="29" t="s">
        <v>581</v>
      </c>
      <c r="D130" s="30" t="s">
        <v>582</v>
      </c>
      <c r="E130" s="31">
        <f>Source!AQ163</f>
        <v>2.37</v>
      </c>
      <c r="F130" s="32"/>
      <c r="G130" s="33" t="str">
        <f>Source!DI163</f>
        <v/>
      </c>
      <c r="H130" s="31">
        <f>Source!AV164</f>
        <v>1.0469999999999999</v>
      </c>
      <c r="I130" s="32">
        <f>Source!U163</f>
        <v>2.4813899999999998</v>
      </c>
      <c r="J130" s="31"/>
      <c r="K130" s="32"/>
    </row>
    <row r="131" spans="1:43" ht="15" x14ac:dyDescent="0.2">
      <c r="C131" s="34" t="s">
        <v>583</v>
      </c>
      <c r="H131" s="55">
        <f>I125+I126+I128+I129+SUM(I127:I127)</f>
        <v>95.68</v>
      </c>
      <c r="I131" s="55"/>
      <c r="J131" s="55">
        <f>K125+K126+K128+K129+SUM(K127:K127)</f>
        <v>4396.68</v>
      </c>
      <c r="K131" s="55"/>
      <c r="O131" s="35">
        <f>I125+I126+I128+I129+SUM(I127:I127)</f>
        <v>95.68</v>
      </c>
      <c r="P131" s="35">
        <f>K125+K126+K128+K129+SUM(K127:K127)</f>
        <v>4396.68</v>
      </c>
    </row>
    <row r="133" spans="1:43" ht="114" x14ac:dyDescent="0.2">
      <c r="A133" s="29">
        <v>19</v>
      </c>
      <c r="B133" s="29" t="str">
        <f>Source!F169</f>
        <v>1.21-5-1237</v>
      </c>
      <c r="C133" s="29" t="s">
        <v>249</v>
      </c>
      <c r="D133" s="30" t="str">
        <f>Source!H169</f>
        <v>КОМПЛЕКТ</v>
      </c>
      <c r="E133" s="31">
        <f>Source!I169</f>
        <v>1</v>
      </c>
      <c r="F133" s="32">
        <f>Source!AL169</f>
        <v>673.73</v>
      </c>
      <c r="G133" s="33" t="str">
        <f>Source!DD169</f>
        <v/>
      </c>
      <c r="H133" s="31">
        <f>Source!AW170</f>
        <v>1</v>
      </c>
      <c r="I133" s="32">
        <f>Source!P169</f>
        <v>673.73</v>
      </c>
      <c r="J133" s="31">
        <f>IF(Source!BC170&lt;&gt; 0, Source!BC170, 1)</f>
        <v>7.35</v>
      </c>
      <c r="K133" s="32">
        <f>Source!P170</f>
        <v>4951.92</v>
      </c>
      <c r="Q133">
        <f>Source!X169</f>
        <v>0</v>
      </c>
      <c r="R133">
        <f>Source!X170</f>
        <v>0</v>
      </c>
      <c r="S133">
        <f>Source!Y169</f>
        <v>0</v>
      </c>
      <c r="T133">
        <f>Source!Y170</f>
        <v>0</v>
      </c>
      <c r="U133">
        <f>ROUND((175/100)*ROUND(Source!R169, 2), 2)</f>
        <v>0</v>
      </c>
      <c r="V133">
        <f>ROUND((0/100)*ROUND(Source!R170, 2), 2)</f>
        <v>0</v>
      </c>
      <c r="AC133">
        <v>3</v>
      </c>
    </row>
    <row r="134" spans="1:43" ht="15" x14ac:dyDescent="0.2">
      <c r="C134" s="34" t="s">
        <v>583</v>
      </c>
      <c r="H134" s="55">
        <f>I133+0</f>
        <v>673.73</v>
      </c>
      <c r="I134" s="55"/>
      <c r="J134" s="55">
        <f>K133+0</f>
        <v>4951.92</v>
      </c>
      <c r="K134" s="55"/>
      <c r="O134" s="35">
        <f>I133+0</f>
        <v>673.73</v>
      </c>
      <c r="P134" s="35">
        <f>K133+0</f>
        <v>4951.92</v>
      </c>
    </row>
    <row r="136" spans="1:43" ht="42.75" x14ac:dyDescent="0.2">
      <c r="A136" s="23">
        <v>20</v>
      </c>
      <c r="B136" s="23" t="str">
        <f>Source!F175</f>
        <v>4.8-76-5</v>
      </c>
      <c r="C136" s="23" t="s">
        <v>253</v>
      </c>
      <c r="D136" s="26" t="str">
        <f>Source!H175</f>
        <v>100 шт.</v>
      </c>
      <c r="E136" s="25">
        <f>Source!I175</f>
        <v>0.08</v>
      </c>
      <c r="F136" s="28"/>
      <c r="G136" s="27"/>
      <c r="H136" s="25"/>
      <c r="I136" s="28"/>
      <c r="J136" s="25"/>
      <c r="K136" s="28"/>
      <c r="Q136">
        <f>Source!X175</f>
        <v>19.28</v>
      </c>
      <c r="R136">
        <f>Source!X176</f>
        <v>1086.6300000000001</v>
      </c>
      <c r="S136">
        <f>Source!Y175</f>
        <v>10.14</v>
      </c>
      <c r="T136">
        <f>Source!Y176</f>
        <v>571.32000000000005</v>
      </c>
      <c r="U136">
        <f>ROUND((175/100)*ROUND(Source!R175, 2), 2)</f>
        <v>0</v>
      </c>
      <c r="V136">
        <f>ROUND((0/100)*ROUND(Source!R176, 2), 2)</f>
        <v>0</v>
      </c>
      <c r="AC136">
        <v>0</v>
      </c>
    </row>
    <row r="137" spans="1:43" ht="14.25" x14ac:dyDescent="0.2">
      <c r="A137" s="23"/>
      <c r="B137" s="23"/>
      <c r="C137" s="23" t="s">
        <v>577</v>
      </c>
      <c r="D137" s="26"/>
      <c r="E137" s="25"/>
      <c r="F137" s="28">
        <f>Source!AO175</f>
        <v>232.85</v>
      </c>
      <c r="G137" s="27" t="str">
        <f>Source!DG175</f>
        <v/>
      </c>
      <c r="H137" s="25">
        <f>Source!AV176</f>
        <v>1.0669999999999999</v>
      </c>
      <c r="I137" s="28">
        <f>Source!S175</f>
        <v>19.88</v>
      </c>
      <c r="J137" s="25">
        <f>IF(Source!BA176&lt;&gt; 0, Source!BA176, 1)</f>
        <v>56.35</v>
      </c>
      <c r="K137" s="28">
        <f>Source!S176</f>
        <v>1120.24</v>
      </c>
    </row>
    <row r="138" spans="1:43" ht="14.25" x14ac:dyDescent="0.2">
      <c r="A138" s="23"/>
      <c r="B138" s="23"/>
      <c r="C138" s="23" t="s">
        <v>578</v>
      </c>
      <c r="D138" s="26" t="s">
        <v>579</v>
      </c>
      <c r="E138" s="25">
        <f>Source!BZ176</f>
        <v>97</v>
      </c>
      <c r="F138" s="28"/>
      <c r="G138" s="27"/>
      <c r="H138" s="25"/>
      <c r="I138" s="28">
        <f>SUM(Q136:Q137)</f>
        <v>19.28</v>
      </c>
      <c r="J138" s="25">
        <f>Source!AT176</f>
        <v>97</v>
      </c>
      <c r="K138" s="28">
        <f>SUM(R136:R137)</f>
        <v>1086.6300000000001</v>
      </c>
    </row>
    <row r="139" spans="1:43" ht="14.25" x14ac:dyDescent="0.2">
      <c r="A139" s="23"/>
      <c r="B139" s="23"/>
      <c r="C139" s="23" t="s">
        <v>580</v>
      </c>
      <c r="D139" s="26" t="s">
        <v>579</v>
      </c>
      <c r="E139" s="25">
        <f>Source!CA176</f>
        <v>51</v>
      </c>
      <c r="F139" s="28"/>
      <c r="G139" s="27"/>
      <c r="H139" s="25"/>
      <c r="I139" s="28">
        <f>SUM(S136:S138)</f>
        <v>10.14</v>
      </c>
      <c r="J139" s="25">
        <f>Source!AU176</f>
        <v>51</v>
      </c>
      <c r="K139" s="28">
        <f>SUM(T136:T138)</f>
        <v>571.32000000000005</v>
      </c>
    </row>
    <row r="140" spans="1:43" ht="14.25" x14ac:dyDescent="0.2">
      <c r="A140" s="29"/>
      <c r="B140" s="29"/>
      <c r="C140" s="29" t="s">
        <v>581</v>
      </c>
      <c r="D140" s="30" t="s">
        <v>582</v>
      </c>
      <c r="E140" s="31">
        <f>Source!AQ175</f>
        <v>18.899999999999999</v>
      </c>
      <c r="F140" s="32"/>
      <c r="G140" s="33" t="str">
        <f>Source!DI175</f>
        <v/>
      </c>
      <c r="H140" s="31">
        <f>Source!AV176</f>
        <v>1.0669999999999999</v>
      </c>
      <c r="I140" s="32">
        <f>Source!U175</f>
        <v>1.6133039999999996</v>
      </c>
      <c r="J140" s="31"/>
      <c r="K140" s="32"/>
    </row>
    <row r="141" spans="1:43" ht="15" x14ac:dyDescent="0.2">
      <c r="C141" s="34" t="s">
        <v>583</v>
      </c>
      <c r="H141" s="55">
        <f>I137+I138+I139+0</f>
        <v>49.3</v>
      </c>
      <c r="I141" s="55"/>
      <c r="J141" s="55">
        <f>K137+K138+K139+0</f>
        <v>2778.19</v>
      </c>
      <c r="K141" s="55"/>
      <c r="O141" s="35">
        <f>I137+I138+I139+0</f>
        <v>49.3</v>
      </c>
      <c r="P141" s="35">
        <f>K137+K138+K139+0</f>
        <v>2778.19</v>
      </c>
    </row>
    <row r="144" spans="1:43" ht="15" x14ac:dyDescent="0.25">
      <c r="A144" s="54" t="str">
        <f>CONCATENATE("Итого по разделу: ",IF(Source!G180&lt;&gt;"Новый раздел", Source!G180, ""))</f>
        <v>Итого по разделу: Прокладка кабеля в сущ. РЩ-0,4 кВ и РЩ-0,4кВ №нов.</v>
      </c>
      <c r="B144" s="54"/>
      <c r="C144" s="54"/>
      <c r="D144" s="54"/>
      <c r="E144" s="54"/>
      <c r="F144" s="54"/>
      <c r="G144" s="54"/>
      <c r="H144" s="52">
        <f>SUM(O76:O143)</f>
        <v>2064.8200000000002</v>
      </c>
      <c r="I144" s="53"/>
      <c r="J144" s="52">
        <f>SUM(P76:P143)</f>
        <v>29091.920000000002</v>
      </c>
      <c r="K144" s="53"/>
      <c r="AQ144" s="38" t="str">
        <f>CONCATENATE("Итого по разделу: ",IF(Source!G180&lt;&gt;"Новый раздел", Source!G180, ""))</f>
        <v>Итого по разделу: Прокладка кабеля в сущ. РЩ-0,4 кВ и РЩ-0,4кВ №нов.</v>
      </c>
    </row>
    <row r="145" spans="1:43" hidden="1" x14ac:dyDescent="0.2">
      <c r="A145" t="s">
        <v>589</v>
      </c>
      <c r="I145">
        <f>SUM(W76:W144)</f>
        <v>0</v>
      </c>
      <c r="J145">
        <f>SUM(X76:X144)</f>
        <v>0</v>
      </c>
    </row>
    <row r="146" spans="1:43" hidden="1" x14ac:dyDescent="0.2">
      <c r="A146" t="s">
        <v>590</v>
      </c>
      <c r="I146">
        <f>SUM(Y76:Y145)</f>
        <v>0</v>
      </c>
      <c r="J146">
        <f>SUM(Z76:Z145)</f>
        <v>0</v>
      </c>
    </row>
    <row r="148" spans="1:43" ht="16.5" x14ac:dyDescent="0.2">
      <c r="A148" s="51" t="str">
        <f>CONCATENATE("Раздел: ",IF(Source!G210&lt;&gt;"Новый раздел", Source!G210, ""))</f>
        <v>Раздел: Прокладка кабеля в трубах, длина трассы кабеля в трубах L=43 м.</v>
      </c>
      <c r="B148" s="51"/>
      <c r="C148" s="51"/>
      <c r="D148" s="51"/>
      <c r="E148" s="51"/>
      <c r="F148" s="51"/>
      <c r="G148" s="51"/>
      <c r="H148" s="51"/>
      <c r="I148" s="51"/>
      <c r="J148" s="51"/>
      <c r="K148" s="51"/>
    </row>
    <row r="150" spans="1:43" ht="15" x14ac:dyDescent="0.25">
      <c r="A150" s="54" t="str">
        <f>CONCATENATE("Итого по разделу: ",IF(Source!G247&lt;&gt;"Новый раздел", Source!G247, ""))</f>
        <v>Итого по разделу: Прокладка кабеля в трубах, длина трассы кабеля в трубах L=43 м.</v>
      </c>
      <c r="B150" s="54"/>
      <c r="C150" s="54"/>
      <c r="D150" s="54"/>
      <c r="E150" s="54"/>
      <c r="F150" s="54"/>
      <c r="G150" s="54"/>
      <c r="H150" s="52">
        <f>SUM(O148:O149)</f>
        <v>0</v>
      </c>
      <c r="I150" s="53"/>
      <c r="J150" s="52">
        <f>SUM(P148:P149)</f>
        <v>0</v>
      </c>
      <c r="K150" s="53"/>
      <c r="AQ150" s="38" t="str">
        <f>CONCATENATE("Итого по разделу: ",IF(Source!G247&lt;&gt;"Новый раздел", Source!G247, ""))</f>
        <v>Итого по разделу: Прокладка кабеля в трубах, длина трассы кабеля в трубах L=43 м.</v>
      </c>
    </row>
    <row r="151" spans="1:43" hidden="1" x14ac:dyDescent="0.2">
      <c r="A151" t="s">
        <v>589</v>
      </c>
      <c r="I151">
        <f>SUM(W148:W150)</f>
        <v>0</v>
      </c>
      <c r="J151">
        <f>SUM(X148:X150)</f>
        <v>0</v>
      </c>
    </row>
    <row r="152" spans="1:43" hidden="1" x14ac:dyDescent="0.2">
      <c r="A152" t="s">
        <v>590</v>
      </c>
      <c r="I152">
        <f>SUM(Y148:Y151)</f>
        <v>0</v>
      </c>
      <c r="J152">
        <f>SUM(Z148:Z151)</f>
        <v>0</v>
      </c>
    </row>
    <row r="154" spans="1:43" ht="16.5" x14ac:dyDescent="0.2">
      <c r="A154" s="51" t="str">
        <f>CONCATENATE("Раздел: ",IF(Source!G277&lt;&gt;"Новый раздел", Source!G277, ""))</f>
        <v>Раздел: Прокладка кабеля по опоре ВЛ</v>
      </c>
      <c r="B154" s="51"/>
      <c r="C154" s="51"/>
      <c r="D154" s="51"/>
      <c r="E154" s="51"/>
      <c r="F154" s="51"/>
      <c r="G154" s="51"/>
      <c r="H154" s="51"/>
      <c r="I154" s="51"/>
      <c r="J154" s="51"/>
      <c r="K154" s="51"/>
    </row>
    <row r="156" spans="1:43" ht="15" x14ac:dyDescent="0.25">
      <c r="A156" s="54" t="str">
        <f>CONCATENATE("Итого по разделу: ",IF(Source!G328&lt;&gt;"Новый раздел", Source!G328, ""))</f>
        <v>Итого по разделу: Прокладка кабеля по опоре ВЛ</v>
      </c>
      <c r="B156" s="54"/>
      <c r="C156" s="54"/>
      <c r="D156" s="54"/>
      <c r="E156" s="54"/>
      <c r="F156" s="54"/>
      <c r="G156" s="54"/>
      <c r="H156" s="52">
        <f>SUM(O154:O155)</f>
        <v>0</v>
      </c>
      <c r="I156" s="53"/>
      <c r="J156" s="52">
        <f>SUM(P154:P155)</f>
        <v>0</v>
      </c>
      <c r="K156" s="53"/>
    </row>
    <row r="157" spans="1:43" hidden="1" x14ac:dyDescent="0.2">
      <c r="A157" t="s">
        <v>589</v>
      </c>
      <c r="I157">
        <f>SUM(W154:W156)</f>
        <v>0</v>
      </c>
      <c r="J157">
        <f>SUM(X154:X156)</f>
        <v>0</v>
      </c>
    </row>
    <row r="158" spans="1:43" hidden="1" x14ac:dyDescent="0.2">
      <c r="A158" t="s">
        <v>590</v>
      </c>
      <c r="I158">
        <f>SUM(Y154:Y157)</f>
        <v>0</v>
      </c>
      <c r="J158">
        <f>SUM(Z154:Z157)</f>
        <v>0</v>
      </c>
    </row>
    <row r="160" spans="1:43" ht="15" x14ac:dyDescent="0.25">
      <c r="A160" s="54" t="str">
        <f>CONCATENATE("Итого по локальной смете: ",IF(Source!G358&lt;&gt;"Новая локальная смета", Source!G358, ""))</f>
        <v>Итого по локальной смете: Строительство КЛ-0,4кВ</v>
      </c>
      <c r="B160" s="54"/>
      <c r="C160" s="54"/>
      <c r="D160" s="54"/>
      <c r="E160" s="54"/>
      <c r="F160" s="54"/>
      <c r="G160" s="54"/>
      <c r="H160" s="52">
        <f>SUM(O28:O159)</f>
        <v>3998.33</v>
      </c>
      <c r="I160" s="53"/>
      <c r="J160" s="52">
        <f>SUM(P28:P159)</f>
        <v>53704.610000000008</v>
      </c>
      <c r="K160" s="53"/>
    </row>
    <row r="161" spans="1:11" hidden="1" x14ac:dyDescent="0.2">
      <c r="A161" t="s">
        <v>589</v>
      </c>
      <c r="I161">
        <f>SUM(W28:W160)</f>
        <v>0</v>
      </c>
      <c r="J161">
        <f>SUM(X28:X160)</f>
        <v>0</v>
      </c>
    </row>
    <row r="162" spans="1:11" hidden="1" x14ac:dyDescent="0.2">
      <c r="A162" t="s">
        <v>590</v>
      </c>
      <c r="I162">
        <f>SUM(Y28:Y161)</f>
        <v>0</v>
      </c>
      <c r="J162">
        <f>SUM(Z28:Z161)</f>
        <v>0</v>
      </c>
    </row>
    <row r="165" spans="1:11" ht="14.25" x14ac:dyDescent="0.2">
      <c r="A165" s="48" t="s">
        <v>592</v>
      </c>
      <c r="B165" s="48"/>
      <c r="C165" s="39" t="str">
        <f>IF(Source!AC15&lt;&gt;"", Source!AC15," ")</f>
        <v>Начальник сметного отдела</v>
      </c>
      <c r="D165" s="39"/>
      <c r="E165" s="39"/>
      <c r="F165" s="39"/>
      <c r="G165" s="39"/>
      <c r="H165" s="49" t="str">
        <f>IF(Source!AB15&lt;&gt;"", Source!AB15," ")</f>
        <v xml:space="preserve"> </v>
      </c>
      <c r="I165" s="49"/>
      <c r="J165" s="49"/>
      <c r="K165" s="49"/>
    </row>
    <row r="166" spans="1:11" ht="14.25" x14ac:dyDescent="0.2">
      <c r="A166" s="12"/>
      <c r="B166" s="12"/>
      <c r="C166" s="50" t="s">
        <v>593</v>
      </c>
      <c r="D166" s="50"/>
      <c r="E166" s="50"/>
      <c r="F166" s="50"/>
      <c r="G166" s="50"/>
      <c r="H166" s="12"/>
      <c r="I166" s="12"/>
      <c r="J166" s="12"/>
      <c r="K166" s="12"/>
    </row>
    <row r="167" spans="1:11" ht="14.25" x14ac:dyDescent="0.2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</row>
    <row r="168" spans="1:11" ht="14.25" x14ac:dyDescent="0.2">
      <c r="A168" s="48" t="s">
        <v>594</v>
      </c>
      <c r="B168" s="48"/>
      <c r="C168" s="39" t="str">
        <f>IF(Source!AE15&lt;&gt;"", Source!AE15," ")</f>
        <v>Начальник проектного отдела</v>
      </c>
      <c r="D168" s="39"/>
      <c r="E168" s="39"/>
      <c r="F168" s="39"/>
      <c r="G168" s="39"/>
      <c r="H168" s="49" t="str">
        <f>IF(Source!AD15&lt;&gt;"", Source!AD15," ")</f>
        <v xml:space="preserve"> </v>
      </c>
      <c r="I168" s="49"/>
      <c r="J168" s="49"/>
      <c r="K168" s="49"/>
    </row>
    <row r="169" spans="1:11" ht="14.25" x14ac:dyDescent="0.2">
      <c r="A169" s="12"/>
      <c r="B169" s="12"/>
      <c r="C169" s="50" t="s">
        <v>593</v>
      </c>
      <c r="D169" s="50"/>
      <c r="E169" s="50"/>
      <c r="F169" s="50"/>
      <c r="G169" s="50"/>
      <c r="H169" s="12"/>
      <c r="I169" s="12"/>
      <c r="J169" s="12"/>
      <c r="K169" s="12"/>
    </row>
  </sheetData>
  <mergeCells count="74"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  <mergeCell ref="J2:K2"/>
    <mergeCell ref="A3:K3"/>
    <mergeCell ref="A4:K4"/>
    <mergeCell ref="A6:K6"/>
    <mergeCell ref="A8:K8"/>
    <mergeCell ref="A9:K9"/>
    <mergeCell ref="A11:K11"/>
    <mergeCell ref="H35:I35"/>
    <mergeCell ref="J35:K35"/>
    <mergeCell ref="H42:I42"/>
    <mergeCell ref="J42:K42"/>
    <mergeCell ref="H53:I53"/>
    <mergeCell ref="J53:K53"/>
    <mergeCell ref="H56:I56"/>
    <mergeCell ref="J56:K56"/>
    <mergeCell ref="H66:I66"/>
    <mergeCell ref="J66:K66"/>
    <mergeCell ref="H69:I69"/>
    <mergeCell ref="J69:K69"/>
    <mergeCell ref="J72:K72"/>
    <mergeCell ref="H72:I72"/>
    <mergeCell ref="A72:G72"/>
    <mergeCell ref="A76:K76"/>
    <mergeCell ref="H86:I86"/>
    <mergeCell ref="J86:K86"/>
    <mergeCell ref="H89:I89"/>
    <mergeCell ref="J89:K89"/>
    <mergeCell ref="H98:I98"/>
    <mergeCell ref="J98:K98"/>
    <mergeCell ref="H101:I101"/>
    <mergeCell ref="J101:K101"/>
    <mergeCell ref="H108:I108"/>
    <mergeCell ref="J108:K108"/>
    <mergeCell ref="H119:I119"/>
    <mergeCell ref="J119:K119"/>
    <mergeCell ref="H122:I122"/>
    <mergeCell ref="J122:K122"/>
    <mergeCell ref="H131:I131"/>
    <mergeCell ref="J131:K131"/>
    <mergeCell ref="H134:I134"/>
    <mergeCell ref="J134:K134"/>
    <mergeCell ref="H141:I141"/>
    <mergeCell ref="J141:K141"/>
    <mergeCell ref="J144:K144"/>
    <mergeCell ref="H144:I144"/>
    <mergeCell ref="A144:G144"/>
    <mergeCell ref="A148:K148"/>
    <mergeCell ref="J150:K150"/>
    <mergeCell ref="H150:I150"/>
    <mergeCell ref="A150:G150"/>
    <mergeCell ref="C169:G169"/>
    <mergeCell ref="A154:K154"/>
    <mergeCell ref="J156:K156"/>
    <mergeCell ref="H156:I156"/>
    <mergeCell ref="A156:G156"/>
    <mergeCell ref="J160:K160"/>
    <mergeCell ref="H160:I160"/>
    <mergeCell ref="A160:G160"/>
    <mergeCell ref="A165:B165"/>
    <mergeCell ref="H165:K165"/>
    <mergeCell ref="C166:G166"/>
    <mergeCell ref="A168:B168"/>
    <mergeCell ref="H168:K168"/>
  </mergeCells>
  <pageMargins left="0.4" right="0.2" top="0.2" bottom="0.4" header="0.2" footer="0.2"/>
  <pageSetup paperSize="9" scale="73" fitToHeight="0" orientation="portrait" horizontalDpi="1200" verticalDpi="12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87"/>
  <sheetViews>
    <sheetView zoomScaleNormal="100" workbookViewId="0"/>
  </sheetViews>
  <sheetFormatPr defaultRowHeight="12.75" x14ac:dyDescent="0.2"/>
  <cols>
    <col min="1" max="2" width="5.7109375" customWidth="1"/>
    <col min="3" max="3" width="11.7109375" customWidth="1"/>
    <col min="4" max="4" width="40.7109375" customWidth="1"/>
    <col min="5" max="5" width="11.7109375" customWidth="1"/>
    <col min="6" max="7" width="9" bestFit="1" customWidth="1"/>
    <col min="8" max="8" width="8.7109375" bestFit="1" customWidth="1"/>
    <col min="9" max="10" width="10.140625" bestFit="1" customWidth="1"/>
    <col min="12" max="12" width="10.140625" bestFit="1" customWidth="1"/>
    <col min="15" max="40" width="0" hidden="1" customWidth="1"/>
    <col min="41" max="41" width="91" hidden="1" customWidth="1"/>
    <col min="42" max="42" width="134.7109375" hidden="1" customWidth="1"/>
    <col min="43" max="43" width="101" hidden="1" customWidth="1"/>
    <col min="44" max="47" width="0" hidden="1" customWidth="1"/>
  </cols>
  <sheetData>
    <row r="1" spans="1:41" x14ac:dyDescent="0.2">
      <c r="A1" s="11">
        <f>Source!B1</f>
        <v>0</v>
      </c>
    </row>
    <row r="2" spans="1:41" ht="15" x14ac:dyDescent="0.25">
      <c r="A2" s="12"/>
      <c r="B2" s="12"/>
      <c r="C2" s="16"/>
      <c r="D2" s="16"/>
      <c r="E2" s="16"/>
      <c r="F2" s="12"/>
      <c r="G2" s="12"/>
      <c r="H2" s="12"/>
      <c r="I2" s="89" t="s">
        <v>595</v>
      </c>
      <c r="J2" s="89"/>
      <c r="K2" s="89"/>
      <c r="L2" s="89"/>
    </row>
    <row r="3" spans="1:41" ht="14.25" x14ac:dyDescent="0.2">
      <c r="A3" s="12"/>
      <c r="B3" s="12"/>
      <c r="C3" s="12"/>
      <c r="D3" s="12"/>
      <c r="E3" s="12"/>
      <c r="F3" s="12"/>
      <c r="G3" s="12"/>
      <c r="H3" s="12"/>
      <c r="I3" s="89" t="s">
        <v>596</v>
      </c>
      <c r="J3" s="89"/>
      <c r="K3" s="89"/>
      <c r="L3" s="89"/>
    </row>
    <row r="4" spans="1:41" ht="14.25" x14ac:dyDescent="0.2">
      <c r="A4" s="12"/>
      <c r="B4" s="12"/>
      <c r="C4" s="12"/>
      <c r="D4" s="12"/>
      <c r="E4" s="12"/>
      <c r="F4" s="12"/>
      <c r="G4" s="12"/>
      <c r="H4" s="12"/>
      <c r="I4" s="89" t="s">
        <v>597</v>
      </c>
      <c r="J4" s="89"/>
      <c r="K4" s="89"/>
      <c r="L4" s="89"/>
    </row>
    <row r="5" spans="1:4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41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77" t="s">
        <v>598</v>
      </c>
      <c r="K6" s="77"/>
      <c r="L6" s="77"/>
    </row>
    <row r="7" spans="1:41" ht="14.25" x14ac:dyDescent="0.2">
      <c r="A7" s="12"/>
      <c r="B7" s="12"/>
      <c r="C7" s="12"/>
      <c r="D7" s="12"/>
      <c r="E7" s="12"/>
      <c r="F7" s="12"/>
      <c r="G7" s="12"/>
      <c r="H7" s="59" t="s">
        <v>599</v>
      </c>
      <c r="I7" s="76"/>
      <c r="J7" s="90" t="s">
        <v>600</v>
      </c>
      <c r="K7" s="90"/>
      <c r="L7" s="90"/>
    </row>
    <row r="8" spans="1:41" ht="14.25" x14ac:dyDescent="0.2">
      <c r="A8" s="12"/>
      <c r="B8" s="12"/>
      <c r="C8" s="12"/>
      <c r="D8" s="12"/>
      <c r="E8" s="12"/>
      <c r="F8" s="12"/>
      <c r="G8" s="12"/>
      <c r="H8" s="12"/>
      <c r="I8" s="12"/>
      <c r="J8" s="77" t="str">
        <f>IF(Source!AT15 &lt;&gt; "", Source!AT15, "")</f>
        <v/>
      </c>
      <c r="K8" s="77"/>
      <c r="L8" s="77"/>
    </row>
    <row r="9" spans="1:41" ht="14.25" x14ac:dyDescent="0.2">
      <c r="A9" s="12" t="s">
        <v>601</v>
      </c>
      <c r="B9" s="12"/>
      <c r="C9" s="58" t="str">
        <f>IF(Source!BA15 &lt;&gt; "", Source!BA15, IF(Source!AU15 &lt;&gt; "", Source!AU15, ""))</f>
        <v/>
      </c>
      <c r="D9" s="58"/>
      <c r="E9" s="58"/>
      <c r="F9" s="58"/>
      <c r="G9" s="58"/>
      <c r="H9" s="58"/>
      <c r="I9" s="24" t="s">
        <v>602</v>
      </c>
      <c r="J9" s="77"/>
      <c r="K9" s="77"/>
      <c r="L9" s="77"/>
    </row>
    <row r="10" spans="1:41" ht="14.25" x14ac:dyDescent="0.2">
      <c r="A10" s="12"/>
      <c r="B10" s="12"/>
      <c r="C10" s="50" t="s">
        <v>603</v>
      </c>
      <c r="D10" s="50"/>
      <c r="E10" s="50"/>
      <c r="F10" s="50"/>
      <c r="G10" s="50"/>
      <c r="H10" s="50"/>
      <c r="I10" s="12"/>
      <c r="J10" s="77" t="str">
        <f>IF(Source!AK15 &lt;&gt; "", Source!AK15, "")</f>
        <v/>
      </c>
      <c r="K10" s="77"/>
      <c r="L10" s="77"/>
    </row>
    <row r="11" spans="1:41" ht="28.5" x14ac:dyDescent="0.2">
      <c r="A11" s="12" t="s">
        <v>604</v>
      </c>
      <c r="B11" s="12"/>
      <c r="C11" s="58" t="str">
        <f>IF(Source!AX15&lt;&gt; "", Source!AX15, IF(Source!AJ15 &lt;&gt; "", Source!AJ15, ""))</f>
        <v>"Новая Москва" - филиал Публичного акционерного общества "Россети Московский регион"</v>
      </c>
      <c r="D11" s="58"/>
      <c r="E11" s="58"/>
      <c r="F11" s="58"/>
      <c r="G11" s="58"/>
      <c r="H11" s="58"/>
      <c r="I11" s="24" t="s">
        <v>602</v>
      </c>
      <c r="J11" s="77"/>
      <c r="K11" s="77"/>
      <c r="L11" s="77"/>
      <c r="AO11" s="22" t="str">
        <f>IF(Source!AX15&lt;&gt; "", Source!AX15, IF(Source!AJ15 &lt;&gt; "", Source!AJ15, ""))</f>
        <v>"Новая Москва" - филиал Публичного акционерного общества "Россети Московский регион"</v>
      </c>
    </row>
    <row r="12" spans="1:41" ht="14.25" x14ac:dyDescent="0.2">
      <c r="A12" s="12"/>
      <c r="B12" s="12"/>
      <c r="C12" s="50" t="s">
        <v>603</v>
      </c>
      <c r="D12" s="50"/>
      <c r="E12" s="50"/>
      <c r="F12" s="50"/>
      <c r="G12" s="50"/>
      <c r="H12" s="50"/>
      <c r="I12" s="12"/>
      <c r="J12" s="77" t="str">
        <f>IF(Source!AO15 &lt;&gt; "", Source!AO15, "")</f>
        <v/>
      </c>
      <c r="K12" s="77"/>
      <c r="L12" s="77"/>
    </row>
    <row r="13" spans="1:41" ht="14.25" x14ac:dyDescent="0.2">
      <c r="A13" s="12" t="s">
        <v>605</v>
      </c>
      <c r="B13" s="12"/>
      <c r="C13" s="58" t="str">
        <f>IF(Source!AY15&lt;&gt; "", Source!AY15, IF(Source!AN15 &lt;&gt; "", Source!AN15, ""))</f>
        <v/>
      </c>
      <c r="D13" s="58"/>
      <c r="E13" s="58"/>
      <c r="F13" s="58"/>
      <c r="G13" s="58"/>
      <c r="H13" s="58"/>
      <c r="I13" s="24" t="s">
        <v>602</v>
      </c>
      <c r="J13" s="77"/>
      <c r="K13" s="77"/>
      <c r="L13" s="77"/>
    </row>
    <row r="14" spans="1:41" ht="14.25" x14ac:dyDescent="0.2">
      <c r="A14" s="12"/>
      <c r="B14" s="12"/>
      <c r="C14" s="50" t="s">
        <v>603</v>
      </c>
      <c r="D14" s="50"/>
      <c r="E14" s="50"/>
      <c r="F14" s="50"/>
      <c r="G14" s="50"/>
      <c r="H14" s="50"/>
      <c r="I14" s="12"/>
      <c r="J14" s="77" t="str">
        <f>IF(Source!CO15 &lt;&gt; "", Source!CO15, "")</f>
        <v/>
      </c>
      <c r="K14" s="77"/>
      <c r="L14" s="77"/>
    </row>
    <row r="15" spans="1:41" ht="42.75" x14ac:dyDescent="0.2">
      <c r="A15" s="12" t="s">
        <v>606</v>
      </c>
      <c r="B15" s="12"/>
      <c r="C15" s="58" t="s">
        <v>4</v>
      </c>
      <c r="D15" s="58"/>
      <c r="E15" s="58"/>
      <c r="F15" s="58"/>
      <c r="G15" s="58"/>
      <c r="H15" s="58"/>
      <c r="I15" s="12"/>
      <c r="J15" s="77"/>
      <c r="K15" s="77"/>
      <c r="L15" s="77"/>
      <c r="AO15" s="22" t="s">
        <v>4</v>
      </c>
    </row>
    <row r="16" spans="1:41" ht="14.25" x14ac:dyDescent="0.2">
      <c r="A16" s="12"/>
      <c r="B16" s="12"/>
      <c r="C16" s="50" t="s">
        <v>607</v>
      </c>
      <c r="D16" s="50"/>
      <c r="E16" s="50"/>
      <c r="F16" s="50"/>
      <c r="G16" s="50"/>
      <c r="H16" s="50"/>
      <c r="I16" s="12"/>
      <c r="J16" s="77" t="str">
        <f>IF(Source!CP15 &lt;&gt; "", Source!CP15, "")</f>
        <v/>
      </c>
      <c r="K16" s="77"/>
      <c r="L16" s="77"/>
    </row>
    <row r="17" spans="1:12" ht="14.25" x14ac:dyDescent="0.2">
      <c r="A17" s="12" t="s">
        <v>608</v>
      </c>
      <c r="B17" s="12"/>
      <c r="C17" s="88" t="str">
        <f>IF(Source!G12&lt;&gt;"Новый объект", Source!G12, "")</f>
        <v>02-01-01_ КЛ-0,4кВ</v>
      </c>
      <c r="D17" s="88"/>
      <c r="E17" s="88"/>
      <c r="F17" s="88"/>
      <c r="G17" s="88"/>
      <c r="H17" s="88"/>
      <c r="I17" s="12"/>
      <c r="J17" s="77"/>
      <c r="K17" s="77"/>
      <c r="L17" s="77"/>
    </row>
    <row r="18" spans="1:12" ht="14.25" x14ac:dyDescent="0.2">
      <c r="A18" s="12"/>
      <c r="B18" s="12"/>
      <c r="C18" s="50" t="s">
        <v>609</v>
      </c>
      <c r="D18" s="50"/>
      <c r="E18" s="50"/>
      <c r="F18" s="50"/>
      <c r="G18" s="50"/>
      <c r="H18" s="50"/>
      <c r="I18" s="12"/>
      <c r="J18" s="12"/>
      <c r="K18" s="12"/>
      <c r="L18" s="12"/>
    </row>
    <row r="19" spans="1:12" ht="14.25" x14ac:dyDescent="0.2">
      <c r="A19" s="12"/>
      <c r="B19" s="12"/>
      <c r="C19" s="12"/>
      <c r="D19" s="12"/>
      <c r="E19" s="12"/>
      <c r="F19" s="12"/>
      <c r="G19" s="59" t="s">
        <v>610</v>
      </c>
      <c r="H19" s="59"/>
      <c r="I19" s="86"/>
      <c r="J19" s="77" t="str">
        <f>IF(Source!CQ15 &lt;&gt; "", Source!CQ15, "")</f>
        <v/>
      </c>
      <c r="K19" s="77"/>
      <c r="L19" s="77"/>
    </row>
    <row r="20" spans="1:12" ht="14.25" x14ac:dyDescent="0.2">
      <c r="A20" s="12"/>
      <c r="B20" s="12"/>
      <c r="C20" s="12"/>
      <c r="D20" s="12"/>
      <c r="E20" s="12"/>
      <c r="F20" s="12"/>
      <c r="G20" s="59" t="s">
        <v>611</v>
      </c>
      <c r="H20" s="76"/>
      <c r="I20" s="40" t="s">
        <v>612</v>
      </c>
      <c r="J20" s="77" t="str">
        <f>IF(Source!CR15 &lt;&gt; "", Source!CR15, "")</f>
        <v/>
      </c>
      <c r="K20" s="77"/>
      <c r="L20" s="77"/>
    </row>
    <row r="21" spans="1:12" ht="14.25" x14ac:dyDescent="0.2">
      <c r="A21" s="12"/>
      <c r="B21" s="12"/>
      <c r="C21" s="12"/>
      <c r="D21" s="12"/>
      <c r="E21" s="12"/>
      <c r="F21" s="12"/>
      <c r="G21" s="12"/>
      <c r="H21" s="12"/>
      <c r="I21" s="41" t="s">
        <v>613</v>
      </c>
      <c r="J21" s="87" t="str">
        <f>IF(Source!CS15 &lt;&gt; 0, Source!CS15, "")</f>
        <v/>
      </c>
      <c r="K21" s="87"/>
      <c r="L21" s="87"/>
    </row>
    <row r="22" spans="1:12" ht="14.25" x14ac:dyDescent="0.2">
      <c r="A22" s="12"/>
      <c r="B22" s="12"/>
      <c r="C22" s="12"/>
      <c r="D22" s="12"/>
      <c r="E22" s="12"/>
      <c r="F22" s="12"/>
      <c r="G22" s="12"/>
      <c r="H22" s="59" t="s">
        <v>614</v>
      </c>
      <c r="I22" s="76"/>
      <c r="J22" s="77" t="str">
        <f>IF(Source!CT15 &lt;&gt; "", Source!CT15, "")</f>
        <v/>
      </c>
      <c r="K22" s="77"/>
      <c r="L22" s="77"/>
    </row>
    <row r="23" spans="1:12" ht="14.25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12" ht="14.25" x14ac:dyDescent="0.2">
      <c r="A24" s="12"/>
      <c r="B24" s="12"/>
      <c r="C24" s="12"/>
      <c r="D24" s="12"/>
      <c r="E24" s="12"/>
      <c r="F24" s="12"/>
      <c r="G24" s="78" t="s">
        <v>615</v>
      </c>
      <c r="H24" s="81" t="s">
        <v>616</v>
      </c>
      <c r="I24" s="81" t="s">
        <v>617</v>
      </c>
      <c r="J24" s="83"/>
      <c r="K24" s="12"/>
      <c r="L24" s="12"/>
    </row>
    <row r="25" spans="1:12" ht="14.25" x14ac:dyDescent="0.2">
      <c r="A25" s="12"/>
      <c r="B25" s="12"/>
      <c r="C25" s="12"/>
      <c r="D25" s="12"/>
      <c r="E25" s="12"/>
      <c r="F25" s="12"/>
      <c r="G25" s="79"/>
      <c r="H25" s="82"/>
      <c r="I25" s="84"/>
      <c r="J25" s="85"/>
      <c r="K25" s="12"/>
      <c r="L25" s="12"/>
    </row>
    <row r="26" spans="1:12" ht="14.25" x14ac:dyDescent="0.2">
      <c r="A26" s="12"/>
      <c r="B26" s="12"/>
      <c r="C26" s="12"/>
      <c r="D26" s="12"/>
      <c r="E26" s="12"/>
      <c r="F26" s="12"/>
      <c r="G26" s="80"/>
      <c r="H26" s="82"/>
      <c r="I26" s="42" t="s">
        <v>618</v>
      </c>
      <c r="J26" s="43" t="s">
        <v>619</v>
      </c>
      <c r="K26" s="12"/>
      <c r="L26" s="12"/>
    </row>
    <row r="27" spans="1:12" ht="14.25" x14ac:dyDescent="0.2">
      <c r="A27" s="12"/>
      <c r="B27" s="12"/>
      <c r="C27" s="12"/>
      <c r="D27" s="12"/>
      <c r="E27" s="12"/>
      <c r="F27" s="12"/>
      <c r="G27" s="44" t="str">
        <f>IF(Source!CN15 &lt;&gt; "", Source!CN15, "")</f>
        <v/>
      </c>
      <c r="H27" s="45" t="str">
        <f>IF(Source!CX15 &lt;&gt; 0, Source!CX15, "")</f>
        <v/>
      </c>
      <c r="I27" s="46">
        <f>IF(Source!CV15 &lt;&gt; 0, Source!CV15, "")</f>
        <v>46174</v>
      </c>
      <c r="J27" s="46">
        <f>IF(Source!CW15 &lt;&gt; 0, Source!CW15, "")</f>
        <v>46203</v>
      </c>
      <c r="K27" s="12"/>
      <c r="L27" s="12"/>
    </row>
    <row r="28" spans="1:12" ht="14.25" x14ac:dyDescent="0.2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12" ht="18" x14ac:dyDescent="0.25">
      <c r="A29" s="70" t="s">
        <v>620</v>
      </c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</row>
    <row r="30" spans="1:12" ht="18" x14ac:dyDescent="0.25">
      <c r="A30" s="70" t="s">
        <v>621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</row>
    <row r="31" spans="1:12" ht="14.25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2" ht="15" x14ac:dyDescent="0.25">
      <c r="A32" s="12" t="s">
        <v>622</v>
      </c>
      <c r="B32" s="12"/>
      <c r="C32" s="12"/>
      <c r="D32" s="12"/>
      <c r="E32" s="12"/>
      <c r="F32" s="12"/>
      <c r="G32" s="12"/>
      <c r="H32" s="71">
        <f>ROUND((Source!P386/1000), 2)</f>
        <v>53.7</v>
      </c>
      <c r="I32" s="71"/>
      <c r="J32" s="12" t="s">
        <v>623</v>
      </c>
      <c r="K32" s="12"/>
      <c r="L32" s="12"/>
    </row>
    <row r="33" spans="1:42" ht="15" x14ac:dyDescent="0.25">
      <c r="A33" s="12" t="s">
        <v>574</v>
      </c>
      <c r="B33" s="12"/>
      <c r="C33" s="12"/>
      <c r="D33" s="12"/>
      <c r="E33" s="12"/>
      <c r="F33" s="12"/>
      <c r="G33" s="12"/>
      <c r="H33" s="47"/>
      <c r="I33" s="47"/>
      <c r="J33" s="12"/>
      <c r="K33" s="12"/>
      <c r="L33" s="12"/>
    </row>
    <row r="34" spans="1:42" ht="28.5" x14ac:dyDescent="0.2">
      <c r="A34" s="58" t="s">
        <v>575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AP34" s="22" t="s">
        <v>575</v>
      </c>
    </row>
    <row r="35" spans="1:42" x14ac:dyDescent="0.2">
      <c r="A35" s="72" t="s">
        <v>624</v>
      </c>
      <c r="B35" s="73"/>
      <c r="C35" s="66" t="s">
        <v>562</v>
      </c>
      <c r="D35" s="66" t="s">
        <v>563</v>
      </c>
      <c r="E35" s="66" t="s">
        <v>564</v>
      </c>
      <c r="F35" s="66" t="s">
        <v>565</v>
      </c>
      <c r="G35" s="66" t="s">
        <v>566</v>
      </c>
      <c r="H35" s="66" t="s">
        <v>567</v>
      </c>
      <c r="I35" s="66" t="s">
        <v>568</v>
      </c>
      <c r="J35" s="66" t="s">
        <v>569</v>
      </c>
      <c r="K35" s="66" t="s">
        <v>570</v>
      </c>
      <c r="L35" s="66" t="s">
        <v>571</v>
      </c>
    </row>
    <row r="36" spans="1:42" x14ac:dyDescent="0.2">
      <c r="A36" s="74"/>
      <c r="B36" s="75"/>
      <c r="C36" s="67"/>
      <c r="D36" s="67"/>
      <c r="E36" s="67"/>
      <c r="F36" s="67"/>
      <c r="G36" s="67"/>
      <c r="H36" s="67"/>
      <c r="I36" s="67"/>
      <c r="J36" s="67"/>
      <c r="K36" s="67"/>
      <c r="L36" s="67"/>
    </row>
    <row r="37" spans="1:42" x14ac:dyDescent="0.2">
      <c r="A37" s="69" t="s">
        <v>625</v>
      </c>
      <c r="B37" s="69" t="s">
        <v>626</v>
      </c>
      <c r="C37" s="67"/>
      <c r="D37" s="67"/>
      <c r="E37" s="67"/>
      <c r="F37" s="67"/>
      <c r="G37" s="67"/>
      <c r="H37" s="67"/>
      <c r="I37" s="67"/>
      <c r="J37" s="67"/>
      <c r="K37" s="67"/>
      <c r="L37" s="67"/>
    </row>
    <row r="38" spans="1:42" x14ac:dyDescent="0.2">
      <c r="A38" s="69"/>
      <c r="B38" s="69"/>
      <c r="C38" s="67"/>
      <c r="D38" s="67"/>
      <c r="E38" s="67"/>
      <c r="F38" s="67"/>
      <c r="G38" s="67"/>
      <c r="H38" s="67"/>
      <c r="I38" s="67"/>
      <c r="J38" s="67"/>
      <c r="K38" s="67"/>
      <c r="L38" s="67"/>
    </row>
    <row r="39" spans="1:42" x14ac:dyDescent="0.2">
      <c r="A39" s="69"/>
      <c r="B39" s="69"/>
      <c r="C39" s="67"/>
      <c r="D39" s="67"/>
      <c r="E39" s="67"/>
      <c r="F39" s="67"/>
      <c r="G39" s="67"/>
      <c r="H39" s="67"/>
      <c r="I39" s="67"/>
      <c r="J39" s="67"/>
      <c r="K39" s="67"/>
      <c r="L39" s="67"/>
    </row>
    <row r="40" spans="1:42" x14ac:dyDescent="0.2">
      <c r="A40" s="69"/>
      <c r="B40" s="69"/>
      <c r="C40" s="67"/>
      <c r="D40" s="67"/>
      <c r="E40" s="67"/>
      <c r="F40" s="67"/>
      <c r="G40" s="67"/>
      <c r="H40" s="67"/>
      <c r="I40" s="67"/>
      <c r="J40" s="67"/>
      <c r="K40" s="67"/>
      <c r="L40" s="67"/>
    </row>
    <row r="41" spans="1:42" x14ac:dyDescent="0.2">
      <c r="A41" s="69"/>
      <c r="B41" s="69"/>
      <c r="C41" s="67"/>
      <c r="D41" s="67"/>
      <c r="E41" s="67"/>
      <c r="F41" s="67"/>
      <c r="G41" s="67"/>
      <c r="H41" s="67"/>
      <c r="I41" s="67"/>
      <c r="J41" s="67"/>
      <c r="K41" s="67"/>
      <c r="L41" s="67"/>
    </row>
    <row r="42" spans="1:42" x14ac:dyDescent="0.2">
      <c r="A42" s="69"/>
      <c r="B42" s="69"/>
      <c r="C42" s="68"/>
      <c r="D42" s="68"/>
      <c r="E42" s="68"/>
      <c r="F42" s="68"/>
      <c r="G42" s="68"/>
      <c r="H42" s="68"/>
      <c r="I42" s="68"/>
      <c r="J42" s="68"/>
      <c r="K42" s="68"/>
      <c r="L42" s="68"/>
    </row>
    <row r="43" spans="1:42" ht="14.25" x14ac:dyDescent="0.2">
      <c r="A43" s="19">
        <v>1</v>
      </c>
      <c r="B43" s="19">
        <v>2</v>
      </c>
      <c r="C43" s="19">
        <v>3</v>
      </c>
      <c r="D43" s="19">
        <v>4</v>
      </c>
      <c r="E43" s="19">
        <v>5</v>
      </c>
      <c r="F43" s="19">
        <v>6</v>
      </c>
      <c r="G43" s="19">
        <v>7</v>
      </c>
      <c r="H43" s="19">
        <v>8</v>
      </c>
      <c r="I43" s="19">
        <v>9</v>
      </c>
      <c r="J43" s="19">
        <v>10</v>
      </c>
      <c r="K43" s="19">
        <v>11</v>
      </c>
      <c r="L43" s="19">
        <v>12</v>
      </c>
    </row>
    <row r="45" spans="1:42" ht="16.5" x14ac:dyDescent="0.2">
      <c r="A45" s="51" t="str">
        <f>CONCATENATE("Акт по локальной смете: ",IF(Source!G20&lt;&gt;"Новая локальная смета", Source!G20, ""))</f>
        <v>Акт по локальной смете: Строительство КЛ-0,4кВ</v>
      </c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</row>
    <row r="47" spans="1:42" ht="16.5" x14ac:dyDescent="0.2">
      <c r="A47" s="51" t="str">
        <f>CONCATENATE("Раздел: ",IF(Source!G24&lt;&gt;"Новый раздел", Source!G24, ""))</f>
        <v>Раздел: Прокладка кабеля в траншее, L=24 м.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</row>
    <row r="48" spans="1:42" ht="28.5" x14ac:dyDescent="0.2">
      <c r="A48" s="23">
        <v>3</v>
      </c>
      <c r="B48" s="23">
        <v>3</v>
      </c>
      <c r="C48" s="23" t="str">
        <f>Source!F36</f>
        <v>3.1-53-1</v>
      </c>
      <c r="D48" s="23" t="s">
        <v>49</v>
      </c>
      <c r="E48" s="26" t="str">
        <f>Source!H36</f>
        <v>100 м3 грунта</v>
      </c>
      <c r="F48" s="25">
        <f>Source!I36</f>
        <v>5.3E-3</v>
      </c>
      <c r="G48" s="28"/>
      <c r="H48" s="27"/>
      <c r="I48" s="25"/>
      <c r="J48" s="28"/>
      <c r="K48" s="25"/>
      <c r="L48" s="28"/>
      <c r="Q48">
        <f>Source!X36</f>
        <v>6.19</v>
      </c>
      <c r="R48">
        <f>Source!X37</f>
        <v>348.55</v>
      </c>
      <c r="S48">
        <f>Source!Y36</f>
        <v>2.78</v>
      </c>
      <c r="T48">
        <f>Source!Y37</f>
        <v>156.65</v>
      </c>
      <c r="U48">
        <f>ROUND((175/100)*ROUND(Source!R36, 2), 2)</f>
        <v>0</v>
      </c>
      <c r="V48">
        <f>ROUND((0/100)*ROUND(Source!R37, 2), 2)</f>
        <v>0</v>
      </c>
      <c r="AC48">
        <v>0</v>
      </c>
    </row>
    <row r="49" spans="1:29" ht="14.25" x14ac:dyDescent="0.2">
      <c r="A49" s="23"/>
      <c r="B49" s="23"/>
      <c r="C49" s="23"/>
      <c r="D49" s="23" t="s">
        <v>577</v>
      </c>
      <c r="E49" s="26"/>
      <c r="F49" s="25"/>
      <c r="G49" s="28">
        <f>Source!AO36</f>
        <v>1051.1300000000001</v>
      </c>
      <c r="H49" s="27" t="str">
        <f>Source!DG36</f>
        <v/>
      </c>
      <c r="I49" s="25">
        <f>Source!AV37</f>
        <v>1.248</v>
      </c>
      <c r="J49" s="28">
        <f>Source!S36</f>
        <v>6.95</v>
      </c>
      <c r="K49" s="25">
        <f>IF(Source!BA37&lt;&gt; 0, Source!BA37, 1)</f>
        <v>56.35</v>
      </c>
      <c r="L49" s="28">
        <f>Source!S37</f>
        <v>391.63</v>
      </c>
    </row>
    <row r="50" spans="1:29" ht="14.25" x14ac:dyDescent="0.2">
      <c r="A50" s="23"/>
      <c r="B50" s="23"/>
      <c r="C50" s="23"/>
      <c r="D50" s="23" t="s">
        <v>578</v>
      </c>
      <c r="E50" s="26" t="s">
        <v>579</v>
      </c>
      <c r="F50" s="25">
        <f>Source!BZ37</f>
        <v>89</v>
      </c>
      <c r="G50" s="28"/>
      <c r="H50" s="27"/>
      <c r="I50" s="25"/>
      <c r="J50" s="28">
        <f>SUM(Q48:Q49)</f>
        <v>6.19</v>
      </c>
      <c r="K50" s="25">
        <f>Source!AT37</f>
        <v>89</v>
      </c>
      <c r="L50" s="28">
        <f>SUM(R48:R49)</f>
        <v>348.55</v>
      </c>
    </row>
    <row r="51" spans="1:29" ht="14.25" x14ac:dyDescent="0.2">
      <c r="A51" s="23"/>
      <c r="B51" s="23"/>
      <c r="C51" s="23"/>
      <c r="D51" s="23" t="s">
        <v>580</v>
      </c>
      <c r="E51" s="26" t="s">
        <v>579</v>
      </c>
      <c r="F51" s="25">
        <f>Source!CA37</f>
        <v>40</v>
      </c>
      <c r="G51" s="28"/>
      <c r="H51" s="27"/>
      <c r="I51" s="25"/>
      <c r="J51" s="28">
        <f>SUM(S48:S50)</f>
        <v>2.78</v>
      </c>
      <c r="K51" s="25">
        <f>Source!AU37</f>
        <v>40</v>
      </c>
      <c r="L51" s="28">
        <f>SUM(T48:T50)</f>
        <v>156.65</v>
      </c>
    </row>
    <row r="52" spans="1:29" ht="14.25" x14ac:dyDescent="0.2">
      <c r="A52" s="29"/>
      <c r="B52" s="29"/>
      <c r="C52" s="29"/>
      <c r="D52" s="29" t="s">
        <v>581</v>
      </c>
      <c r="E52" s="30" t="s">
        <v>582</v>
      </c>
      <c r="F52" s="31">
        <f>Source!AQ36</f>
        <v>107.04</v>
      </c>
      <c r="G52" s="32"/>
      <c r="H52" s="33" t="str">
        <f>Source!DI36</f>
        <v/>
      </c>
      <c r="I52" s="31">
        <f>Source!AV37</f>
        <v>1.248</v>
      </c>
      <c r="J52" s="32">
        <f>Source!U36</f>
        <v>0.70800537600000013</v>
      </c>
      <c r="K52" s="31"/>
      <c r="L52" s="32"/>
    </row>
    <row r="53" spans="1:29" ht="15" x14ac:dyDescent="0.2">
      <c r="D53" s="34" t="s">
        <v>583</v>
      </c>
      <c r="I53" s="55">
        <f>J49+J50+J51+0</f>
        <v>15.92</v>
      </c>
      <c r="J53" s="55"/>
      <c r="K53" s="55">
        <f>L49+L50+L51+0</f>
        <v>896.83</v>
      </c>
      <c r="L53" s="55"/>
      <c r="O53" s="35">
        <f>J49+J50+J51+0</f>
        <v>15.92</v>
      </c>
      <c r="P53" s="35">
        <f>L49+L50+L51+0</f>
        <v>896.83</v>
      </c>
    </row>
    <row r="55" spans="1:29" ht="57" x14ac:dyDescent="0.2">
      <c r="A55" s="23">
        <v>4</v>
      </c>
      <c r="B55" s="23">
        <v>4</v>
      </c>
      <c r="C55" s="23" t="str">
        <f>Source!F38</f>
        <v>3.1-14-1</v>
      </c>
      <c r="D55" s="23" t="s">
        <v>53</v>
      </c>
      <c r="E55" s="26" t="str">
        <f>Source!H38</f>
        <v>100 м3 грунта</v>
      </c>
      <c r="F55" s="25">
        <f>Source!I38</f>
        <v>4.7699999999999999E-2</v>
      </c>
      <c r="G55" s="28"/>
      <c r="H55" s="27"/>
      <c r="I55" s="25"/>
      <c r="J55" s="28"/>
      <c r="K55" s="25"/>
      <c r="L55" s="28"/>
      <c r="Q55">
        <f>Source!X38</f>
        <v>0.57999999999999996</v>
      </c>
      <c r="R55">
        <f>Source!X39</f>
        <v>32.659999999999997</v>
      </c>
      <c r="S55">
        <f>Source!Y38</f>
        <v>0.28999999999999998</v>
      </c>
      <c r="T55">
        <f>Source!Y39</f>
        <v>16.329999999999998</v>
      </c>
      <c r="U55">
        <f>ROUND((175/100)*ROUND(Source!R38, 2), 2)</f>
        <v>1.1000000000000001</v>
      </c>
      <c r="V55">
        <f>ROUND((0/100)*ROUND(Source!R39, 2), 2)</f>
        <v>0</v>
      </c>
      <c r="AC55">
        <v>0</v>
      </c>
    </row>
    <row r="56" spans="1:29" ht="14.25" x14ac:dyDescent="0.2">
      <c r="A56" s="23"/>
      <c r="B56" s="23"/>
      <c r="C56" s="23"/>
      <c r="D56" s="23" t="s">
        <v>584</v>
      </c>
      <c r="E56" s="26"/>
      <c r="F56" s="25"/>
      <c r="G56" s="28">
        <f>Source!AM38</f>
        <v>130.01</v>
      </c>
      <c r="H56" s="27" t="str">
        <f>Source!DE38</f>
        <v/>
      </c>
      <c r="I56" s="25">
        <f>Source!AV39</f>
        <v>1.014</v>
      </c>
      <c r="J56" s="28">
        <f>Source!Q38</f>
        <v>6.29</v>
      </c>
      <c r="K56" s="25">
        <f>IF(Source!BB39&lt;&gt; 0, Source!BB39, 1)</f>
        <v>15.36</v>
      </c>
      <c r="L56" s="28">
        <f>Source!Q39</f>
        <v>96.61</v>
      </c>
    </row>
    <row r="57" spans="1:29" ht="14.25" x14ac:dyDescent="0.2">
      <c r="A57" s="23"/>
      <c r="B57" s="23"/>
      <c r="C57" s="23"/>
      <c r="D57" s="23" t="s">
        <v>585</v>
      </c>
      <c r="E57" s="26"/>
      <c r="F57" s="25"/>
      <c r="G57" s="28">
        <f>Source!AN38</f>
        <v>12.98</v>
      </c>
      <c r="H57" s="27" t="str">
        <f>Source!DF38</f>
        <v/>
      </c>
      <c r="I57" s="25">
        <f>Source!AV39</f>
        <v>1.014</v>
      </c>
      <c r="J57" s="36">
        <f>Source!R38</f>
        <v>0.63</v>
      </c>
      <c r="K57" s="25">
        <f>IF(Source!BS39&lt;&gt; 0, Source!BS39, 1)</f>
        <v>56.35</v>
      </c>
      <c r="L57" s="36">
        <f>Source!R39</f>
        <v>35.5</v>
      </c>
    </row>
    <row r="58" spans="1:29" ht="14.25" x14ac:dyDescent="0.2">
      <c r="A58" s="23"/>
      <c r="B58" s="23"/>
      <c r="C58" s="23"/>
      <c r="D58" s="23" t="s">
        <v>578</v>
      </c>
      <c r="E58" s="26" t="s">
        <v>579</v>
      </c>
      <c r="F58" s="25">
        <f>Source!BZ39</f>
        <v>92</v>
      </c>
      <c r="G58" s="28"/>
      <c r="H58" s="27"/>
      <c r="I58" s="25"/>
      <c r="J58" s="28">
        <f>SUM(Q55:Q57)</f>
        <v>0.57999999999999996</v>
      </c>
      <c r="K58" s="25">
        <f>Source!AT39</f>
        <v>92</v>
      </c>
      <c r="L58" s="28">
        <f>SUM(R55:R57)</f>
        <v>32.659999999999997</v>
      </c>
    </row>
    <row r="59" spans="1:29" ht="14.25" x14ac:dyDescent="0.2">
      <c r="A59" s="29"/>
      <c r="B59" s="29"/>
      <c r="C59" s="29"/>
      <c r="D59" s="29" t="s">
        <v>580</v>
      </c>
      <c r="E59" s="30" t="s">
        <v>579</v>
      </c>
      <c r="F59" s="31">
        <f>Source!CA39</f>
        <v>46</v>
      </c>
      <c r="G59" s="32"/>
      <c r="H59" s="33"/>
      <c r="I59" s="31"/>
      <c r="J59" s="32">
        <f>SUM(S55:S58)</f>
        <v>0.28999999999999998</v>
      </c>
      <c r="K59" s="31">
        <f>Source!AU39</f>
        <v>46</v>
      </c>
      <c r="L59" s="32">
        <f>SUM(T55:T58)</f>
        <v>16.329999999999998</v>
      </c>
    </row>
    <row r="60" spans="1:29" ht="15" x14ac:dyDescent="0.2">
      <c r="D60" s="34" t="s">
        <v>583</v>
      </c>
      <c r="I60" s="55">
        <f>J56+J58+J59+0</f>
        <v>7.16</v>
      </c>
      <c r="J60" s="55"/>
      <c r="K60" s="55">
        <f>L56+L58+L59+0</f>
        <v>145.59999999999997</v>
      </c>
      <c r="L60" s="55"/>
      <c r="O60" s="35">
        <f>J56+J58+J59+0</f>
        <v>7.16</v>
      </c>
      <c r="P60" s="35">
        <f>L56+L58+L59+0</f>
        <v>145.59999999999997</v>
      </c>
    </row>
    <row r="62" spans="1:29" ht="42.75" x14ac:dyDescent="0.2">
      <c r="A62" s="23">
        <v>7</v>
      </c>
      <c r="B62" s="23">
        <v>7</v>
      </c>
      <c r="C62" s="23" t="str">
        <f>Source!F50</f>
        <v>4.8-73-1</v>
      </c>
      <c r="D62" s="23" t="s">
        <v>79</v>
      </c>
      <c r="E62" s="26" t="str">
        <f>Source!H50</f>
        <v>100 М КАБЕЛЯ</v>
      </c>
      <c r="F62" s="25">
        <f>Source!I50</f>
        <v>0.24479999999999999</v>
      </c>
      <c r="G62" s="28"/>
      <c r="H62" s="27"/>
      <c r="I62" s="25"/>
      <c r="J62" s="28"/>
      <c r="K62" s="25"/>
      <c r="L62" s="28"/>
      <c r="Q62">
        <f>Source!X50</f>
        <v>37.950000000000003</v>
      </c>
      <c r="R62">
        <f>Source!X51</f>
        <v>2138.2800000000002</v>
      </c>
      <c r="S62">
        <f>Source!Y50</f>
        <v>19.95</v>
      </c>
      <c r="T62">
        <f>Source!Y51</f>
        <v>1124.25</v>
      </c>
      <c r="U62">
        <f>ROUND((175/100)*ROUND(Source!R50, 2), 2)</f>
        <v>2.0099999999999998</v>
      </c>
      <c r="V62">
        <f>ROUND((0/100)*ROUND(Source!R51, 2), 2)</f>
        <v>0</v>
      </c>
      <c r="AC62">
        <v>0</v>
      </c>
    </row>
    <row r="63" spans="1:29" ht="14.25" x14ac:dyDescent="0.2">
      <c r="A63" s="23"/>
      <c r="B63" s="23"/>
      <c r="C63" s="23"/>
      <c r="D63" s="23" t="s">
        <v>577</v>
      </c>
      <c r="E63" s="26"/>
      <c r="F63" s="25"/>
      <c r="G63" s="28">
        <f>Source!AO50</f>
        <v>145.38</v>
      </c>
      <c r="H63" s="27" t="str">
        <f>Source!DG50</f>
        <v/>
      </c>
      <c r="I63" s="25">
        <f>Source!AV51</f>
        <v>1.0669999999999999</v>
      </c>
      <c r="J63" s="28">
        <f>Source!S50</f>
        <v>37.97</v>
      </c>
      <c r="K63" s="25">
        <f>IF(Source!BA51&lt;&gt; 0, Source!BA51, 1)</f>
        <v>56.35</v>
      </c>
      <c r="L63" s="28">
        <f>Source!S51</f>
        <v>2139.61</v>
      </c>
    </row>
    <row r="64" spans="1:29" ht="14.25" x14ac:dyDescent="0.2">
      <c r="A64" s="23"/>
      <c r="B64" s="23"/>
      <c r="C64" s="23"/>
      <c r="D64" s="23" t="s">
        <v>584</v>
      </c>
      <c r="E64" s="26"/>
      <c r="F64" s="25"/>
      <c r="G64" s="28">
        <f>Source!AM50</f>
        <v>37.4</v>
      </c>
      <c r="H64" s="27" t="str">
        <f>Source!DE50</f>
        <v/>
      </c>
      <c r="I64" s="25">
        <f>Source!AV51</f>
        <v>1.0669999999999999</v>
      </c>
      <c r="J64" s="28">
        <f>Source!Q50</f>
        <v>9.77</v>
      </c>
      <c r="K64" s="25">
        <f>IF(Source!BB51&lt;&gt; 0, Source!BB51, 1)</f>
        <v>15.48</v>
      </c>
      <c r="L64" s="28">
        <f>Source!Q51</f>
        <v>151.24</v>
      </c>
    </row>
    <row r="65" spans="1:29" ht="14.25" x14ac:dyDescent="0.2">
      <c r="A65" s="23"/>
      <c r="B65" s="23"/>
      <c r="C65" s="23"/>
      <c r="D65" s="23" t="s">
        <v>585</v>
      </c>
      <c r="E65" s="26"/>
      <c r="F65" s="25"/>
      <c r="G65" s="28">
        <f>Source!AN50</f>
        <v>4.42</v>
      </c>
      <c r="H65" s="27" t="str">
        <f>Source!DF50</f>
        <v/>
      </c>
      <c r="I65" s="25">
        <f>Source!AV51</f>
        <v>1.0669999999999999</v>
      </c>
      <c r="J65" s="36">
        <f>Source!R50</f>
        <v>1.1499999999999999</v>
      </c>
      <c r="K65" s="25">
        <f>IF(Source!BS51&lt;&gt; 0, Source!BS51, 1)</f>
        <v>56.35</v>
      </c>
      <c r="L65" s="36">
        <f>Source!R51</f>
        <v>64.8</v>
      </c>
    </row>
    <row r="66" spans="1:29" ht="14.25" x14ac:dyDescent="0.2">
      <c r="A66" s="23"/>
      <c r="B66" s="23"/>
      <c r="C66" s="23"/>
      <c r="D66" s="23" t="s">
        <v>586</v>
      </c>
      <c r="E66" s="26"/>
      <c r="F66" s="25"/>
      <c r="G66" s="28">
        <f>Source!AL50</f>
        <v>133.03</v>
      </c>
      <c r="H66" s="27" t="str">
        <f>Source!DD50</f>
        <v/>
      </c>
      <c r="I66" s="25">
        <f>Source!AW51</f>
        <v>1.081</v>
      </c>
      <c r="J66" s="28">
        <f>Source!P50</f>
        <v>35.200000000000003</v>
      </c>
      <c r="K66" s="25">
        <f>IF(Source!BC51&lt;&gt; 0, Source!BC51, 1)</f>
        <v>5.47</v>
      </c>
      <c r="L66" s="28">
        <f>Source!P51</f>
        <v>192.54</v>
      </c>
    </row>
    <row r="67" spans="1:29" ht="28.5" x14ac:dyDescent="0.2">
      <c r="A67" s="23" t="s">
        <v>81</v>
      </c>
      <c r="B67" s="23">
        <v>7.1</v>
      </c>
      <c r="C67" s="23" t="str">
        <f>Source!F52</f>
        <v>3500000000</v>
      </c>
      <c r="D67" s="23" t="s">
        <v>83</v>
      </c>
      <c r="E67" s="26" t="str">
        <f>Source!H52</f>
        <v>км</v>
      </c>
      <c r="F67" s="25">
        <f>Source!I52</f>
        <v>2.4969999999999999E-2</v>
      </c>
      <c r="G67" s="28">
        <f>Source!AK52</f>
        <v>0</v>
      </c>
      <c r="H67" s="37" t="s">
        <v>3</v>
      </c>
      <c r="I67" s="25">
        <f>Source!AW53</f>
        <v>1</v>
      </c>
      <c r="J67" s="28">
        <f>Source!O52</f>
        <v>0</v>
      </c>
      <c r="K67" s="25">
        <f>IF(Source!BC53&lt;&gt; 0, Source!BC53, 1)</f>
        <v>9.84</v>
      </c>
      <c r="L67" s="28">
        <f>Source!O53</f>
        <v>0</v>
      </c>
      <c r="Q67">
        <f>Source!X52</f>
        <v>0</v>
      </c>
      <c r="R67">
        <f>Source!X53</f>
        <v>0</v>
      </c>
      <c r="S67">
        <f>Source!Y52</f>
        <v>0</v>
      </c>
      <c r="T67">
        <f>Source!Y53</f>
        <v>0</v>
      </c>
      <c r="U67">
        <f>ROUND((175/100)*ROUND(Source!R52, 2), 2)</f>
        <v>0</v>
      </c>
      <c r="V67">
        <f>ROUND((0/100)*ROUND(Source!R53, 2), 2)</f>
        <v>0</v>
      </c>
      <c r="AC67">
        <v>3</v>
      </c>
    </row>
    <row r="68" spans="1:29" ht="14.25" x14ac:dyDescent="0.2">
      <c r="A68" s="23"/>
      <c r="B68" s="23"/>
      <c r="C68" s="23"/>
      <c r="D68" s="23" t="s">
        <v>578</v>
      </c>
      <c r="E68" s="26" t="s">
        <v>579</v>
      </c>
      <c r="F68" s="25">
        <f>Source!BZ51</f>
        <v>97</v>
      </c>
      <c r="G68" s="28"/>
      <c r="H68" s="27"/>
      <c r="I68" s="25"/>
      <c r="J68" s="28">
        <f>SUM(Q62:Q67)</f>
        <v>37.950000000000003</v>
      </c>
      <c r="K68" s="25">
        <f>Source!AT51</f>
        <v>97</v>
      </c>
      <c r="L68" s="28">
        <f>SUM(R62:R67)</f>
        <v>2138.2800000000002</v>
      </c>
    </row>
    <row r="69" spans="1:29" ht="14.25" x14ac:dyDescent="0.2">
      <c r="A69" s="23"/>
      <c r="B69" s="23"/>
      <c r="C69" s="23"/>
      <c r="D69" s="23" t="s">
        <v>580</v>
      </c>
      <c r="E69" s="26" t="s">
        <v>579</v>
      </c>
      <c r="F69" s="25">
        <f>Source!CA51</f>
        <v>51</v>
      </c>
      <c r="G69" s="28"/>
      <c r="H69" s="27"/>
      <c r="I69" s="25"/>
      <c r="J69" s="28">
        <f>SUM(S62:S68)</f>
        <v>19.95</v>
      </c>
      <c r="K69" s="25">
        <f>Source!AU51</f>
        <v>51</v>
      </c>
      <c r="L69" s="28">
        <f>SUM(T62:T68)</f>
        <v>1124.25</v>
      </c>
    </row>
    <row r="70" spans="1:29" ht="14.25" x14ac:dyDescent="0.2">
      <c r="A70" s="29"/>
      <c r="B70" s="29"/>
      <c r="C70" s="29"/>
      <c r="D70" s="29" t="s">
        <v>581</v>
      </c>
      <c r="E70" s="30" t="s">
        <v>582</v>
      </c>
      <c r="F70" s="31">
        <f>Source!AQ50</f>
        <v>11.8</v>
      </c>
      <c r="G70" s="32"/>
      <c r="H70" s="33" t="str">
        <f>Source!DI50</f>
        <v/>
      </c>
      <c r="I70" s="31">
        <f>Source!AV51</f>
        <v>1.0669999999999999</v>
      </c>
      <c r="J70" s="32">
        <f>Source!U50</f>
        <v>3.0821788799999998</v>
      </c>
      <c r="K70" s="31"/>
      <c r="L70" s="32"/>
    </row>
    <row r="71" spans="1:29" ht="15" x14ac:dyDescent="0.2">
      <c r="D71" s="34" t="s">
        <v>583</v>
      </c>
      <c r="I71" s="55">
        <f>J63+J64+J66+J68+J69+SUM(J67:J67)</f>
        <v>140.84</v>
      </c>
      <c r="J71" s="55"/>
      <c r="K71" s="55">
        <f>L63+L64+L66+L68+L69+SUM(L67:L67)</f>
        <v>5745.92</v>
      </c>
      <c r="L71" s="55"/>
      <c r="O71" s="35">
        <f>J63+J64+J66+J68+J69+SUM(J67:J67)</f>
        <v>140.84</v>
      </c>
      <c r="P71" s="35">
        <f>L63+L64+L66+L68+L69+SUM(L67:L67)</f>
        <v>5745.92</v>
      </c>
    </row>
    <row r="73" spans="1:29" ht="42.75" x14ac:dyDescent="0.2">
      <c r="A73" s="29">
        <v>8</v>
      </c>
      <c r="B73" s="29">
        <v>8</v>
      </c>
      <c r="C73" s="29" t="str">
        <f>Source!F54</f>
        <v>Цена поставщика</v>
      </c>
      <c r="D73" s="29" t="s">
        <v>587</v>
      </c>
      <c r="E73" s="30" t="str">
        <f>Source!H54</f>
        <v>м</v>
      </c>
      <c r="F73" s="31">
        <f>Source!I54</f>
        <v>24.96</v>
      </c>
      <c r="G73" s="32">
        <f>Source!AL54</f>
        <v>68.17</v>
      </c>
      <c r="H73" s="33" t="str">
        <f>Source!DD54</f>
        <v/>
      </c>
      <c r="I73" s="31">
        <f>Source!AW55</f>
        <v>1</v>
      </c>
      <c r="J73" s="32">
        <f>Source!P54</f>
        <v>1701.52</v>
      </c>
      <c r="K73" s="31">
        <f>IF(Source!BC55&lt;&gt; 0, Source!BC55, 1)</f>
        <v>9.84</v>
      </c>
      <c r="L73" s="32">
        <f>Source!P55</f>
        <v>16742.990000000002</v>
      </c>
      <c r="Q73">
        <f>Source!X54</f>
        <v>0</v>
      </c>
      <c r="R73">
        <f>Source!X55</f>
        <v>0</v>
      </c>
      <c r="S73">
        <f>Source!Y54</f>
        <v>0</v>
      </c>
      <c r="T73">
        <f>Source!Y55</f>
        <v>0</v>
      </c>
      <c r="U73">
        <f>ROUND((175/100)*ROUND(Source!R54, 2), 2)</f>
        <v>0</v>
      </c>
      <c r="V73">
        <f>ROUND((0/100)*ROUND(Source!R55, 2), 2)</f>
        <v>0</v>
      </c>
      <c r="AC73">
        <v>3</v>
      </c>
    </row>
    <row r="74" spans="1:29" ht="15" x14ac:dyDescent="0.2">
      <c r="D74" s="34" t="s">
        <v>583</v>
      </c>
      <c r="I74" s="55">
        <f>J73+0</f>
        <v>1701.52</v>
      </c>
      <c r="J74" s="55"/>
      <c r="K74" s="55">
        <f>L73+0</f>
        <v>16742.990000000002</v>
      </c>
      <c r="L74" s="55"/>
      <c r="O74" s="35">
        <f>J73+0</f>
        <v>1701.52</v>
      </c>
      <c r="P74" s="35">
        <f>L73+0</f>
        <v>16742.990000000002</v>
      </c>
    </row>
    <row r="76" spans="1:29" ht="28.5" x14ac:dyDescent="0.2">
      <c r="A76" s="23">
        <v>9</v>
      </c>
      <c r="B76" s="23">
        <v>9</v>
      </c>
      <c r="C76" s="23" t="str">
        <f>Source!F56</f>
        <v>4.10-119-3</v>
      </c>
      <c r="D76" s="23" t="s">
        <v>94</v>
      </c>
      <c r="E76" s="26" t="str">
        <f>Source!H56</f>
        <v>1 км кабеля</v>
      </c>
      <c r="F76" s="25">
        <f>Source!I56</f>
        <v>7.0000000000000001E-3</v>
      </c>
      <c r="G76" s="28"/>
      <c r="H76" s="27"/>
      <c r="I76" s="25"/>
      <c r="J76" s="28"/>
      <c r="K76" s="25"/>
      <c r="L76" s="28"/>
      <c r="Q76">
        <f>Source!X56</f>
        <v>3.29</v>
      </c>
      <c r="R76">
        <f>Source!X57</f>
        <v>185.63</v>
      </c>
      <c r="S76">
        <f>Source!Y56</f>
        <v>1.68</v>
      </c>
      <c r="T76">
        <f>Source!Y57</f>
        <v>94.88</v>
      </c>
      <c r="U76">
        <f>ROUND((175/100)*ROUND(Source!R56, 2), 2)</f>
        <v>3.03</v>
      </c>
      <c r="V76">
        <f>ROUND((0/100)*ROUND(Source!R57, 2), 2)</f>
        <v>0</v>
      </c>
      <c r="AC76">
        <v>0</v>
      </c>
    </row>
    <row r="77" spans="1:29" ht="14.25" x14ac:dyDescent="0.2">
      <c r="A77" s="23"/>
      <c r="B77" s="23"/>
      <c r="C77" s="23"/>
      <c r="D77" s="23" t="s">
        <v>577</v>
      </c>
      <c r="E77" s="26"/>
      <c r="F77" s="25"/>
      <c r="G77" s="28">
        <f>Source!AO56</f>
        <v>257.83</v>
      </c>
      <c r="H77" s="27" t="str">
        <f>Source!DG56</f>
        <v/>
      </c>
      <c r="I77" s="25">
        <f>Source!AV57</f>
        <v>1.0669999999999999</v>
      </c>
      <c r="J77" s="28">
        <f>Source!S56</f>
        <v>1.93</v>
      </c>
      <c r="K77" s="25">
        <f>IF(Source!BA57&lt;&gt; 0, Source!BA57, 1)</f>
        <v>56.35</v>
      </c>
      <c r="L77" s="28">
        <f>Source!S57</f>
        <v>108.76</v>
      </c>
    </row>
    <row r="78" spans="1:29" ht="14.25" x14ac:dyDescent="0.2">
      <c r="A78" s="23"/>
      <c r="B78" s="23"/>
      <c r="C78" s="23"/>
      <c r="D78" s="23" t="s">
        <v>584</v>
      </c>
      <c r="E78" s="26"/>
      <c r="F78" s="25"/>
      <c r="G78" s="28">
        <f>Source!AM56</f>
        <v>1392.52</v>
      </c>
      <c r="H78" s="27" t="str">
        <f>Source!DE56</f>
        <v/>
      </c>
      <c r="I78" s="25">
        <f>Source!AV57</f>
        <v>1.0669999999999999</v>
      </c>
      <c r="J78" s="28">
        <f>Source!Q56</f>
        <v>10.4</v>
      </c>
      <c r="K78" s="25">
        <f>IF(Source!BB57&lt;&gt; 0, Source!BB57, 1)</f>
        <v>18.510000000000002</v>
      </c>
      <c r="L78" s="28">
        <f>Source!Q57</f>
        <v>192.5</v>
      </c>
    </row>
    <row r="79" spans="1:29" ht="14.25" x14ac:dyDescent="0.2">
      <c r="A79" s="23"/>
      <c r="B79" s="23"/>
      <c r="C79" s="23"/>
      <c r="D79" s="23" t="s">
        <v>585</v>
      </c>
      <c r="E79" s="26"/>
      <c r="F79" s="25"/>
      <c r="G79" s="28">
        <f>Source!AN56</f>
        <v>231.48</v>
      </c>
      <c r="H79" s="27" t="str">
        <f>Source!DF56</f>
        <v/>
      </c>
      <c r="I79" s="25">
        <f>Source!AV57</f>
        <v>1.0669999999999999</v>
      </c>
      <c r="J79" s="36">
        <f>Source!R56</f>
        <v>1.73</v>
      </c>
      <c r="K79" s="25">
        <f>IF(Source!BS57&lt;&gt; 0, Source!BS57, 1)</f>
        <v>56.35</v>
      </c>
      <c r="L79" s="36">
        <f>Source!R57</f>
        <v>97.49</v>
      </c>
    </row>
    <row r="80" spans="1:29" ht="14.25" x14ac:dyDescent="0.2">
      <c r="A80" s="23"/>
      <c r="B80" s="23"/>
      <c r="C80" s="23"/>
      <c r="D80" s="23" t="s">
        <v>586</v>
      </c>
      <c r="E80" s="26"/>
      <c r="F80" s="25"/>
      <c r="G80" s="28">
        <f>Source!AL56</f>
        <v>2.31</v>
      </c>
      <c r="H80" s="27" t="str">
        <f>Source!DD56</f>
        <v/>
      </c>
      <c r="I80" s="25">
        <f>Source!AW57</f>
        <v>1.081</v>
      </c>
      <c r="J80" s="28">
        <f>Source!P56</f>
        <v>0.02</v>
      </c>
      <c r="K80" s="25">
        <f>IF(Source!BC57&lt;&gt; 0, Source!BC57, 1)</f>
        <v>9.84</v>
      </c>
      <c r="L80" s="28">
        <f>Source!P57</f>
        <v>0.2</v>
      </c>
    </row>
    <row r="81" spans="1:29" ht="14.25" x14ac:dyDescent="0.2">
      <c r="A81" s="23"/>
      <c r="B81" s="23"/>
      <c r="C81" s="23"/>
      <c r="D81" s="23" t="s">
        <v>578</v>
      </c>
      <c r="E81" s="26" t="s">
        <v>579</v>
      </c>
      <c r="F81" s="25">
        <f>Source!BZ57</f>
        <v>90</v>
      </c>
      <c r="G81" s="28"/>
      <c r="H81" s="27"/>
      <c r="I81" s="25"/>
      <c r="J81" s="28">
        <f>SUM(Q76:Q80)</f>
        <v>3.29</v>
      </c>
      <c r="K81" s="25">
        <f>Source!AT57</f>
        <v>90</v>
      </c>
      <c r="L81" s="28">
        <f>SUM(R76:R80)</f>
        <v>185.63</v>
      </c>
    </row>
    <row r="82" spans="1:29" ht="14.25" x14ac:dyDescent="0.2">
      <c r="A82" s="23"/>
      <c r="B82" s="23"/>
      <c r="C82" s="23"/>
      <c r="D82" s="23" t="s">
        <v>580</v>
      </c>
      <c r="E82" s="26" t="s">
        <v>579</v>
      </c>
      <c r="F82" s="25">
        <f>Source!CA57</f>
        <v>46</v>
      </c>
      <c r="G82" s="28"/>
      <c r="H82" s="27"/>
      <c r="I82" s="25"/>
      <c r="J82" s="28">
        <f>SUM(S76:S81)</f>
        <v>1.68</v>
      </c>
      <c r="K82" s="25">
        <f>Source!AU57</f>
        <v>46</v>
      </c>
      <c r="L82" s="28">
        <f>SUM(T76:T81)</f>
        <v>94.88</v>
      </c>
    </row>
    <row r="83" spans="1:29" ht="14.25" x14ac:dyDescent="0.2">
      <c r="A83" s="29"/>
      <c r="B83" s="29"/>
      <c r="C83" s="29"/>
      <c r="D83" s="29" t="s">
        <v>581</v>
      </c>
      <c r="E83" s="30" t="s">
        <v>582</v>
      </c>
      <c r="F83" s="31">
        <f>Source!AQ56</f>
        <v>19</v>
      </c>
      <c r="G83" s="32"/>
      <c r="H83" s="33" t="str">
        <f>Source!DI56</f>
        <v/>
      </c>
      <c r="I83" s="31">
        <f>Source!AV57</f>
        <v>1.0669999999999999</v>
      </c>
      <c r="J83" s="32">
        <f>Source!U56</f>
        <v>0.14191100000000001</v>
      </c>
      <c r="K83" s="31"/>
      <c r="L83" s="32"/>
    </row>
    <row r="84" spans="1:29" ht="15" x14ac:dyDescent="0.2">
      <c r="D84" s="34" t="s">
        <v>583</v>
      </c>
      <c r="I84" s="55">
        <f>J77+J78+J80+J81+J82+0</f>
        <v>17.32</v>
      </c>
      <c r="J84" s="55"/>
      <c r="K84" s="55">
        <f>L77+L78+L80+L81+L82+0</f>
        <v>581.97</v>
      </c>
      <c r="L84" s="55"/>
      <c r="O84" s="35">
        <f>J77+J78+J80+J81+J82+0</f>
        <v>17.32</v>
      </c>
      <c r="P84" s="35">
        <f>L77+L78+L80+L81+L82+0</f>
        <v>581.97</v>
      </c>
    </row>
    <row r="86" spans="1:29" ht="42.75" x14ac:dyDescent="0.2">
      <c r="A86" s="29">
        <v>10</v>
      </c>
      <c r="B86" s="29">
        <v>10</v>
      </c>
      <c r="C86" s="29" t="str">
        <f>Source!F60</f>
        <v>Цена поставщика</v>
      </c>
      <c r="D86" s="29" t="s">
        <v>588</v>
      </c>
      <c r="E86" s="30" t="str">
        <f>Source!H60</f>
        <v>м</v>
      </c>
      <c r="F86" s="31">
        <f>Source!I60</f>
        <v>7</v>
      </c>
      <c r="G86" s="32">
        <f>Source!AL60</f>
        <v>7.25</v>
      </c>
      <c r="H86" s="33" t="str">
        <f>Source!DD60</f>
        <v/>
      </c>
      <c r="I86" s="31">
        <f>Source!AW61</f>
        <v>1</v>
      </c>
      <c r="J86" s="32">
        <f>Source!P60</f>
        <v>50.75</v>
      </c>
      <c r="K86" s="31">
        <f>IF(Source!BC61&lt;&gt; 0, Source!BC61, 1)</f>
        <v>9.84</v>
      </c>
      <c r="L86" s="32">
        <f>Source!P61</f>
        <v>499.38</v>
      </c>
      <c r="Q86">
        <f>Source!X60</f>
        <v>0</v>
      </c>
      <c r="R86">
        <f>Source!X61</f>
        <v>0</v>
      </c>
      <c r="S86">
        <f>Source!Y60</f>
        <v>0</v>
      </c>
      <c r="T86">
        <f>Source!Y61</f>
        <v>0</v>
      </c>
      <c r="U86">
        <f>ROUND((175/100)*ROUND(Source!R60, 2), 2)</f>
        <v>0</v>
      </c>
      <c r="V86">
        <f>ROUND((0/100)*ROUND(Source!R61, 2), 2)</f>
        <v>0</v>
      </c>
      <c r="AC86">
        <v>3</v>
      </c>
    </row>
    <row r="87" spans="1:29" ht="15" x14ac:dyDescent="0.2">
      <c r="D87" s="34" t="s">
        <v>583</v>
      </c>
      <c r="I87" s="55">
        <f>J86+0</f>
        <v>50.75</v>
      </c>
      <c r="J87" s="55"/>
      <c r="K87" s="55">
        <f>L86+0</f>
        <v>499.38</v>
      </c>
      <c r="L87" s="55"/>
      <c r="O87" s="35">
        <f>J86+0</f>
        <v>50.75</v>
      </c>
      <c r="P87" s="35">
        <f>L86+0</f>
        <v>499.38</v>
      </c>
    </row>
    <row r="90" spans="1:29" ht="15" x14ac:dyDescent="0.25">
      <c r="A90" s="54" t="str">
        <f>CONCATENATE("Итого по разделу: ",IF(Source!G97&lt;&gt;"Новый раздел", Source!G97, ""))</f>
        <v>Итого по разделу: Прокладка кабеля в траншее, L=24 м.</v>
      </c>
      <c r="B90" s="54"/>
      <c r="C90" s="54"/>
      <c r="D90" s="54"/>
      <c r="E90" s="54"/>
      <c r="F90" s="54"/>
      <c r="G90" s="54"/>
      <c r="H90" s="54"/>
      <c r="I90" s="52">
        <f>SUM(O47:O89)</f>
        <v>1933.51</v>
      </c>
      <c r="J90" s="53"/>
      <c r="K90" s="52">
        <f>SUM(P47:P89)</f>
        <v>24612.690000000006</v>
      </c>
      <c r="L90" s="53"/>
    </row>
    <row r="91" spans="1:29" hidden="1" x14ac:dyDescent="0.2">
      <c r="A91" t="s">
        <v>589</v>
      </c>
      <c r="J91">
        <f>SUM(W47:W90)</f>
        <v>0</v>
      </c>
      <c r="K91">
        <f>SUM(X47:X90)</f>
        <v>0</v>
      </c>
    </row>
    <row r="92" spans="1:29" hidden="1" x14ac:dyDescent="0.2">
      <c r="A92" t="s">
        <v>590</v>
      </c>
      <c r="J92">
        <f>SUM(Y47:Y91)</f>
        <v>0</v>
      </c>
      <c r="K92">
        <f>SUM(Z47:Z91)</f>
        <v>0</v>
      </c>
    </row>
    <row r="94" spans="1:29" ht="16.5" x14ac:dyDescent="0.2">
      <c r="A94" s="51" t="str">
        <f>CONCATENATE("Раздел: ",IF(Source!G127&lt;&gt;"Новый раздел", Source!G127, ""))</f>
        <v>Раздел: Прокладка кабеля в сущ. РЩ-0,4 кВ и РЩ-0,4кВ №нов.</v>
      </c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</row>
    <row r="95" spans="1:29" ht="42.75" x14ac:dyDescent="0.2">
      <c r="A95" s="23">
        <v>11</v>
      </c>
      <c r="B95" s="23">
        <v>11</v>
      </c>
      <c r="C95" s="23" t="str">
        <f>Source!F131</f>
        <v>4.8-77-1</v>
      </c>
      <c r="D95" s="23" t="s">
        <v>221</v>
      </c>
      <c r="E95" s="26" t="str">
        <f>Source!H131</f>
        <v>100 М КАБЕЛЯ</v>
      </c>
      <c r="F95" s="25">
        <f>Source!I131</f>
        <v>0.03</v>
      </c>
      <c r="G95" s="28"/>
      <c r="H95" s="27"/>
      <c r="I95" s="25"/>
      <c r="J95" s="28"/>
      <c r="K95" s="25"/>
      <c r="L95" s="28"/>
      <c r="Q95">
        <f>Source!X131</f>
        <v>2.5499999999999998</v>
      </c>
      <c r="R95">
        <f>Source!X132</f>
        <v>143.75</v>
      </c>
      <c r="S95">
        <f>Source!Y131</f>
        <v>1.34</v>
      </c>
      <c r="T95">
        <f>Source!Y132</f>
        <v>75.58</v>
      </c>
      <c r="U95">
        <f>ROUND((175/100)*ROUND(Source!R131, 2), 2)</f>
        <v>0.25</v>
      </c>
      <c r="V95">
        <f>ROUND((0/100)*ROUND(Source!R132, 2), 2)</f>
        <v>0</v>
      </c>
      <c r="AC95">
        <v>0</v>
      </c>
    </row>
    <row r="96" spans="1:29" ht="14.25" x14ac:dyDescent="0.2">
      <c r="A96" s="23"/>
      <c r="B96" s="23"/>
      <c r="C96" s="23"/>
      <c r="D96" s="23" t="s">
        <v>577</v>
      </c>
      <c r="E96" s="26"/>
      <c r="F96" s="25"/>
      <c r="G96" s="28">
        <f>Source!AO131</f>
        <v>77.739999999999995</v>
      </c>
      <c r="H96" s="27" t="str">
        <f>Source!DG131</f>
        <v/>
      </c>
      <c r="I96" s="25">
        <f>Source!AV132</f>
        <v>1.0669999999999999</v>
      </c>
      <c r="J96" s="28">
        <f>Source!S131</f>
        <v>2.4900000000000002</v>
      </c>
      <c r="K96" s="25">
        <f>IF(Source!BA132&lt;&gt; 0, Source!BA132, 1)</f>
        <v>56.35</v>
      </c>
      <c r="L96" s="28">
        <f>Source!S132</f>
        <v>140.31</v>
      </c>
    </row>
    <row r="97" spans="1:29" ht="14.25" x14ac:dyDescent="0.2">
      <c r="A97" s="23"/>
      <c r="B97" s="23"/>
      <c r="C97" s="23"/>
      <c r="D97" s="23" t="s">
        <v>584</v>
      </c>
      <c r="E97" s="26"/>
      <c r="F97" s="25"/>
      <c r="G97" s="28">
        <f>Source!AM131</f>
        <v>33.5</v>
      </c>
      <c r="H97" s="27" t="str">
        <f>Source!DE131</f>
        <v/>
      </c>
      <c r="I97" s="25">
        <f>Source!AV132</f>
        <v>1.0669999999999999</v>
      </c>
      <c r="J97" s="28">
        <f>Source!Q131</f>
        <v>1.07</v>
      </c>
      <c r="K97" s="25">
        <f>IF(Source!BB132&lt;&gt; 0, Source!BB132, 1)</f>
        <v>16.13</v>
      </c>
      <c r="L97" s="28">
        <f>Source!Q132</f>
        <v>17.260000000000002</v>
      </c>
    </row>
    <row r="98" spans="1:29" ht="14.25" x14ac:dyDescent="0.2">
      <c r="A98" s="23"/>
      <c r="B98" s="23"/>
      <c r="C98" s="23"/>
      <c r="D98" s="23" t="s">
        <v>585</v>
      </c>
      <c r="E98" s="26"/>
      <c r="F98" s="25"/>
      <c r="G98" s="28">
        <f>Source!AN131</f>
        <v>4.42</v>
      </c>
      <c r="H98" s="27" t="str">
        <f>Source!DF131</f>
        <v/>
      </c>
      <c r="I98" s="25">
        <f>Source!AV132</f>
        <v>1.0669999999999999</v>
      </c>
      <c r="J98" s="36">
        <f>Source!R131</f>
        <v>0.14000000000000001</v>
      </c>
      <c r="K98" s="25">
        <f>IF(Source!BS132&lt;&gt; 0, Source!BS132, 1)</f>
        <v>56.35</v>
      </c>
      <c r="L98" s="36">
        <f>Source!R132</f>
        <v>7.89</v>
      </c>
    </row>
    <row r="99" spans="1:29" ht="14.25" x14ac:dyDescent="0.2">
      <c r="A99" s="23"/>
      <c r="B99" s="23"/>
      <c r="C99" s="23"/>
      <c r="D99" s="23" t="s">
        <v>586</v>
      </c>
      <c r="E99" s="26"/>
      <c r="F99" s="25"/>
      <c r="G99" s="28">
        <f>Source!AL131</f>
        <v>53.75</v>
      </c>
      <c r="H99" s="27" t="str">
        <f>Source!DD131</f>
        <v/>
      </c>
      <c r="I99" s="25">
        <f>Source!AW132</f>
        <v>1.081</v>
      </c>
      <c r="J99" s="28">
        <f>Source!P131</f>
        <v>1.74</v>
      </c>
      <c r="K99" s="25">
        <f>IF(Source!BC132&lt;&gt; 0, Source!BC132, 1)</f>
        <v>17.18</v>
      </c>
      <c r="L99" s="28">
        <f>Source!P132</f>
        <v>29.89</v>
      </c>
    </row>
    <row r="100" spans="1:29" ht="28.5" x14ac:dyDescent="0.2">
      <c r="A100" s="23" t="s">
        <v>223</v>
      </c>
      <c r="B100" s="23">
        <v>11.1</v>
      </c>
      <c r="C100" s="23" t="str">
        <f>Source!F133</f>
        <v>3500000000</v>
      </c>
      <c r="D100" s="23" t="s">
        <v>83</v>
      </c>
      <c r="E100" s="26" t="str">
        <f>Source!H133</f>
        <v>км</v>
      </c>
      <c r="F100" s="25">
        <f>Source!I133</f>
        <v>3.0599999999999998E-3</v>
      </c>
      <c r="G100" s="28">
        <f>Source!AK133</f>
        <v>0</v>
      </c>
      <c r="H100" s="37" t="s">
        <v>3</v>
      </c>
      <c r="I100" s="25">
        <f>Source!AW134</f>
        <v>1</v>
      </c>
      <c r="J100" s="28">
        <f>Source!O133</f>
        <v>0</v>
      </c>
      <c r="K100" s="25">
        <f>IF(Source!BC134&lt;&gt; 0, Source!BC134, 1)</f>
        <v>9.84</v>
      </c>
      <c r="L100" s="28">
        <f>Source!O134</f>
        <v>0</v>
      </c>
      <c r="Q100">
        <f>Source!X133</f>
        <v>0</v>
      </c>
      <c r="R100">
        <f>Source!X134</f>
        <v>0</v>
      </c>
      <c r="S100">
        <f>Source!Y133</f>
        <v>0</v>
      </c>
      <c r="T100">
        <f>Source!Y134</f>
        <v>0</v>
      </c>
      <c r="U100">
        <f>ROUND((175/100)*ROUND(Source!R133, 2), 2)</f>
        <v>0</v>
      </c>
      <c r="V100">
        <f>ROUND((0/100)*ROUND(Source!R134, 2), 2)</f>
        <v>0</v>
      </c>
      <c r="AC100">
        <v>3</v>
      </c>
    </row>
    <row r="101" spans="1:29" ht="14.25" x14ac:dyDescent="0.2">
      <c r="A101" s="23"/>
      <c r="B101" s="23"/>
      <c r="C101" s="23"/>
      <c r="D101" s="23" t="s">
        <v>578</v>
      </c>
      <c r="E101" s="26" t="s">
        <v>579</v>
      </c>
      <c r="F101" s="25">
        <f>Source!BZ132</f>
        <v>97</v>
      </c>
      <c r="G101" s="28"/>
      <c r="H101" s="27"/>
      <c r="I101" s="25"/>
      <c r="J101" s="28">
        <f>SUM(Q95:Q100)</f>
        <v>2.5499999999999998</v>
      </c>
      <c r="K101" s="25">
        <f>Source!AT132</f>
        <v>97</v>
      </c>
      <c r="L101" s="28">
        <f>SUM(R95:R100)</f>
        <v>143.75</v>
      </c>
    </row>
    <row r="102" spans="1:29" ht="14.25" x14ac:dyDescent="0.2">
      <c r="A102" s="23"/>
      <c r="B102" s="23"/>
      <c r="C102" s="23"/>
      <c r="D102" s="23" t="s">
        <v>580</v>
      </c>
      <c r="E102" s="26" t="s">
        <v>579</v>
      </c>
      <c r="F102" s="25">
        <f>Source!CA132</f>
        <v>51</v>
      </c>
      <c r="G102" s="28"/>
      <c r="H102" s="27"/>
      <c r="I102" s="25"/>
      <c r="J102" s="28">
        <f>SUM(S95:S101)</f>
        <v>1.34</v>
      </c>
      <c r="K102" s="25">
        <f>Source!AU132</f>
        <v>51</v>
      </c>
      <c r="L102" s="28">
        <f>SUM(T95:T101)</f>
        <v>75.58</v>
      </c>
    </row>
    <row r="103" spans="1:29" ht="14.25" x14ac:dyDescent="0.2">
      <c r="A103" s="29"/>
      <c r="B103" s="29"/>
      <c r="C103" s="29"/>
      <c r="D103" s="29" t="s">
        <v>581</v>
      </c>
      <c r="E103" s="30" t="s">
        <v>582</v>
      </c>
      <c r="F103" s="31">
        <f>Source!AQ131</f>
        <v>6.31</v>
      </c>
      <c r="G103" s="32"/>
      <c r="H103" s="33" t="str">
        <f>Source!DI131</f>
        <v/>
      </c>
      <c r="I103" s="31">
        <f>Source!AV132</f>
        <v>1.0669999999999999</v>
      </c>
      <c r="J103" s="32">
        <f>Source!U131</f>
        <v>0.20198309999999997</v>
      </c>
      <c r="K103" s="31"/>
      <c r="L103" s="32"/>
    </row>
    <row r="104" spans="1:29" ht="15" x14ac:dyDescent="0.2">
      <c r="D104" s="34" t="s">
        <v>583</v>
      </c>
      <c r="I104" s="55">
        <f>J96+J97+J99+J101+J102+SUM(J100:J100)</f>
        <v>9.1900000000000013</v>
      </c>
      <c r="J104" s="55"/>
      <c r="K104" s="55">
        <f>L96+L97+L99+L101+L102+SUM(L100:L100)</f>
        <v>406.78999999999996</v>
      </c>
      <c r="L104" s="55"/>
      <c r="O104" s="35">
        <f>J96+J97+J99+J101+J102+SUM(J100:J100)</f>
        <v>9.1900000000000013</v>
      </c>
      <c r="P104" s="35">
        <f>L96+L97+L99+L101+L102+SUM(L100:L100)</f>
        <v>406.78999999999996</v>
      </c>
    </row>
    <row r="106" spans="1:29" ht="42.75" x14ac:dyDescent="0.2">
      <c r="A106" s="29">
        <v>12</v>
      </c>
      <c r="B106" s="29">
        <v>12</v>
      </c>
      <c r="C106" s="29" t="str">
        <f>Source!F137</f>
        <v>Цена поставщика</v>
      </c>
      <c r="D106" s="29" t="s">
        <v>587</v>
      </c>
      <c r="E106" s="30" t="str">
        <f>Source!H137</f>
        <v>м</v>
      </c>
      <c r="F106" s="31">
        <f>Source!I137</f>
        <v>3</v>
      </c>
      <c r="G106" s="32">
        <f>Source!AL137</f>
        <v>68.17</v>
      </c>
      <c r="H106" s="33" t="str">
        <f>Source!DD137</f>
        <v/>
      </c>
      <c r="I106" s="31">
        <f>Source!AW138</f>
        <v>1</v>
      </c>
      <c r="J106" s="32">
        <f>Source!P137</f>
        <v>204.51</v>
      </c>
      <c r="K106" s="31">
        <f>IF(Source!BC138&lt;&gt; 0, Source!BC138, 1)</f>
        <v>9.84</v>
      </c>
      <c r="L106" s="32">
        <f>Source!P138</f>
        <v>2012.38</v>
      </c>
      <c r="Q106">
        <f>Source!X137</f>
        <v>0</v>
      </c>
      <c r="R106">
        <f>Source!X138</f>
        <v>0</v>
      </c>
      <c r="S106">
        <f>Source!Y137</f>
        <v>0</v>
      </c>
      <c r="T106">
        <f>Source!Y138</f>
        <v>0</v>
      </c>
      <c r="U106">
        <f>ROUND((175/100)*ROUND(Source!R137, 2), 2)</f>
        <v>0</v>
      </c>
      <c r="V106">
        <f>ROUND((0/100)*ROUND(Source!R138, 2), 2)</f>
        <v>0</v>
      </c>
      <c r="AC106">
        <v>3</v>
      </c>
    </row>
    <row r="107" spans="1:29" ht="15" x14ac:dyDescent="0.2">
      <c r="D107" s="34" t="s">
        <v>583</v>
      </c>
      <c r="I107" s="55">
        <f>J106+0</f>
        <v>204.51</v>
      </c>
      <c r="J107" s="55"/>
      <c r="K107" s="55">
        <f>L106+0</f>
        <v>2012.38</v>
      </c>
      <c r="L107" s="55"/>
      <c r="O107" s="35">
        <f>J106+0</f>
        <v>204.51</v>
      </c>
      <c r="P107" s="35">
        <f>L106+0</f>
        <v>2012.38</v>
      </c>
    </row>
    <row r="109" spans="1:29" ht="42.75" x14ac:dyDescent="0.2">
      <c r="A109" s="23">
        <v>13</v>
      </c>
      <c r="B109" s="23">
        <v>13</v>
      </c>
      <c r="C109" s="23" t="str">
        <f>Source!F143</f>
        <v>4.8-90-2</v>
      </c>
      <c r="D109" s="23" t="s">
        <v>239</v>
      </c>
      <c r="E109" s="26" t="str">
        <f>Source!H143</f>
        <v>1  ШТ.</v>
      </c>
      <c r="F109" s="25">
        <f>Source!I143</f>
        <v>1</v>
      </c>
      <c r="G109" s="28"/>
      <c r="H109" s="27"/>
      <c r="I109" s="25"/>
      <c r="J109" s="28"/>
      <c r="K109" s="25"/>
      <c r="L109" s="28"/>
      <c r="Q109">
        <f>Source!X143</f>
        <v>29.65</v>
      </c>
      <c r="R109">
        <f>Source!X144</f>
        <v>1670.94</v>
      </c>
      <c r="S109">
        <f>Source!Y143</f>
        <v>15.59</v>
      </c>
      <c r="T109">
        <f>Source!Y144</f>
        <v>878.54</v>
      </c>
      <c r="U109">
        <f>ROUND((175/100)*ROUND(Source!R143, 2), 2)</f>
        <v>0</v>
      </c>
      <c r="V109">
        <f>ROUND((0/100)*ROUND(Source!R144, 2), 2)</f>
        <v>0</v>
      </c>
      <c r="AC109">
        <v>0</v>
      </c>
    </row>
    <row r="110" spans="1:29" ht="14.25" x14ac:dyDescent="0.2">
      <c r="A110" s="23"/>
      <c r="B110" s="23"/>
      <c r="C110" s="23"/>
      <c r="D110" s="23" t="s">
        <v>577</v>
      </c>
      <c r="E110" s="26"/>
      <c r="F110" s="25"/>
      <c r="G110" s="28">
        <f>Source!AO143</f>
        <v>29.2</v>
      </c>
      <c r="H110" s="27" t="str">
        <f>Source!DG143</f>
        <v/>
      </c>
      <c r="I110" s="25">
        <f>Source!AV144</f>
        <v>1.0469999999999999</v>
      </c>
      <c r="J110" s="28">
        <f>Source!S143</f>
        <v>30.57</v>
      </c>
      <c r="K110" s="25">
        <f>IF(Source!BA144&lt;&gt; 0, Source!BA144, 1)</f>
        <v>56.35</v>
      </c>
      <c r="L110" s="28">
        <f>Source!S144</f>
        <v>1722.62</v>
      </c>
    </row>
    <row r="111" spans="1:29" ht="14.25" x14ac:dyDescent="0.2">
      <c r="A111" s="23"/>
      <c r="B111" s="23"/>
      <c r="C111" s="23"/>
      <c r="D111" s="23" t="s">
        <v>586</v>
      </c>
      <c r="E111" s="26"/>
      <c r="F111" s="25"/>
      <c r="G111" s="28">
        <f>Source!AL143</f>
        <v>19.87</v>
      </c>
      <c r="H111" s="27" t="str">
        <f>Source!DD143</f>
        <v/>
      </c>
      <c r="I111" s="25">
        <f>Source!AW144</f>
        <v>1</v>
      </c>
      <c r="J111" s="28">
        <f>Source!P143</f>
        <v>19.87</v>
      </c>
      <c r="K111" s="25">
        <f>IF(Source!BC144&lt;&gt; 0, Source!BC144, 1)</f>
        <v>6.27</v>
      </c>
      <c r="L111" s="28">
        <f>Source!P144</f>
        <v>124.58</v>
      </c>
    </row>
    <row r="112" spans="1:29" ht="28.5" x14ac:dyDescent="0.2">
      <c r="A112" s="23" t="s">
        <v>244</v>
      </c>
      <c r="B112" s="23">
        <v>13.2</v>
      </c>
      <c r="C112" s="23" t="str">
        <f>Source!F147</f>
        <v>3599000000</v>
      </c>
      <c r="D112" s="23" t="s">
        <v>246</v>
      </c>
      <c r="E112" s="26" t="str">
        <f>Source!H147</f>
        <v>КОМПЛЕКТ</v>
      </c>
      <c r="F112" s="25">
        <f>Source!I147</f>
        <v>1.02</v>
      </c>
      <c r="G112" s="28">
        <f>Source!AK147</f>
        <v>0</v>
      </c>
      <c r="H112" s="37" t="s">
        <v>3</v>
      </c>
      <c r="I112" s="25">
        <f>Source!AW148</f>
        <v>1</v>
      </c>
      <c r="J112" s="28">
        <f>Source!O147</f>
        <v>0</v>
      </c>
      <c r="K112" s="25">
        <f>IF(Source!BC148&lt;&gt; 0, Source!BC148, 1)</f>
        <v>9.84</v>
      </c>
      <c r="L112" s="28">
        <f>Source!O148</f>
        <v>0</v>
      </c>
      <c r="Q112">
        <f>Source!X147</f>
        <v>0</v>
      </c>
      <c r="R112">
        <f>Source!X148</f>
        <v>0</v>
      </c>
      <c r="S112">
        <f>Source!Y147</f>
        <v>0</v>
      </c>
      <c r="T112">
        <f>Source!Y148</f>
        <v>0</v>
      </c>
      <c r="U112">
        <f>ROUND((175/100)*ROUND(Source!R147, 2), 2)</f>
        <v>0</v>
      </c>
      <c r="V112">
        <f>ROUND((0/100)*ROUND(Source!R148, 2), 2)</f>
        <v>0</v>
      </c>
      <c r="AC112">
        <v>3</v>
      </c>
    </row>
    <row r="113" spans="1:29" ht="14.25" x14ac:dyDescent="0.2">
      <c r="A113" s="23"/>
      <c r="B113" s="23"/>
      <c r="C113" s="23"/>
      <c r="D113" s="23" t="s">
        <v>578</v>
      </c>
      <c r="E113" s="26" t="s">
        <v>579</v>
      </c>
      <c r="F113" s="25">
        <f>Source!BZ144</f>
        <v>97</v>
      </c>
      <c r="G113" s="28"/>
      <c r="H113" s="27"/>
      <c r="I113" s="25"/>
      <c r="J113" s="28">
        <f>SUM(Q109:Q112)</f>
        <v>29.65</v>
      </c>
      <c r="K113" s="25">
        <f>Source!AT144</f>
        <v>97</v>
      </c>
      <c r="L113" s="28">
        <f>SUM(R109:R112)</f>
        <v>1670.94</v>
      </c>
    </row>
    <row r="114" spans="1:29" ht="14.25" x14ac:dyDescent="0.2">
      <c r="A114" s="23"/>
      <c r="B114" s="23"/>
      <c r="C114" s="23"/>
      <c r="D114" s="23" t="s">
        <v>580</v>
      </c>
      <c r="E114" s="26" t="s">
        <v>579</v>
      </c>
      <c r="F114" s="25">
        <f>Source!CA144</f>
        <v>51</v>
      </c>
      <c r="G114" s="28"/>
      <c r="H114" s="27"/>
      <c r="I114" s="25"/>
      <c r="J114" s="28">
        <f>SUM(S109:S113)</f>
        <v>15.59</v>
      </c>
      <c r="K114" s="25">
        <f>Source!AU144</f>
        <v>51</v>
      </c>
      <c r="L114" s="28">
        <f>SUM(T109:T113)</f>
        <v>878.54</v>
      </c>
    </row>
    <row r="115" spans="1:29" ht="14.25" x14ac:dyDescent="0.2">
      <c r="A115" s="29"/>
      <c r="B115" s="29"/>
      <c r="C115" s="29"/>
      <c r="D115" s="29" t="s">
        <v>581</v>
      </c>
      <c r="E115" s="30" t="s">
        <v>582</v>
      </c>
      <c r="F115" s="31">
        <f>Source!AQ143</f>
        <v>2.37</v>
      </c>
      <c r="G115" s="32"/>
      <c r="H115" s="33" t="str">
        <f>Source!DI143</f>
        <v/>
      </c>
      <c r="I115" s="31">
        <f>Source!AV144</f>
        <v>1.0469999999999999</v>
      </c>
      <c r="J115" s="32">
        <f>Source!U143</f>
        <v>2.4813899999999998</v>
      </c>
      <c r="K115" s="31"/>
      <c r="L115" s="32"/>
    </row>
    <row r="116" spans="1:29" ht="15" x14ac:dyDescent="0.2">
      <c r="D116" s="34" t="s">
        <v>583</v>
      </c>
      <c r="I116" s="55">
        <f>J110+J111+J113+J114+SUM(J112:J112)</f>
        <v>95.68</v>
      </c>
      <c r="J116" s="55"/>
      <c r="K116" s="55">
        <f>L110+L111+L113+L114+SUM(L112:L112)</f>
        <v>4396.68</v>
      </c>
      <c r="L116" s="55"/>
      <c r="O116" s="35">
        <f>J110+J111+J113+J114+SUM(J112:J112)</f>
        <v>95.68</v>
      </c>
      <c r="P116" s="35">
        <f>L110+L111+L113+L114+SUM(L112:L112)</f>
        <v>4396.68</v>
      </c>
    </row>
    <row r="118" spans="1:29" ht="114" x14ac:dyDescent="0.2">
      <c r="A118" s="29">
        <v>14</v>
      </c>
      <c r="B118" s="29">
        <v>14</v>
      </c>
      <c r="C118" s="29" t="str">
        <f>Source!F149</f>
        <v>1.21-5-1237</v>
      </c>
      <c r="D118" s="29" t="s">
        <v>249</v>
      </c>
      <c r="E118" s="30" t="str">
        <f>Source!H149</f>
        <v>КОМПЛЕКТ</v>
      </c>
      <c r="F118" s="31">
        <f>Source!I149</f>
        <v>1</v>
      </c>
      <c r="G118" s="32">
        <f>Source!AL149</f>
        <v>673.73</v>
      </c>
      <c r="H118" s="33" t="str">
        <f>Source!DD149</f>
        <v/>
      </c>
      <c r="I118" s="31">
        <f>Source!AW150</f>
        <v>1</v>
      </c>
      <c r="J118" s="32">
        <f>Source!P149</f>
        <v>673.73</v>
      </c>
      <c r="K118" s="31">
        <f>IF(Source!BC150&lt;&gt; 0, Source!BC150, 1)</f>
        <v>7.35</v>
      </c>
      <c r="L118" s="32">
        <f>Source!P150</f>
        <v>4951.92</v>
      </c>
      <c r="Q118">
        <f>Source!X149</f>
        <v>0</v>
      </c>
      <c r="R118">
        <f>Source!X150</f>
        <v>0</v>
      </c>
      <c r="S118">
        <f>Source!Y149</f>
        <v>0</v>
      </c>
      <c r="T118">
        <f>Source!Y150</f>
        <v>0</v>
      </c>
      <c r="U118">
        <f>ROUND((175/100)*ROUND(Source!R149, 2), 2)</f>
        <v>0</v>
      </c>
      <c r="V118">
        <f>ROUND((0/100)*ROUND(Source!R150, 2), 2)</f>
        <v>0</v>
      </c>
      <c r="AC118">
        <v>3</v>
      </c>
    </row>
    <row r="119" spans="1:29" ht="15" x14ac:dyDescent="0.2">
      <c r="D119" s="34" t="s">
        <v>583</v>
      </c>
      <c r="I119" s="55">
        <f>J118+0</f>
        <v>673.73</v>
      </c>
      <c r="J119" s="55"/>
      <c r="K119" s="55">
        <f>L118+0</f>
        <v>4951.92</v>
      </c>
      <c r="L119" s="55"/>
      <c r="O119" s="35">
        <f>J118+0</f>
        <v>673.73</v>
      </c>
      <c r="P119" s="35">
        <f>L118+0</f>
        <v>4951.92</v>
      </c>
    </row>
    <row r="121" spans="1:29" ht="42.75" x14ac:dyDescent="0.2">
      <c r="A121" s="23">
        <v>15</v>
      </c>
      <c r="B121" s="23">
        <v>15</v>
      </c>
      <c r="C121" s="23" t="str">
        <f>Source!F151</f>
        <v>4.8-76-5</v>
      </c>
      <c r="D121" s="23" t="s">
        <v>253</v>
      </c>
      <c r="E121" s="26" t="str">
        <f>Source!H151</f>
        <v>100 шт.</v>
      </c>
      <c r="F121" s="25">
        <f>Source!I151</f>
        <v>0.08</v>
      </c>
      <c r="G121" s="28"/>
      <c r="H121" s="27"/>
      <c r="I121" s="25"/>
      <c r="J121" s="28"/>
      <c r="K121" s="25"/>
      <c r="L121" s="28"/>
      <c r="Q121">
        <f>Source!X151</f>
        <v>19.28</v>
      </c>
      <c r="R121">
        <f>Source!X152</f>
        <v>1086.6300000000001</v>
      </c>
      <c r="S121">
        <f>Source!Y151</f>
        <v>10.14</v>
      </c>
      <c r="T121">
        <f>Source!Y152</f>
        <v>571.32000000000005</v>
      </c>
      <c r="U121">
        <f>ROUND((175/100)*ROUND(Source!R151, 2), 2)</f>
        <v>0</v>
      </c>
      <c r="V121">
        <f>ROUND((0/100)*ROUND(Source!R152, 2), 2)</f>
        <v>0</v>
      </c>
      <c r="AC121">
        <v>0</v>
      </c>
    </row>
    <row r="122" spans="1:29" ht="14.25" x14ac:dyDescent="0.2">
      <c r="A122" s="23"/>
      <c r="B122" s="23"/>
      <c r="C122" s="23"/>
      <c r="D122" s="23" t="s">
        <v>577</v>
      </c>
      <c r="E122" s="26"/>
      <c r="F122" s="25"/>
      <c r="G122" s="28">
        <f>Source!AO151</f>
        <v>232.85</v>
      </c>
      <c r="H122" s="27" t="str">
        <f>Source!DG151</f>
        <v/>
      </c>
      <c r="I122" s="25">
        <f>Source!AV152</f>
        <v>1.0669999999999999</v>
      </c>
      <c r="J122" s="28">
        <f>Source!S151</f>
        <v>19.88</v>
      </c>
      <c r="K122" s="25">
        <f>IF(Source!BA152&lt;&gt; 0, Source!BA152, 1)</f>
        <v>56.35</v>
      </c>
      <c r="L122" s="28">
        <f>Source!S152</f>
        <v>1120.24</v>
      </c>
    </row>
    <row r="123" spans="1:29" ht="14.25" x14ac:dyDescent="0.2">
      <c r="A123" s="23"/>
      <c r="B123" s="23"/>
      <c r="C123" s="23"/>
      <c r="D123" s="23" t="s">
        <v>578</v>
      </c>
      <c r="E123" s="26" t="s">
        <v>579</v>
      </c>
      <c r="F123" s="25">
        <f>Source!BZ152</f>
        <v>97</v>
      </c>
      <c r="G123" s="28"/>
      <c r="H123" s="27"/>
      <c r="I123" s="25"/>
      <c r="J123" s="28">
        <f>SUM(Q121:Q122)</f>
        <v>19.28</v>
      </c>
      <c r="K123" s="25">
        <f>Source!AT152</f>
        <v>97</v>
      </c>
      <c r="L123" s="28">
        <f>SUM(R121:R122)</f>
        <v>1086.6300000000001</v>
      </c>
    </row>
    <row r="124" spans="1:29" ht="14.25" x14ac:dyDescent="0.2">
      <c r="A124" s="23"/>
      <c r="B124" s="23"/>
      <c r="C124" s="23"/>
      <c r="D124" s="23" t="s">
        <v>580</v>
      </c>
      <c r="E124" s="26" t="s">
        <v>579</v>
      </c>
      <c r="F124" s="25">
        <f>Source!CA152</f>
        <v>51</v>
      </c>
      <c r="G124" s="28"/>
      <c r="H124" s="27"/>
      <c r="I124" s="25"/>
      <c r="J124" s="28">
        <f>SUM(S121:S123)</f>
        <v>10.14</v>
      </c>
      <c r="K124" s="25">
        <f>Source!AU152</f>
        <v>51</v>
      </c>
      <c r="L124" s="28">
        <f>SUM(T121:T123)</f>
        <v>571.32000000000005</v>
      </c>
    </row>
    <row r="125" spans="1:29" ht="14.25" x14ac:dyDescent="0.2">
      <c r="A125" s="29"/>
      <c r="B125" s="29"/>
      <c r="C125" s="29"/>
      <c r="D125" s="29" t="s">
        <v>581</v>
      </c>
      <c r="E125" s="30" t="s">
        <v>582</v>
      </c>
      <c r="F125" s="31">
        <f>Source!AQ151</f>
        <v>18.899999999999999</v>
      </c>
      <c r="G125" s="32"/>
      <c r="H125" s="33" t="str">
        <f>Source!DI151</f>
        <v/>
      </c>
      <c r="I125" s="31">
        <f>Source!AV152</f>
        <v>1.0669999999999999</v>
      </c>
      <c r="J125" s="32">
        <f>Source!U151</f>
        <v>1.6133039999999996</v>
      </c>
      <c r="K125" s="31"/>
      <c r="L125" s="32"/>
    </row>
    <row r="126" spans="1:29" ht="15" x14ac:dyDescent="0.2">
      <c r="D126" s="34" t="s">
        <v>583</v>
      </c>
      <c r="I126" s="55">
        <f>J122+J123+J124+0</f>
        <v>49.3</v>
      </c>
      <c r="J126" s="55"/>
      <c r="K126" s="55">
        <f>L122+L123+L124+0</f>
        <v>2778.19</v>
      </c>
      <c r="L126" s="55"/>
      <c r="O126" s="35">
        <f>J122+J123+J124+0</f>
        <v>49.3</v>
      </c>
      <c r="P126" s="35">
        <f>L122+L123+L124+0</f>
        <v>2778.19</v>
      </c>
    </row>
    <row r="128" spans="1:29" ht="42.75" x14ac:dyDescent="0.2">
      <c r="A128" s="23">
        <v>16</v>
      </c>
      <c r="B128" s="23">
        <v>16</v>
      </c>
      <c r="C128" s="23" t="str">
        <f>Source!F155</f>
        <v>4.8-77-1</v>
      </c>
      <c r="D128" s="23" t="s">
        <v>260</v>
      </c>
      <c r="E128" s="26" t="str">
        <f>Source!H155</f>
        <v>100 М КАБЕЛЯ</v>
      </c>
      <c r="F128" s="25">
        <f>Source!I155</f>
        <v>0.03</v>
      </c>
      <c r="G128" s="28"/>
      <c r="H128" s="27"/>
      <c r="I128" s="25"/>
      <c r="J128" s="28"/>
      <c r="K128" s="25"/>
      <c r="L128" s="28"/>
      <c r="Q128">
        <f>Source!X155</f>
        <v>2.5499999999999998</v>
      </c>
      <c r="R128">
        <f>Source!X156</f>
        <v>143.75</v>
      </c>
      <c r="S128">
        <f>Source!Y155</f>
        <v>1.34</v>
      </c>
      <c r="T128">
        <f>Source!Y156</f>
        <v>75.58</v>
      </c>
      <c r="U128">
        <f>ROUND((175/100)*ROUND(Source!R155, 2), 2)</f>
        <v>0.25</v>
      </c>
      <c r="V128">
        <f>ROUND((0/100)*ROUND(Source!R156, 2), 2)</f>
        <v>0</v>
      </c>
      <c r="AC128">
        <v>0</v>
      </c>
    </row>
    <row r="129" spans="1:29" ht="14.25" x14ac:dyDescent="0.2">
      <c r="A129" s="23"/>
      <c r="B129" s="23"/>
      <c r="C129" s="23"/>
      <c r="D129" s="23" t="s">
        <v>577</v>
      </c>
      <c r="E129" s="26"/>
      <c r="F129" s="25"/>
      <c r="G129" s="28">
        <f>Source!AO155</f>
        <v>77.739999999999995</v>
      </c>
      <c r="H129" s="27" t="str">
        <f>Source!DG155</f>
        <v/>
      </c>
      <c r="I129" s="25">
        <f>Source!AV156</f>
        <v>1.0669999999999999</v>
      </c>
      <c r="J129" s="28">
        <f>Source!S155</f>
        <v>2.4900000000000002</v>
      </c>
      <c r="K129" s="25">
        <f>IF(Source!BA156&lt;&gt; 0, Source!BA156, 1)</f>
        <v>56.35</v>
      </c>
      <c r="L129" s="28">
        <f>Source!S156</f>
        <v>140.31</v>
      </c>
    </row>
    <row r="130" spans="1:29" ht="14.25" x14ac:dyDescent="0.2">
      <c r="A130" s="23"/>
      <c r="B130" s="23"/>
      <c r="C130" s="23"/>
      <c r="D130" s="23" t="s">
        <v>584</v>
      </c>
      <c r="E130" s="26"/>
      <c r="F130" s="25"/>
      <c r="G130" s="28">
        <f>Source!AM155</f>
        <v>33.5</v>
      </c>
      <c r="H130" s="27" t="str">
        <f>Source!DE155</f>
        <v/>
      </c>
      <c r="I130" s="25">
        <f>Source!AV156</f>
        <v>1.0669999999999999</v>
      </c>
      <c r="J130" s="28">
        <f>Source!Q155</f>
        <v>1.07</v>
      </c>
      <c r="K130" s="25">
        <f>IF(Source!BB156&lt;&gt; 0, Source!BB156, 1)</f>
        <v>16.13</v>
      </c>
      <c r="L130" s="28">
        <f>Source!Q156</f>
        <v>17.260000000000002</v>
      </c>
    </row>
    <row r="131" spans="1:29" ht="14.25" x14ac:dyDescent="0.2">
      <c r="A131" s="23"/>
      <c r="B131" s="23"/>
      <c r="C131" s="23"/>
      <c r="D131" s="23" t="s">
        <v>585</v>
      </c>
      <c r="E131" s="26"/>
      <c r="F131" s="25"/>
      <c r="G131" s="28">
        <f>Source!AN155</f>
        <v>4.42</v>
      </c>
      <c r="H131" s="27" t="str">
        <f>Source!DF155</f>
        <v/>
      </c>
      <c r="I131" s="25">
        <f>Source!AV156</f>
        <v>1.0669999999999999</v>
      </c>
      <c r="J131" s="36">
        <f>Source!R155</f>
        <v>0.14000000000000001</v>
      </c>
      <c r="K131" s="25">
        <f>IF(Source!BS156&lt;&gt; 0, Source!BS156, 1)</f>
        <v>56.35</v>
      </c>
      <c r="L131" s="36">
        <f>Source!R156</f>
        <v>7.89</v>
      </c>
    </row>
    <row r="132" spans="1:29" ht="14.25" x14ac:dyDescent="0.2">
      <c r="A132" s="23"/>
      <c r="B132" s="23"/>
      <c r="C132" s="23"/>
      <c r="D132" s="23" t="s">
        <v>586</v>
      </c>
      <c r="E132" s="26"/>
      <c r="F132" s="25"/>
      <c r="G132" s="28">
        <f>Source!AL155</f>
        <v>53.75</v>
      </c>
      <c r="H132" s="27" t="str">
        <f>Source!DD155</f>
        <v/>
      </c>
      <c r="I132" s="25">
        <f>Source!AW156</f>
        <v>1.081</v>
      </c>
      <c r="J132" s="28">
        <f>Source!P155</f>
        <v>1.74</v>
      </c>
      <c r="K132" s="25">
        <f>IF(Source!BC156&lt;&gt; 0, Source!BC156, 1)</f>
        <v>17.18</v>
      </c>
      <c r="L132" s="28">
        <f>Source!P156</f>
        <v>29.89</v>
      </c>
    </row>
    <row r="133" spans="1:29" ht="28.5" x14ac:dyDescent="0.2">
      <c r="A133" s="23" t="s">
        <v>261</v>
      </c>
      <c r="B133" s="23">
        <v>16.100000000000001</v>
      </c>
      <c r="C133" s="23" t="str">
        <f>Source!F157</f>
        <v>3500000000</v>
      </c>
      <c r="D133" s="23" t="s">
        <v>83</v>
      </c>
      <c r="E133" s="26" t="str">
        <f>Source!H157</f>
        <v>км</v>
      </c>
      <c r="F133" s="25">
        <f>Source!I157</f>
        <v>3.0599999999999998E-3</v>
      </c>
      <c r="G133" s="28">
        <f>Source!AK157</f>
        <v>0</v>
      </c>
      <c r="H133" s="37" t="s">
        <v>3</v>
      </c>
      <c r="I133" s="25">
        <f>Source!AW158</f>
        <v>1</v>
      </c>
      <c r="J133" s="28">
        <f>Source!O157</f>
        <v>0</v>
      </c>
      <c r="K133" s="25">
        <f>IF(Source!BC158&lt;&gt; 0, Source!BC158, 1)</f>
        <v>9.84</v>
      </c>
      <c r="L133" s="28">
        <f>Source!O158</f>
        <v>0</v>
      </c>
      <c r="Q133">
        <f>Source!X157</f>
        <v>0</v>
      </c>
      <c r="R133">
        <f>Source!X158</f>
        <v>0</v>
      </c>
      <c r="S133">
        <f>Source!Y157</f>
        <v>0</v>
      </c>
      <c r="T133">
        <f>Source!Y158</f>
        <v>0</v>
      </c>
      <c r="U133">
        <f>ROUND((175/100)*ROUND(Source!R157, 2), 2)</f>
        <v>0</v>
      </c>
      <c r="V133">
        <f>ROUND((0/100)*ROUND(Source!R158, 2), 2)</f>
        <v>0</v>
      </c>
      <c r="AC133">
        <v>3</v>
      </c>
    </row>
    <row r="134" spans="1:29" ht="14.25" x14ac:dyDescent="0.2">
      <c r="A134" s="23"/>
      <c r="B134" s="23"/>
      <c r="C134" s="23"/>
      <c r="D134" s="23" t="s">
        <v>578</v>
      </c>
      <c r="E134" s="26" t="s">
        <v>579</v>
      </c>
      <c r="F134" s="25">
        <f>Source!BZ156</f>
        <v>97</v>
      </c>
      <c r="G134" s="28"/>
      <c r="H134" s="27"/>
      <c r="I134" s="25"/>
      <c r="J134" s="28">
        <f>SUM(Q128:Q133)</f>
        <v>2.5499999999999998</v>
      </c>
      <c r="K134" s="25">
        <f>Source!AT156</f>
        <v>97</v>
      </c>
      <c r="L134" s="28">
        <f>SUM(R128:R133)</f>
        <v>143.75</v>
      </c>
    </row>
    <row r="135" spans="1:29" ht="14.25" x14ac:dyDescent="0.2">
      <c r="A135" s="23"/>
      <c r="B135" s="23"/>
      <c r="C135" s="23"/>
      <c r="D135" s="23" t="s">
        <v>580</v>
      </c>
      <c r="E135" s="26" t="s">
        <v>579</v>
      </c>
      <c r="F135" s="25">
        <f>Source!CA156</f>
        <v>51</v>
      </c>
      <c r="G135" s="28"/>
      <c r="H135" s="27"/>
      <c r="I135" s="25"/>
      <c r="J135" s="28">
        <f>SUM(S128:S134)</f>
        <v>1.34</v>
      </c>
      <c r="K135" s="25">
        <f>Source!AU156</f>
        <v>51</v>
      </c>
      <c r="L135" s="28">
        <f>SUM(T128:T134)</f>
        <v>75.58</v>
      </c>
    </row>
    <row r="136" spans="1:29" ht="14.25" x14ac:dyDescent="0.2">
      <c r="A136" s="29"/>
      <c r="B136" s="29"/>
      <c r="C136" s="29"/>
      <c r="D136" s="29" t="s">
        <v>581</v>
      </c>
      <c r="E136" s="30" t="s">
        <v>582</v>
      </c>
      <c r="F136" s="31">
        <f>Source!AQ155</f>
        <v>6.31</v>
      </c>
      <c r="G136" s="32"/>
      <c r="H136" s="33" t="str">
        <f>Source!DI155</f>
        <v/>
      </c>
      <c r="I136" s="31">
        <f>Source!AV156</f>
        <v>1.0669999999999999</v>
      </c>
      <c r="J136" s="32">
        <f>Source!U155</f>
        <v>0.20198309999999997</v>
      </c>
      <c r="K136" s="31"/>
      <c r="L136" s="32"/>
    </row>
    <row r="137" spans="1:29" ht="15" x14ac:dyDescent="0.2">
      <c r="D137" s="34" t="s">
        <v>583</v>
      </c>
      <c r="I137" s="55">
        <f>J129+J130+J132+J134+J135+SUM(J133:J133)</f>
        <v>9.1900000000000013</v>
      </c>
      <c r="J137" s="55"/>
      <c r="K137" s="55">
        <f>L129+L130+L132+L134+L135+SUM(L133:L133)</f>
        <v>406.78999999999996</v>
      </c>
      <c r="L137" s="55"/>
      <c r="O137" s="35">
        <f>J129+J130+J132+J134+J135+SUM(J133:J133)</f>
        <v>9.1900000000000013</v>
      </c>
      <c r="P137" s="35">
        <f>L129+L130+L132+L134+L135+SUM(L133:L133)</f>
        <v>406.78999999999996</v>
      </c>
    </row>
    <row r="139" spans="1:29" ht="42.75" x14ac:dyDescent="0.2">
      <c r="A139" s="29">
        <v>17</v>
      </c>
      <c r="B139" s="29">
        <v>17</v>
      </c>
      <c r="C139" s="29" t="str">
        <f>Source!F161</f>
        <v>Цена поставщика</v>
      </c>
      <c r="D139" s="29" t="s">
        <v>587</v>
      </c>
      <c r="E139" s="30" t="str">
        <f>Source!H161</f>
        <v>м</v>
      </c>
      <c r="F139" s="31">
        <f>Source!I161</f>
        <v>3</v>
      </c>
      <c r="G139" s="32">
        <f>Source!AL161</f>
        <v>68.17</v>
      </c>
      <c r="H139" s="33" t="str">
        <f>Source!DD161</f>
        <v/>
      </c>
      <c r="I139" s="31">
        <f>Source!AW162</f>
        <v>1</v>
      </c>
      <c r="J139" s="32">
        <f>Source!P161</f>
        <v>204.51</v>
      </c>
      <c r="K139" s="31">
        <f>IF(Source!BC162&lt;&gt; 0, Source!BC162, 1)</f>
        <v>9.84</v>
      </c>
      <c r="L139" s="32">
        <f>Source!P162</f>
        <v>2012.38</v>
      </c>
      <c r="Q139">
        <f>Source!X161</f>
        <v>0</v>
      </c>
      <c r="R139">
        <f>Source!X162</f>
        <v>0</v>
      </c>
      <c r="S139">
        <f>Source!Y161</f>
        <v>0</v>
      </c>
      <c r="T139">
        <f>Source!Y162</f>
        <v>0</v>
      </c>
      <c r="U139">
        <f>ROUND((175/100)*ROUND(Source!R161, 2), 2)</f>
        <v>0</v>
      </c>
      <c r="V139">
        <f>ROUND((0/100)*ROUND(Source!R162, 2), 2)</f>
        <v>0</v>
      </c>
      <c r="AC139">
        <v>3</v>
      </c>
    </row>
    <row r="140" spans="1:29" ht="15" x14ac:dyDescent="0.2">
      <c r="D140" s="34" t="s">
        <v>583</v>
      </c>
      <c r="I140" s="55">
        <f>J139+0</f>
        <v>204.51</v>
      </c>
      <c r="J140" s="55"/>
      <c r="K140" s="55">
        <f>L139+0</f>
        <v>2012.38</v>
      </c>
      <c r="L140" s="55"/>
      <c r="O140" s="35">
        <f>J139+0</f>
        <v>204.51</v>
      </c>
      <c r="P140" s="35">
        <f>L139+0</f>
        <v>2012.38</v>
      </c>
    </row>
    <row r="142" spans="1:29" ht="42.75" x14ac:dyDescent="0.2">
      <c r="A142" s="23">
        <v>18</v>
      </c>
      <c r="B142" s="23">
        <v>18</v>
      </c>
      <c r="C142" s="23" t="str">
        <f>Source!F163</f>
        <v>4.8-90-2</v>
      </c>
      <c r="D142" s="23" t="s">
        <v>239</v>
      </c>
      <c r="E142" s="26" t="str">
        <f>Source!H163</f>
        <v>1  ШТ.</v>
      </c>
      <c r="F142" s="25">
        <f>Source!I163</f>
        <v>1</v>
      </c>
      <c r="G142" s="28"/>
      <c r="H142" s="27"/>
      <c r="I142" s="25"/>
      <c r="J142" s="28"/>
      <c r="K142" s="25"/>
      <c r="L142" s="28"/>
      <c r="Q142">
        <f>Source!X163</f>
        <v>29.65</v>
      </c>
      <c r="R142">
        <f>Source!X164</f>
        <v>1670.94</v>
      </c>
      <c r="S142">
        <f>Source!Y163</f>
        <v>15.59</v>
      </c>
      <c r="T142">
        <f>Source!Y164</f>
        <v>878.54</v>
      </c>
      <c r="U142">
        <f>ROUND((175/100)*ROUND(Source!R163, 2), 2)</f>
        <v>0</v>
      </c>
      <c r="V142">
        <f>ROUND((0/100)*ROUND(Source!R164, 2), 2)</f>
        <v>0</v>
      </c>
      <c r="AC142">
        <v>0</v>
      </c>
    </row>
    <row r="143" spans="1:29" ht="14.25" x14ac:dyDescent="0.2">
      <c r="A143" s="23"/>
      <c r="B143" s="23"/>
      <c r="C143" s="23"/>
      <c r="D143" s="23" t="s">
        <v>577</v>
      </c>
      <c r="E143" s="26"/>
      <c r="F143" s="25"/>
      <c r="G143" s="28">
        <f>Source!AO163</f>
        <v>29.2</v>
      </c>
      <c r="H143" s="27" t="str">
        <f>Source!DG163</f>
        <v/>
      </c>
      <c r="I143" s="25">
        <f>Source!AV164</f>
        <v>1.0469999999999999</v>
      </c>
      <c r="J143" s="28">
        <f>Source!S163</f>
        <v>30.57</v>
      </c>
      <c r="K143" s="25">
        <f>IF(Source!BA164&lt;&gt; 0, Source!BA164, 1)</f>
        <v>56.35</v>
      </c>
      <c r="L143" s="28">
        <f>Source!S164</f>
        <v>1722.62</v>
      </c>
    </row>
    <row r="144" spans="1:29" ht="14.25" x14ac:dyDescent="0.2">
      <c r="A144" s="23"/>
      <c r="B144" s="23"/>
      <c r="C144" s="23"/>
      <c r="D144" s="23" t="s">
        <v>586</v>
      </c>
      <c r="E144" s="26"/>
      <c r="F144" s="25"/>
      <c r="G144" s="28">
        <f>Source!AL163</f>
        <v>19.87</v>
      </c>
      <c r="H144" s="27" t="str">
        <f>Source!DD163</f>
        <v/>
      </c>
      <c r="I144" s="25">
        <f>Source!AW164</f>
        <v>1</v>
      </c>
      <c r="J144" s="28">
        <f>Source!P163</f>
        <v>19.87</v>
      </c>
      <c r="K144" s="25">
        <f>IF(Source!BC164&lt;&gt; 0, Source!BC164, 1)</f>
        <v>6.27</v>
      </c>
      <c r="L144" s="28">
        <f>Source!P164</f>
        <v>124.58</v>
      </c>
    </row>
    <row r="145" spans="1:29" ht="28.5" x14ac:dyDescent="0.2">
      <c r="A145" s="23" t="s">
        <v>266</v>
      </c>
      <c r="B145" s="23">
        <v>18.2</v>
      </c>
      <c r="C145" s="23" t="str">
        <f>Source!F167</f>
        <v>3599000000</v>
      </c>
      <c r="D145" s="23" t="s">
        <v>246</v>
      </c>
      <c r="E145" s="26" t="str">
        <f>Source!H167</f>
        <v>КОМПЛЕКТ</v>
      </c>
      <c r="F145" s="25">
        <f>Source!I167</f>
        <v>1.02</v>
      </c>
      <c r="G145" s="28">
        <f>Source!AK167</f>
        <v>0</v>
      </c>
      <c r="H145" s="37" t="s">
        <v>3</v>
      </c>
      <c r="I145" s="25">
        <f>Source!AW168</f>
        <v>1</v>
      </c>
      <c r="J145" s="28">
        <f>Source!O167</f>
        <v>0</v>
      </c>
      <c r="K145" s="25">
        <f>IF(Source!BC168&lt;&gt; 0, Source!BC168, 1)</f>
        <v>9.84</v>
      </c>
      <c r="L145" s="28">
        <f>Source!O168</f>
        <v>0</v>
      </c>
      <c r="Q145">
        <f>Source!X167</f>
        <v>0</v>
      </c>
      <c r="R145">
        <f>Source!X168</f>
        <v>0</v>
      </c>
      <c r="S145">
        <f>Source!Y167</f>
        <v>0</v>
      </c>
      <c r="T145">
        <f>Source!Y168</f>
        <v>0</v>
      </c>
      <c r="U145">
        <f>ROUND((175/100)*ROUND(Source!R167, 2), 2)</f>
        <v>0</v>
      </c>
      <c r="V145">
        <f>ROUND((0/100)*ROUND(Source!R168, 2), 2)</f>
        <v>0</v>
      </c>
      <c r="AC145">
        <v>3</v>
      </c>
    </row>
    <row r="146" spans="1:29" ht="14.25" x14ac:dyDescent="0.2">
      <c r="A146" s="23"/>
      <c r="B146" s="23"/>
      <c r="C146" s="23"/>
      <c r="D146" s="23" t="s">
        <v>578</v>
      </c>
      <c r="E146" s="26" t="s">
        <v>579</v>
      </c>
      <c r="F146" s="25">
        <f>Source!BZ164</f>
        <v>97</v>
      </c>
      <c r="G146" s="28"/>
      <c r="H146" s="27"/>
      <c r="I146" s="25"/>
      <c r="J146" s="28">
        <f>SUM(Q142:Q145)</f>
        <v>29.65</v>
      </c>
      <c r="K146" s="25">
        <f>Source!AT164</f>
        <v>97</v>
      </c>
      <c r="L146" s="28">
        <f>SUM(R142:R145)</f>
        <v>1670.94</v>
      </c>
    </row>
    <row r="147" spans="1:29" ht="14.25" x14ac:dyDescent="0.2">
      <c r="A147" s="23"/>
      <c r="B147" s="23"/>
      <c r="C147" s="23"/>
      <c r="D147" s="23" t="s">
        <v>580</v>
      </c>
      <c r="E147" s="26" t="s">
        <v>579</v>
      </c>
      <c r="F147" s="25">
        <f>Source!CA164</f>
        <v>51</v>
      </c>
      <c r="G147" s="28"/>
      <c r="H147" s="27"/>
      <c r="I147" s="25"/>
      <c r="J147" s="28">
        <f>SUM(S142:S146)</f>
        <v>15.59</v>
      </c>
      <c r="K147" s="25">
        <f>Source!AU164</f>
        <v>51</v>
      </c>
      <c r="L147" s="28">
        <f>SUM(T142:T146)</f>
        <v>878.54</v>
      </c>
    </row>
    <row r="148" spans="1:29" ht="14.25" x14ac:dyDescent="0.2">
      <c r="A148" s="29"/>
      <c r="B148" s="29"/>
      <c r="C148" s="29"/>
      <c r="D148" s="29" t="s">
        <v>581</v>
      </c>
      <c r="E148" s="30" t="s">
        <v>582</v>
      </c>
      <c r="F148" s="31">
        <f>Source!AQ163</f>
        <v>2.37</v>
      </c>
      <c r="G148" s="32"/>
      <c r="H148" s="33" t="str">
        <f>Source!DI163</f>
        <v/>
      </c>
      <c r="I148" s="31">
        <f>Source!AV164</f>
        <v>1.0469999999999999</v>
      </c>
      <c r="J148" s="32">
        <f>Source!U163</f>
        <v>2.4813899999999998</v>
      </c>
      <c r="K148" s="31"/>
      <c r="L148" s="32"/>
    </row>
    <row r="149" spans="1:29" ht="15" x14ac:dyDescent="0.2">
      <c r="D149" s="34" t="s">
        <v>583</v>
      </c>
      <c r="I149" s="55">
        <f>J143+J144+J146+J147+SUM(J145:J145)</f>
        <v>95.68</v>
      </c>
      <c r="J149" s="55"/>
      <c r="K149" s="55">
        <f>L143+L144+L146+L147+SUM(L145:L145)</f>
        <v>4396.68</v>
      </c>
      <c r="L149" s="55"/>
      <c r="O149" s="35">
        <f>J143+J144+J146+J147+SUM(J145:J145)</f>
        <v>95.68</v>
      </c>
      <c r="P149" s="35">
        <f>L143+L144+L146+L147+SUM(L145:L145)</f>
        <v>4396.68</v>
      </c>
    </row>
    <row r="151" spans="1:29" ht="114" x14ac:dyDescent="0.2">
      <c r="A151" s="29">
        <v>19</v>
      </c>
      <c r="B151" s="29">
        <v>19</v>
      </c>
      <c r="C151" s="29" t="str">
        <f>Source!F169</f>
        <v>1.21-5-1237</v>
      </c>
      <c r="D151" s="29" t="s">
        <v>249</v>
      </c>
      <c r="E151" s="30" t="str">
        <f>Source!H169</f>
        <v>КОМПЛЕКТ</v>
      </c>
      <c r="F151" s="31">
        <f>Source!I169</f>
        <v>1</v>
      </c>
      <c r="G151" s="32">
        <f>Source!AL169</f>
        <v>673.73</v>
      </c>
      <c r="H151" s="33" t="str">
        <f>Source!DD169</f>
        <v/>
      </c>
      <c r="I151" s="31">
        <f>Source!AW170</f>
        <v>1</v>
      </c>
      <c r="J151" s="32">
        <f>Source!P169</f>
        <v>673.73</v>
      </c>
      <c r="K151" s="31">
        <f>IF(Source!BC170&lt;&gt; 0, Source!BC170, 1)</f>
        <v>7.35</v>
      </c>
      <c r="L151" s="32">
        <f>Source!P170</f>
        <v>4951.92</v>
      </c>
      <c r="Q151">
        <f>Source!X169</f>
        <v>0</v>
      </c>
      <c r="R151">
        <f>Source!X170</f>
        <v>0</v>
      </c>
      <c r="S151">
        <f>Source!Y169</f>
        <v>0</v>
      </c>
      <c r="T151">
        <f>Source!Y170</f>
        <v>0</v>
      </c>
      <c r="U151">
        <f>ROUND((175/100)*ROUND(Source!R169, 2), 2)</f>
        <v>0</v>
      </c>
      <c r="V151">
        <f>ROUND((0/100)*ROUND(Source!R170, 2), 2)</f>
        <v>0</v>
      </c>
      <c r="AC151">
        <v>3</v>
      </c>
    </row>
    <row r="152" spans="1:29" ht="15" x14ac:dyDescent="0.2">
      <c r="D152" s="34" t="s">
        <v>583</v>
      </c>
      <c r="I152" s="55">
        <f>J151+0</f>
        <v>673.73</v>
      </c>
      <c r="J152" s="55"/>
      <c r="K152" s="55">
        <f>L151+0</f>
        <v>4951.92</v>
      </c>
      <c r="L152" s="55"/>
      <c r="O152" s="35">
        <f>J151+0</f>
        <v>673.73</v>
      </c>
      <c r="P152" s="35">
        <f>L151+0</f>
        <v>4951.92</v>
      </c>
    </row>
    <row r="154" spans="1:29" ht="42.75" x14ac:dyDescent="0.2">
      <c r="A154" s="23">
        <v>20</v>
      </c>
      <c r="B154" s="23">
        <v>20</v>
      </c>
      <c r="C154" s="23" t="str">
        <f>Source!F175</f>
        <v>4.8-76-5</v>
      </c>
      <c r="D154" s="23" t="s">
        <v>253</v>
      </c>
      <c r="E154" s="26" t="str">
        <f>Source!H175</f>
        <v>100 шт.</v>
      </c>
      <c r="F154" s="25">
        <f>Source!I175</f>
        <v>0.08</v>
      </c>
      <c r="G154" s="28"/>
      <c r="H154" s="27"/>
      <c r="I154" s="25"/>
      <c r="J154" s="28"/>
      <c r="K154" s="25"/>
      <c r="L154" s="28"/>
      <c r="Q154">
        <f>Source!X175</f>
        <v>19.28</v>
      </c>
      <c r="R154">
        <f>Source!X176</f>
        <v>1086.6300000000001</v>
      </c>
      <c r="S154">
        <f>Source!Y175</f>
        <v>10.14</v>
      </c>
      <c r="T154">
        <f>Source!Y176</f>
        <v>571.32000000000005</v>
      </c>
      <c r="U154">
        <f>ROUND((175/100)*ROUND(Source!R175, 2), 2)</f>
        <v>0</v>
      </c>
      <c r="V154">
        <f>ROUND((0/100)*ROUND(Source!R176, 2), 2)</f>
        <v>0</v>
      </c>
      <c r="AC154">
        <v>0</v>
      </c>
    </row>
    <row r="155" spans="1:29" ht="14.25" x14ac:dyDescent="0.2">
      <c r="A155" s="23"/>
      <c r="B155" s="23"/>
      <c r="C155" s="23"/>
      <c r="D155" s="23" t="s">
        <v>577</v>
      </c>
      <c r="E155" s="26"/>
      <c r="F155" s="25"/>
      <c r="G155" s="28">
        <f>Source!AO175</f>
        <v>232.85</v>
      </c>
      <c r="H155" s="27" t="str">
        <f>Source!DG175</f>
        <v/>
      </c>
      <c r="I155" s="25">
        <f>Source!AV176</f>
        <v>1.0669999999999999</v>
      </c>
      <c r="J155" s="28">
        <f>Source!S175</f>
        <v>19.88</v>
      </c>
      <c r="K155" s="25">
        <f>IF(Source!BA176&lt;&gt; 0, Source!BA176, 1)</f>
        <v>56.35</v>
      </c>
      <c r="L155" s="28">
        <f>Source!S176</f>
        <v>1120.24</v>
      </c>
    </row>
    <row r="156" spans="1:29" ht="14.25" x14ac:dyDescent="0.2">
      <c r="A156" s="23"/>
      <c r="B156" s="23"/>
      <c r="C156" s="23"/>
      <c r="D156" s="23" t="s">
        <v>578</v>
      </c>
      <c r="E156" s="26" t="s">
        <v>579</v>
      </c>
      <c r="F156" s="25">
        <f>Source!BZ176</f>
        <v>97</v>
      </c>
      <c r="G156" s="28"/>
      <c r="H156" s="27"/>
      <c r="I156" s="25"/>
      <c r="J156" s="28">
        <f>SUM(Q154:Q155)</f>
        <v>19.28</v>
      </c>
      <c r="K156" s="25">
        <f>Source!AT176</f>
        <v>97</v>
      </c>
      <c r="L156" s="28">
        <f>SUM(R154:R155)</f>
        <v>1086.6300000000001</v>
      </c>
    </row>
    <row r="157" spans="1:29" ht="14.25" x14ac:dyDescent="0.2">
      <c r="A157" s="23"/>
      <c r="B157" s="23"/>
      <c r="C157" s="23"/>
      <c r="D157" s="23" t="s">
        <v>580</v>
      </c>
      <c r="E157" s="26" t="s">
        <v>579</v>
      </c>
      <c r="F157" s="25">
        <f>Source!CA176</f>
        <v>51</v>
      </c>
      <c r="G157" s="28"/>
      <c r="H157" s="27"/>
      <c r="I157" s="25"/>
      <c r="J157" s="28">
        <f>SUM(S154:S156)</f>
        <v>10.14</v>
      </c>
      <c r="K157" s="25">
        <f>Source!AU176</f>
        <v>51</v>
      </c>
      <c r="L157" s="28">
        <f>SUM(T154:T156)</f>
        <v>571.32000000000005</v>
      </c>
    </row>
    <row r="158" spans="1:29" ht="14.25" x14ac:dyDescent="0.2">
      <c r="A158" s="29"/>
      <c r="B158" s="29"/>
      <c r="C158" s="29"/>
      <c r="D158" s="29" t="s">
        <v>581</v>
      </c>
      <c r="E158" s="30" t="s">
        <v>582</v>
      </c>
      <c r="F158" s="31">
        <f>Source!AQ175</f>
        <v>18.899999999999999</v>
      </c>
      <c r="G158" s="32"/>
      <c r="H158" s="33" t="str">
        <f>Source!DI175</f>
        <v/>
      </c>
      <c r="I158" s="31">
        <f>Source!AV176</f>
        <v>1.0669999999999999</v>
      </c>
      <c r="J158" s="32">
        <f>Source!U175</f>
        <v>1.6133039999999996</v>
      </c>
      <c r="K158" s="31"/>
      <c r="L158" s="32"/>
    </row>
    <row r="159" spans="1:29" ht="15" x14ac:dyDescent="0.2">
      <c r="D159" s="34" t="s">
        <v>583</v>
      </c>
      <c r="I159" s="55">
        <f>J155+J156+J157+0</f>
        <v>49.3</v>
      </c>
      <c r="J159" s="55"/>
      <c r="K159" s="55">
        <f>L155+L156+L157+0</f>
        <v>2778.19</v>
      </c>
      <c r="L159" s="55"/>
      <c r="O159" s="35">
        <f>J155+J156+J157+0</f>
        <v>49.3</v>
      </c>
      <c r="P159" s="35">
        <f>L155+L156+L157+0</f>
        <v>2778.19</v>
      </c>
    </row>
    <row r="162" spans="1:43" ht="15" x14ac:dyDescent="0.25">
      <c r="A162" s="54" t="str">
        <f>CONCATENATE("Итого по разделу: ",IF(Source!G180&lt;&gt;"Новый раздел", Source!G180, ""))</f>
        <v>Итого по разделу: Прокладка кабеля в сущ. РЩ-0,4 кВ и РЩ-0,4кВ №нов.</v>
      </c>
      <c r="B162" s="54"/>
      <c r="C162" s="54"/>
      <c r="D162" s="54"/>
      <c r="E162" s="54"/>
      <c r="F162" s="54"/>
      <c r="G162" s="54"/>
      <c r="H162" s="54"/>
      <c r="I162" s="52">
        <f>SUM(O94:O161)</f>
        <v>2064.8200000000002</v>
      </c>
      <c r="J162" s="53"/>
      <c r="K162" s="52">
        <f>SUM(P94:P161)</f>
        <v>29091.920000000002</v>
      </c>
      <c r="L162" s="53"/>
      <c r="AQ162" s="38" t="str">
        <f>CONCATENATE("Итого по разделу: ",IF(Source!G180&lt;&gt;"Новый раздел", Source!G180, ""))</f>
        <v>Итого по разделу: Прокладка кабеля в сущ. РЩ-0,4 кВ и РЩ-0,4кВ №нов.</v>
      </c>
    </row>
    <row r="163" spans="1:43" hidden="1" x14ac:dyDescent="0.2">
      <c r="A163" t="s">
        <v>589</v>
      </c>
      <c r="J163">
        <f>SUM(W94:W162)</f>
        <v>0</v>
      </c>
      <c r="K163">
        <f>SUM(X94:X162)</f>
        <v>0</v>
      </c>
    </row>
    <row r="164" spans="1:43" hidden="1" x14ac:dyDescent="0.2">
      <c r="A164" t="s">
        <v>590</v>
      </c>
      <c r="J164">
        <f>SUM(Y94:Y163)</f>
        <v>0</v>
      </c>
      <c r="K164">
        <f>SUM(Z94:Z163)</f>
        <v>0</v>
      </c>
    </row>
    <row r="166" spans="1:43" ht="16.5" x14ac:dyDescent="0.2">
      <c r="A166" s="51" t="str">
        <f>CONCATENATE("Раздел: ",IF(Source!G210&lt;&gt;"Новый раздел", Source!G210, ""))</f>
        <v>Раздел: Прокладка кабеля в трубах, длина трассы кабеля в трубах L=43 м.</v>
      </c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</row>
    <row r="168" spans="1:43" ht="15" x14ac:dyDescent="0.25">
      <c r="A168" s="54" t="str">
        <f>CONCATENATE("Итого по разделу: ",IF(Source!G247&lt;&gt;"Новый раздел", Source!G247, ""))</f>
        <v>Итого по разделу: Прокладка кабеля в трубах, длина трассы кабеля в трубах L=43 м.</v>
      </c>
      <c r="B168" s="54"/>
      <c r="C168" s="54"/>
      <c r="D168" s="54"/>
      <c r="E168" s="54"/>
      <c r="F168" s="54"/>
      <c r="G168" s="54"/>
      <c r="H168" s="54"/>
      <c r="I168" s="52">
        <f>SUM(O166:O167)</f>
        <v>0</v>
      </c>
      <c r="J168" s="53"/>
      <c r="K168" s="52">
        <f>SUM(P166:P167)</f>
        <v>0</v>
      </c>
      <c r="L168" s="53"/>
      <c r="AQ168" s="38" t="str">
        <f>CONCATENATE("Итого по разделу: ",IF(Source!G247&lt;&gt;"Новый раздел", Source!G247, ""))</f>
        <v>Итого по разделу: Прокладка кабеля в трубах, длина трассы кабеля в трубах L=43 м.</v>
      </c>
    </row>
    <row r="169" spans="1:43" hidden="1" x14ac:dyDescent="0.2">
      <c r="A169" t="s">
        <v>589</v>
      </c>
      <c r="J169">
        <f>SUM(W166:W168)</f>
        <v>0</v>
      </c>
      <c r="K169">
        <f>SUM(X166:X168)</f>
        <v>0</v>
      </c>
    </row>
    <row r="170" spans="1:43" hidden="1" x14ac:dyDescent="0.2">
      <c r="A170" t="s">
        <v>590</v>
      </c>
      <c r="J170">
        <f>SUM(Y166:Y169)</f>
        <v>0</v>
      </c>
      <c r="K170">
        <f>SUM(Z166:Z169)</f>
        <v>0</v>
      </c>
    </row>
    <row r="172" spans="1:43" ht="16.5" x14ac:dyDescent="0.2">
      <c r="A172" s="51" t="str">
        <f>CONCATENATE("Раздел: ",IF(Source!G277&lt;&gt;"Новый раздел", Source!G277, ""))</f>
        <v>Раздел: Прокладка кабеля по опоре ВЛ</v>
      </c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</row>
    <row r="174" spans="1:43" ht="15" x14ac:dyDescent="0.25">
      <c r="A174" s="54" t="str">
        <f>CONCATENATE("Итого по разделу: ",IF(Source!G328&lt;&gt;"Новый раздел", Source!G328, ""))</f>
        <v>Итого по разделу: Прокладка кабеля по опоре ВЛ</v>
      </c>
      <c r="B174" s="54"/>
      <c r="C174" s="54"/>
      <c r="D174" s="54"/>
      <c r="E174" s="54"/>
      <c r="F174" s="54"/>
      <c r="G174" s="54"/>
      <c r="H174" s="54"/>
      <c r="I174" s="52">
        <f>SUM(O172:O173)</f>
        <v>0</v>
      </c>
      <c r="J174" s="53"/>
      <c r="K174" s="52">
        <f>SUM(P172:P173)</f>
        <v>0</v>
      </c>
      <c r="L174" s="53"/>
    </row>
    <row r="175" spans="1:43" hidden="1" x14ac:dyDescent="0.2">
      <c r="A175" t="s">
        <v>589</v>
      </c>
      <c r="J175">
        <f>SUM(W172:W174)</f>
        <v>0</v>
      </c>
      <c r="K175">
        <f>SUM(X172:X174)</f>
        <v>0</v>
      </c>
    </row>
    <row r="176" spans="1:43" hidden="1" x14ac:dyDescent="0.2">
      <c r="A176" t="s">
        <v>590</v>
      </c>
      <c r="J176">
        <f>SUM(Y172:Y175)</f>
        <v>0</v>
      </c>
      <c r="K176">
        <f>SUM(Z172:Z175)</f>
        <v>0</v>
      </c>
    </row>
    <row r="178" spans="1:12" ht="15" x14ac:dyDescent="0.25">
      <c r="A178" s="54" t="str">
        <f>CONCATENATE("Итого по акту: ",IF(Source!G358&lt;&gt;"Новая локальная смета", Source!G358, ""))</f>
        <v>Итого по акту: Строительство КЛ-0,4кВ</v>
      </c>
      <c r="B178" s="54"/>
      <c r="C178" s="54"/>
      <c r="D178" s="54"/>
      <c r="E178" s="54"/>
      <c r="F178" s="54"/>
      <c r="G178" s="54"/>
      <c r="H178" s="54"/>
      <c r="I178" s="52">
        <f>SUM(O45:O177)</f>
        <v>3998.33</v>
      </c>
      <c r="J178" s="53"/>
      <c r="K178" s="52">
        <f>SUM(P45:P177)</f>
        <v>53704.610000000008</v>
      </c>
      <c r="L178" s="53"/>
    </row>
    <row r="179" spans="1:12" hidden="1" x14ac:dyDescent="0.2">
      <c r="A179" t="s">
        <v>589</v>
      </c>
      <c r="J179">
        <f>SUM(W45:W178)</f>
        <v>0</v>
      </c>
      <c r="K179">
        <f>SUM(X45:X178)</f>
        <v>0</v>
      </c>
    </row>
    <row r="180" spans="1:12" hidden="1" x14ac:dyDescent="0.2">
      <c r="A180" t="s">
        <v>590</v>
      </c>
      <c r="J180">
        <f>SUM(Y45:Y179)</f>
        <v>0</v>
      </c>
      <c r="K180">
        <f>SUM(Z45:Z179)</f>
        <v>0</v>
      </c>
    </row>
    <row r="183" spans="1:12" ht="14.25" x14ac:dyDescent="0.2">
      <c r="A183" s="12"/>
      <c r="B183" s="48" t="s">
        <v>627</v>
      </c>
      <c r="C183" s="48"/>
      <c r="D183" s="39" t="str">
        <f>IF(Source!AC15&lt;&gt;"", Source!AC15," ")</f>
        <v>Начальник сметного отдела</v>
      </c>
      <c r="E183" s="39"/>
      <c r="F183" s="39"/>
      <c r="G183" s="39"/>
      <c r="H183" s="39"/>
      <c r="I183" s="49" t="str">
        <f>IF(Source!AB15&lt;&gt;"", Source!AB15," ")</f>
        <v xml:space="preserve"> </v>
      </c>
      <c r="J183" s="49"/>
      <c r="K183" s="49"/>
    </row>
    <row r="184" spans="1:12" ht="14.25" x14ac:dyDescent="0.2">
      <c r="A184" s="12"/>
      <c r="B184" s="12"/>
      <c r="C184" s="12"/>
      <c r="D184" s="50" t="s">
        <v>593</v>
      </c>
      <c r="E184" s="50"/>
      <c r="F184" s="50"/>
      <c r="G184" s="50"/>
      <c r="H184" s="50"/>
      <c r="I184" s="12"/>
      <c r="J184" s="12"/>
      <c r="K184" s="12"/>
    </row>
    <row r="185" spans="1:12" ht="14.25" x14ac:dyDescent="0.2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</row>
    <row r="186" spans="1:12" ht="14.25" x14ac:dyDescent="0.2">
      <c r="A186" s="12"/>
      <c r="B186" s="48" t="s">
        <v>628</v>
      </c>
      <c r="C186" s="48"/>
      <c r="D186" s="39" t="str">
        <f>IF(Source!AG15&lt;&gt;"", Source!AG15," ")</f>
        <v xml:space="preserve"> </v>
      </c>
      <c r="E186" s="39"/>
      <c r="F186" s="39"/>
      <c r="G186" s="39"/>
      <c r="H186" s="39"/>
      <c r="I186" s="49" t="str">
        <f>IF(Source!AF15&lt;&gt;"", Source!AF15," ")</f>
        <v xml:space="preserve"> </v>
      </c>
      <c r="J186" s="49"/>
      <c r="K186" s="49"/>
    </row>
    <row r="187" spans="1:12" ht="14.25" x14ac:dyDescent="0.2">
      <c r="A187" s="12"/>
      <c r="B187" s="12"/>
      <c r="C187" s="12"/>
      <c r="D187" s="50" t="s">
        <v>593</v>
      </c>
      <c r="E187" s="50"/>
      <c r="F187" s="50"/>
      <c r="G187" s="50"/>
      <c r="H187" s="50"/>
      <c r="I187" s="12"/>
      <c r="J187" s="12"/>
      <c r="K187" s="12"/>
    </row>
  </sheetData>
  <mergeCells count="106">
    <mergeCell ref="I2:L2"/>
    <mergeCell ref="I3:L3"/>
    <mergeCell ref="I4:L4"/>
    <mergeCell ref="J6:L6"/>
    <mergeCell ref="H7:I7"/>
    <mergeCell ref="J7:L7"/>
    <mergeCell ref="C14:H14"/>
    <mergeCell ref="J14:L15"/>
    <mergeCell ref="C15:H15"/>
    <mergeCell ref="C16:H16"/>
    <mergeCell ref="J16:L17"/>
    <mergeCell ref="C17:H17"/>
    <mergeCell ref="J8:L9"/>
    <mergeCell ref="C9:H9"/>
    <mergeCell ref="C10:H10"/>
    <mergeCell ref="J10:L11"/>
    <mergeCell ref="C11:H11"/>
    <mergeCell ref="C12:H12"/>
    <mergeCell ref="J12:L13"/>
    <mergeCell ref="C13:H13"/>
    <mergeCell ref="H22:I22"/>
    <mergeCell ref="J22:L22"/>
    <mergeCell ref="G24:G26"/>
    <mergeCell ref="H24:H26"/>
    <mergeCell ref="I24:J25"/>
    <mergeCell ref="A29:L29"/>
    <mergeCell ref="C18:H18"/>
    <mergeCell ref="G19:I19"/>
    <mergeCell ref="J19:L19"/>
    <mergeCell ref="G20:H20"/>
    <mergeCell ref="J20:L20"/>
    <mergeCell ref="J21:L21"/>
    <mergeCell ref="I35:I42"/>
    <mergeCell ref="J35:J42"/>
    <mergeCell ref="K35:K42"/>
    <mergeCell ref="L35:L42"/>
    <mergeCell ref="A37:A42"/>
    <mergeCell ref="B37:B42"/>
    <mergeCell ref="A30:L30"/>
    <mergeCell ref="H32:I32"/>
    <mergeCell ref="A34:L34"/>
    <mergeCell ref="A35:B36"/>
    <mergeCell ref="C35:C42"/>
    <mergeCell ref="D35:D42"/>
    <mergeCell ref="E35:E42"/>
    <mergeCell ref="F35:F42"/>
    <mergeCell ref="G35:G42"/>
    <mergeCell ref="H35:H42"/>
    <mergeCell ref="A90:H90"/>
    <mergeCell ref="A94:L94"/>
    <mergeCell ref="I71:J71"/>
    <mergeCell ref="K71:L71"/>
    <mergeCell ref="I74:J74"/>
    <mergeCell ref="K74:L74"/>
    <mergeCell ref="I84:J84"/>
    <mergeCell ref="K84:L84"/>
    <mergeCell ref="A45:L45"/>
    <mergeCell ref="A47:L47"/>
    <mergeCell ref="I53:J53"/>
    <mergeCell ref="K53:L53"/>
    <mergeCell ref="I60:J60"/>
    <mergeCell ref="K60:L60"/>
    <mergeCell ref="I104:J104"/>
    <mergeCell ref="K104:L104"/>
    <mergeCell ref="I107:J107"/>
    <mergeCell ref="K107:L107"/>
    <mergeCell ref="I116:J116"/>
    <mergeCell ref="K116:L116"/>
    <mergeCell ref="I87:J87"/>
    <mergeCell ref="K87:L87"/>
    <mergeCell ref="K90:L90"/>
    <mergeCell ref="I90:J90"/>
    <mergeCell ref="I140:J140"/>
    <mergeCell ref="K140:L140"/>
    <mergeCell ref="I149:J149"/>
    <mergeCell ref="K149:L149"/>
    <mergeCell ref="I152:J152"/>
    <mergeCell ref="K152:L152"/>
    <mergeCell ref="I119:J119"/>
    <mergeCell ref="K119:L119"/>
    <mergeCell ref="I126:J126"/>
    <mergeCell ref="K126:L126"/>
    <mergeCell ref="I137:J137"/>
    <mergeCell ref="K137:L137"/>
    <mergeCell ref="K168:L168"/>
    <mergeCell ref="I168:J168"/>
    <mergeCell ref="A168:H168"/>
    <mergeCell ref="A172:L172"/>
    <mergeCell ref="K174:L174"/>
    <mergeCell ref="I174:J174"/>
    <mergeCell ref="A174:H174"/>
    <mergeCell ref="I159:J159"/>
    <mergeCell ref="K159:L159"/>
    <mergeCell ref="K162:L162"/>
    <mergeCell ref="I162:J162"/>
    <mergeCell ref="A162:H162"/>
    <mergeCell ref="A166:L166"/>
    <mergeCell ref="B186:C186"/>
    <mergeCell ref="I186:K186"/>
    <mergeCell ref="D187:H187"/>
    <mergeCell ref="K178:L178"/>
    <mergeCell ref="I178:J178"/>
    <mergeCell ref="A178:H178"/>
    <mergeCell ref="B183:C183"/>
    <mergeCell ref="I183:K183"/>
    <mergeCell ref="D184:H184"/>
  </mergeCells>
  <pageMargins left="0.4" right="0.2" top="0.2" bottom="0.4" header="0.2" footer="0.2"/>
  <pageSetup paperSize="9" scale="69" fitToHeight="0" orientation="portrait" horizontalDpi="1200" verticalDpi="120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U452"/>
  <sheetViews>
    <sheetView workbookViewId="0">
      <selection activeCell="H21" sqref="H21"/>
    </sheetView>
  </sheetViews>
  <sheetFormatPr defaultColWidth="9.140625" defaultRowHeight="12.75" x14ac:dyDescent="0.2"/>
  <cols>
    <col min="1" max="256" width="9.140625" customWidth="1"/>
  </cols>
  <sheetData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445</v>
      </c>
      <c r="C12" s="1">
        <v>0</v>
      </c>
      <c r="D12" s="1">
        <f>ROW(A388)</f>
        <v>388</v>
      </c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6</v>
      </c>
      <c r="AD12" s="1" t="s">
        <v>3</v>
      </c>
      <c r="AE12" s="1" t="s">
        <v>7</v>
      </c>
      <c r="AF12" s="1" t="s">
        <v>3</v>
      </c>
      <c r="AG12" s="1" t="s">
        <v>3</v>
      </c>
      <c r="AH12" s="1" t="s">
        <v>8</v>
      </c>
      <c r="AI12" s="1" t="s">
        <v>9</v>
      </c>
      <c r="AJ12" s="1" t="s">
        <v>10</v>
      </c>
      <c r="AK12" s="1"/>
      <c r="AL12" s="1" t="s">
        <v>11</v>
      </c>
      <c r="AM12" s="1" t="s">
        <v>12</v>
      </c>
      <c r="AN12" s="1" t="s">
        <v>13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14</v>
      </c>
      <c r="BI12" s="1" t="s">
        <v>15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335880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430277995</v>
      </c>
      <c r="B15" s="1">
        <v>1</v>
      </c>
      <c r="C15" s="1">
        <v>2026</v>
      </c>
      <c r="D15" s="1">
        <v>6</v>
      </c>
      <c r="E15" s="1"/>
      <c r="F15" s="1" t="s">
        <v>21</v>
      </c>
      <c r="G15" s="1" t="s">
        <v>21</v>
      </c>
      <c r="H15" s="1"/>
      <c r="I15" s="1"/>
      <c r="J15" s="1"/>
      <c r="K15" s="1"/>
      <c r="L15" s="1"/>
      <c r="M15" s="1">
        <v>4098</v>
      </c>
      <c r="N15" s="1"/>
      <c r="O15" s="1"/>
      <c r="P15" s="1"/>
      <c r="Q15" s="1">
        <v>0</v>
      </c>
      <c r="R15" s="1"/>
      <c r="S15" s="1"/>
      <c r="T15" s="1">
        <v>1</v>
      </c>
      <c r="U15" s="1" t="s">
        <v>3</v>
      </c>
      <c r="V15" s="1"/>
      <c r="W15" s="1"/>
      <c r="X15" s="1"/>
      <c r="Y15" s="1"/>
      <c r="Z15" s="1"/>
      <c r="AA15" s="1"/>
      <c r="AB15" s="1" t="s">
        <v>3</v>
      </c>
      <c r="AC15" s="1" t="s">
        <v>6</v>
      </c>
      <c r="AD15" s="1" t="s">
        <v>3</v>
      </c>
      <c r="AE15" s="1" t="s">
        <v>7</v>
      </c>
      <c r="AF15" s="1" t="s">
        <v>3</v>
      </c>
      <c r="AG15" s="1" t="s">
        <v>3</v>
      </c>
      <c r="AH15" s="1" t="s">
        <v>8</v>
      </c>
      <c r="AI15" s="1" t="s">
        <v>9</v>
      </c>
      <c r="AJ15" s="1" t="s">
        <v>10</v>
      </c>
      <c r="AK15" s="1" t="s">
        <v>3</v>
      </c>
      <c r="AL15" s="1" t="s">
        <v>11</v>
      </c>
      <c r="AM15" s="1" t="s">
        <v>12</v>
      </c>
      <c r="AN15" s="1" t="s">
        <v>3</v>
      </c>
      <c r="AO15" s="1" t="s">
        <v>3</v>
      </c>
      <c r="AP15" s="1" t="s">
        <v>11</v>
      </c>
      <c r="AQ15" s="1" t="s">
        <v>12</v>
      </c>
      <c r="AR15" s="1" t="s">
        <v>13</v>
      </c>
      <c r="AS15" s="1" t="s">
        <v>3</v>
      </c>
      <c r="AT15" s="1" t="s">
        <v>3</v>
      </c>
      <c r="AU15" s="1" t="s">
        <v>3</v>
      </c>
      <c r="AV15" s="1" t="s">
        <v>3</v>
      </c>
      <c r="AW15" s="1" t="s">
        <v>3</v>
      </c>
      <c r="AX15" s="1" t="s">
        <v>3</v>
      </c>
      <c r="AY15" s="1" t="s">
        <v>3</v>
      </c>
      <c r="AZ15" s="1" t="s">
        <v>3</v>
      </c>
      <c r="BA15" s="1" t="s">
        <v>3</v>
      </c>
      <c r="BB15" s="1">
        <v>0</v>
      </c>
      <c r="BC15" s="1"/>
      <c r="BD15" s="1"/>
      <c r="BE15" s="1"/>
      <c r="BF15" s="1"/>
      <c r="BG15" s="1"/>
      <c r="BH15" s="1" t="s">
        <v>14</v>
      </c>
      <c r="BI15" s="1" t="s">
        <v>3</v>
      </c>
      <c r="BJ15" s="1">
        <v>1</v>
      </c>
      <c r="BK15" s="1">
        <v>1</v>
      </c>
      <c r="BL15" s="1">
        <v>0</v>
      </c>
      <c r="BM15" s="1">
        <v>0</v>
      </c>
      <c r="BN15" s="1">
        <v>1</v>
      </c>
      <c r="BO15" s="1">
        <v>0</v>
      </c>
      <c r="BP15" s="1">
        <v>6</v>
      </c>
      <c r="BQ15" s="1">
        <v>2</v>
      </c>
      <c r="BR15" s="1">
        <v>1</v>
      </c>
      <c r="BS15" s="1">
        <v>1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 t="s">
        <v>3</v>
      </c>
      <c r="BZ15" s="1" t="s">
        <v>16</v>
      </c>
      <c r="CA15" s="1" t="s">
        <v>17</v>
      </c>
      <c r="CB15" s="1" t="s">
        <v>17</v>
      </c>
      <c r="CC15" s="1" t="s">
        <v>17</v>
      </c>
      <c r="CD15" s="1" t="s">
        <v>17</v>
      </c>
      <c r="CE15" s="1" t="s">
        <v>18</v>
      </c>
      <c r="CF15" s="1">
        <v>0</v>
      </c>
      <c r="CG15" s="1"/>
      <c r="CH15" s="1">
        <v>335880</v>
      </c>
      <c r="CI15" s="1" t="s">
        <v>3</v>
      </c>
      <c r="CJ15" s="1"/>
      <c r="CK15" s="1">
        <v>0</v>
      </c>
      <c r="CL15" s="1">
        <v>0</v>
      </c>
      <c r="CM15" s="1">
        <v>0</v>
      </c>
      <c r="CN15" s="1" t="s">
        <v>3</v>
      </c>
      <c r="CO15" s="1" t="s">
        <v>3</v>
      </c>
      <c r="CP15" s="1" t="s">
        <v>3</v>
      </c>
      <c r="CQ15" s="1" t="s">
        <v>3</v>
      </c>
      <c r="CR15" s="1" t="s">
        <v>3</v>
      </c>
      <c r="CS15" s="1">
        <v>0</v>
      </c>
      <c r="CT15" s="1" t="s">
        <v>3</v>
      </c>
      <c r="CU15" s="1">
        <v>0</v>
      </c>
      <c r="CV15" s="1">
        <v>46174</v>
      </c>
      <c r="CW15" s="1">
        <v>46203</v>
      </c>
      <c r="CX15" s="1">
        <v>0</v>
      </c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>
        <v>0</v>
      </c>
    </row>
    <row r="18" spans="1:255" x14ac:dyDescent="0.2">
      <c r="A18" s="3">
        <v>52</v>
      </c>
      <c r="B18" s="3">
        <f t="shared" ref="B18:G18" si="0">B388</f>
        <v>445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02-01-01_ КЛ-0,4кВ</v>
      </c>
      <c r="H18" s="3"/>
      <c r="I18" s="3"/>
      <c r="J18" s="3"/>
      <c r="K18" s="3"/>
      <c r="L18" s="3"/>
      <c r="M18" s="3"/>
      <c r="N18" s="3"/>
      <c r="O18" s="3">
        <f t="shared" ref="O18:AT18" si="1">O388</f>
        <v>3768.52</v>
      </c>
      <c r="P18" s="3">
        <f t="shared" si="1"/>
        <v>3587.19</v>
      </c>
      <c r="Q18" s="3">
        <f t="shared" si="1"/>
        <v>28.6</v>
      </c>
      <c r="R18" s="3">
        <f t="shared" si="1"/>
        <v>3.79</v>
      </c>
      <c r="S18" s="3">
        <f t="shared" si="1"/>
        <v>152.72999999999999</v>
      </c>
      <c r="T18" s="3">
        <f t="shared" si="1"/>
        <v>0</v>
      </c>
      <c r="U18" s="3">
        <f t="shared" si="1"/>
        <v>12.525449455999999</v>
      </c>
      <c r="V18" s="3">
        <f t="shared" si="1"/>
        <v>0</v>
      </c>
      <c r="W18" s="3">
        <f t="shared" si="1"/>
        <v>0</v>
      </c>
      <c r="X18" s="3">
        <f t="shared" si="1"/>
        <v>150.97</v>
      </c>
      <c r="Y18" s="3">
        <f t="shared" si="1"/>
        <v>78.84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3998.33</v>
      </c>
      <c r="AS18" s="3">
        <f t="shared" si="1"/>
        <v>2184.37</v>
      </c>
      <c r="AT18" s="3">
        <f t="shared" si="1"/>
        <v>1813.96</v>
      </c>
      <c r="AU18" s="3">
        <f t="shared" ref="AU18:BZ18" si="2">AU388</f>
        <v>0</v>
      </c>
      <c r="AV18" s="3">
        <f t="shared" si="2"/>
        <v>3587.19</v>
      </c>
      <c r="AW18" s="3">
        <f t="shared" si="2"/>
        <v>3587.19</v>
      </c>
      <c r="AX18" s="3">
        <f t="shared" si="2"/>
        <v>0</v>
      </c>
      <c r="AY18" s="3">
        <f t="shared" si="2"/>
        <v>3587.19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CA388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DG388</f>
        <v>40753.86</v>
      </c>
      <c r="DH18" s="4">
        <f t="shared" si="4"/>
        <v>31672.65</v>
      </c>
      <c r="DI18" s="4">
        <f t="shared" si="4"/>
        <v>474.87</v>
      </c>
      <c r="DJ18" s="4">
        <f t="shared" si="4"/>
        <v>213.57</v>
      </c>
      <c r="DK18" s="4">
        <f t="shared" si="4"/>
        <v>8606.34</v>
      </c>
      <c r="DL18" s="4">
        <f t="shared" si="4"/>
        <v>0</v>
      </c>
      <c r="DM18" s="4">
        <f t="shared" si="4"/>
        <v>12.525449455999999</v>
      </c>
      <c r="DN18" s="4">
        <f t="shared" si="4"/>
        <v>0</v>
      </c>
      <c r="DO18" s="4">
        <f t="shared" si="4"/>
        <v>0</v>
      </c>
      <c r="DP18" s="4">
        <f t="shared" si="4"/>
        <v>8507.76</v>
      </c>
      <c r="DQ18" s="4">
        <f t="shared" si="4"/>
        <v>4442.99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53704.61</v>
      </c>
      <c r="EK18" s="4">
        <f t="shared" si="4"/>
        <v>22309.56</v>
      </c>
      <c r="EL18" s="4">
        <f t="shared" si="4"/>
        <v>31395.05</v>
      </c>
      <c r="EM18" s="4">
        <f t="shared" ref="EM18:FR18" si="5">EM388</f>
        <v>0</v>
      </c>
      <c r="EN18" s="4">
        <f t="shared" si="5"/>
        <v>31672.65</v>
      </c>
      <c r="EO18" s="4">
        <f t="shared" si="5"/>
        <v>31672.65</v>
      </c>
      <c r="EP18" s="4">
        <f t="shared" si="5"/>
        <v>0</v>
      </c>
      <c r="EQ18" s="4">
        <f t="shared" si="5"/>
        <v>31672.65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FS388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ROW(A358)</f>
        <v>358</v>
      </c>
      <c r="E20" s="1"/>
      <c r="F20" s="1" t="s">
        <v>22</v>
      </c>
      <c r="G20" s="1" t="s">
        <v>23</v>
      </c>
      <c r="H20" s="1" t="s">
        <v>3</v>
      </c>
      <c r="I20" s="1">
        <v>0</v>
      </c>
      <c r="J20" s="1" t="s">
        <v>3</v>
      </c>
      <c r="K20" s="1">
        <v>-1</v>
      </c>
      <c r="L20" s="1" t="s">
        <v>22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B358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02-01-01</v>
      </c>
      <c r="G22" s="3" t="str">
        <f t="shared" si="7"/>
        <v>Строительство КЛ-0,4кВ</v>
      </c>
      <c r="H22" s="3"/>
      <c r="I22" s="3"/>
      <c r="J22" s="3"/>
      <c r="K22" s="3"/>
      <c r="L22" s="3"/>
      <c r="M22" s="3"/>
      <c r="N22" s="3"/>
      <c r="O22" s="3">
        <f t="shared" ref="O22:AT22" si="8">O358</f>
        <v>3768.52</v>
      </c>
      <c r="P22" s="3">
        <f t="shared" si="8"/>
        <v>3587.19</v>
      </c>
      <c r="Q22" s="3">
        <f t="shared" si="8"/>
        <v>28.6</v>
      </c>
      <c r="R22" s="3">
        <f t="shared" si="8"/>
        <v>3.79</v>
      </c>
      <c r="S22" s="3">
        <f t="shared" si="8"/>
        <v>152.72999999999999</v>
      </c>
      <c r="T22" s="3">
        <f t="shared" si="8"/>
        <v>0</v>
      </c>
      <c r="U22" s="3">
        <f t="shared" si="8"/>
        <v>12.525449455999999</v>
      </c>
      <c r="V22" s="3">
        <f t="shared" si="8"/>
        <v>0</v>
      </c>
      <c r="W22" s="3">
        <f t="shared" si="8"/>
        <v>0</v>
      </c>
      <c r="X22" s="3">
        <f t="shared" si="8"/>
        <v>150.97</v>
      </c>
      <c r="Y22" s="3">
        <f t="shared" si="8"/>
        <v>78.84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3998.33</v>
      </c>
      <c r="AS22" s="3">
        <f t="shared" si="8"/>
        <v>2184.37</v>
      </c>
      <c r="AT22" s="3">
        <f t="shared" si="8"/>
        <v>1813.96</v>
      </c>
      <c r="AU22" s="3">
        <f t="shared" ref="AU22:BZ22" si="9">AU358</f>
        <v>0</v>
      </c>
      <c r="AV22" s="3">
        <f t="shared" si="9"/>
        <v>3587.19</v>
      </c>
      <c r="AW22" s="3">
        <f t="shared" si="9"/>
        <v>3587.19</v>
      </c>
      <c r="AX22" s="3">
        <f t="shared" si="9"/>
        <v>0</v>
      </c>
      <c r="AY22" s="3">
        <f t="shared" si="9"/>
        <v>3587.19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CA358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DG358</f>
        <v>40753.86</v>
      </c>
      <c r="DH22" s="4">
        <f t="shared" si="11"/>
        <v>31672.65</v>
      </c>
      <c r="DI22" s="4">
        <f t="shared" si="11"/>
        <v>474.87</v>
      </c>
      <c r="DJ22" s="4">
        <f t="shared" si="11"/>
        <v>213.57</v>
      </c>
      <c r="DK22" s="4">
        <f t="shared" si="11"/>
        <v>8606.34</v>
      </c>
      <c r="DL22" s="4">
        <f t="shared" si="11"/>
        <v>0</v>
      </c>
      <c r="DM22" s="4">
        <f t="shared" si="11"/>
        <v>12.525449455999999</v>
      </c>
      <c r="DN22" s="4">
        <f t="shared" si="11"/>
        <v>0</v>
      </c>
      <c r="DO22" s="4">
        <f t="shared" si="11"/>
        <v>0</v>
      </c>
      <c r="DP22" s="4">
        <f t="shared" si="11"/>
        <v>8507.76</v>
      </c>
      <c r="DQ22" s="4">
        <f t="shared" si="11"/>
        <v>4442.99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53704.61</v>
      </c>
      <c r="EK22" s="4">
        <f t="shared" si="11"/>
        <v>22309.56</v>
      </c>
      <c r="EL22" s="4">
        <f t="shared" si="11"/>
        <v>31395.05</v>
      </c>
      <c r="EM22" s="4">
        <f t="shared" ref="EM22:FR22" si="12">EM358</f>
        <v>0</v>
      </c>
      <c r="EN22" s="4">
        <f t="shared" si="12"/>
        <v>31672.65</v>
      </c>
      <c r="EO22" s="4">
        <f t="shared" si="12"/>
        <v>31672.65</v>
      </c>
      <c r="EP22" s="4">
        <f t="shared" si="12"/>
        <v>0</v>
      </c>
      <c r="EQ22" s="4">
        <f t="shared" si="12"/>
        <v>31672.65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FS358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ROW(A97)</f>
        <v>97</v>
      </c>
      <c r="E24" s="1"/>
      <c r="F24" s="1" t="s">
        <v>24</v>
      </c>
      <c r="G24" s="1" t="s">
        <v>25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B97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Прокладка кабеля в траншее, L=24 м.</v>
      </c>
      <c r="H26" s="3"/>
      <c r="I26" s="3"/>
      <c r="J26" s="3"/>
      <c r="K26" s="3"/>
      <c r="L26" s="3"/>
      <c r="M26" s="3"/>
      <c r="N26" s="3"/>
      <c r="O26" s="3">
        <f t="shared" ref="O26:AT26" si="15">O97</f>
        <v>1860.8</v>
      </c>
      <c r="P26" s="3">
        <f t="shared" si="15"/>
        <v>1787.49</v>
      </c>
      <c r="Q26" s="3">
        <f t="shared" si="15"/>
        <v>26.46</v>
      </c>
      <c r="R26" s="3">
        <f t="shared" si="15"/>
        <v>3.51</v>
      </c>
      <c r="S26" s="3">
        <f t="shared" si="15"/>
        <v>46.85</v>
      </c>
      <c r="T26" s="3">
        <f t="shared" si="15"/>
        <v>0</v>
      </c>
      <c r="U26" s="3">
        <f t="shared" si="15"/>
        <v>3.9320952559999998</v>
      </c>
      <c r="V26" s="3">
        <f t="shared" si="15"/>
        <v>0</v>
      </c>
      <c r="W26" s="3">
        <f t="shared" si="15"/>
        <v>0</v>
      </c>
      <c r="X26" s="3">
        <f t="shared" si="15"/>
        <v>48.01</v>
      </c>
      <c r="Y26" s="3">
        <f t="shared" si="15"/>
        <v>24.7</v>
      </c>
      <c r="Z26" s="3">
        <f t="shared" si="15"/>
        <v>0</v>
      </c>
      <c r="AA26" s="3">
        <f t="shared" si="15"/>
        <v>0</v>
      </c>
      <c r="AB26" s="3">
        <f t="shared" si="15"/>
        <v>1860.8</v>
      </c>
      <c r="AC26" s="3">
        <f t="shared" si="15"/>
        <v>1787.49</v>
      </c>
      <c r="AD26" s="3">
        <f t="shared" si="15"/>
        <v>26.46</v>
      </c>
      <c r="AE26" s="3">
        <f t="shared" si="15"/>
        <v>3.51</v>
      </c>
      <c r="AF26" s="3">
        <f t="shared" si="15"/>
        <v>46.85</v>
      </c>
      <c r="AG26" s="3">
        <f t="shared" si="15"/>
        <v>0</v>
      </c>
      <c r="AH26" s="3">
        <f t="shared" si="15"/>
        <v>3.9320952559999998</v>
      </c>
      <c r="AI26" s="3">
        <f t="shared" si="15"/>
        <v>0</v>
      </c>
      <c r="AJ26" s="3">
        <f t="shared" si="15"/>
        <v>0</v>
      </c>
      <c r="AK26" s="3">
        <f t="shared" si="15"/>
        <v>48.01</v>
      </c>
      <c r="AL26" s="3">
        <f t="shared" si="15"/>
        <v>24.7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1933.51</v>
      </c>
      <c r="AS26" s="3">
        <f t="shared" si="15"/>
        <v>1775.35</v>
      </c>
      <c r="AT26" s="3">
        <f t="shared" si="15"/>
        <v>158.16</v>
      </c>
      <c r="AU26" s="3">
        <f t="shared" ref="AU26:BZ26" si="16">AU97</f>
        <v>0</v>
      </c>
      <c r="AV26" s="3">
        <f t="shared" si="16"/>
        <v>1787.49</v>
      </c>
      <c r="AW26" s="3">
        <f t="shared" si="16"/>
        <v>1787.49</v>
      </c>
      <c r="AX26" s="3">
        <f t="shared" si="16"/>
        <v>0</v>
      </c>
      <c r="AY26" s="3">
        <f t="shared" si="16"/>
        <v>1787.49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CA97</f>
        <v>1933.51</v>
      </c>
      <c r="CB26" s="3">
        <f t="shared" si="17"/>
        <v>1775.35</v>
      </c>
      <c r="CC26" s="3">
        <f t="shared" si="17"/>
        <v>158.16</v>
      </c>
      <c r="CD26" s="3">
        <f t="shared" si="17"/>
        <v>0</v>
      </c>
      <c r="CE26" s="3">
        <f t="shared" si="17"/>
        <v>1787.49</v>
      </c>
      <c r="CF26" s="3">
        <f t="shared" si="17"/>
        <v>1787.49</v>
      </c>
      <c r="CG26" s="3">
        <f t="shared" si="17"/>
        <v>0</v>
      </c>
      <c r="CH26" s="3">
        <f t="shared" si="17"/>
        <v>1787.49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DG97</f>
        <v>20515.46</v>
      </c>
      <c r="DH26" s="4">
        <f t="shared" si="18"/>
        <v>17435.11</v>
      </c>
      <c r="DI26" s="4">
        <f t="shared" si="18"/>
        <v>440.35</v>
      </c>
      <c r="DJ26" s="4">
        <f t="shared" si="18"/>
        <v>197.79</v>
      </c>
      <c r="DK26" s="4">
        <f t="shared" si="18"/>
        <v>2640</v>
      </c>
      <c r="DL26" s="4">
        <f t="shared" si="18"/>
        <v>0</v>
      </c>
      <c r="DM26" s="4">
        <f t="shared" si="18"/>
        <v>3.9320952559999998</v>
      </c>
      <c r="DN26" s="4">
        <f t="shared" si="18"/>
        <v>0</v>
      </c>
      <c r="DO26" s="4">
        <f t="shared" si="18"/>
        <v>0</v>
      </c>
      <c r="DP26" s="4">
        <f t="shared" si="18"/>
        <v>2705.12</v>
      </c>
      <c r="DQ26" s="4">
        <f t="shared" si="18"/>
        <v>1392.11</v>
      </c>
      <c r="DR26" s="4">
        <f t="shared" si="18"/>
        <v>0</v>
      </c>
      <c r="DS26" s="4">
        <f t="shared" si="18"/>
        <v>0</v>
      </c>
      <c r="DT26" s="4">
        <f t="shared" si="18"/>
        <v>20515.46</v>
      </c>
      <c r="DU26" s="4">
        <f t="shared" si="18"/>
        <v>17435.11</v>
      </c>
      <c r="DV26" s="4">
        <f t="shared" si="18"/>
        <v>440.35</v>
      </c>
      <c r="DW26" s="4">
        <f t="shared" si="18"/>
        <v>197.79</v>
      </c>
      <c r="DX26" s="4">
        <f t="shared" si="18"/>
        <v>2640</v>
      </c>
      <c r="DY26" s="4">
        <f t="shared" si="18"/>
        <v>0</v>
      </c>
      <c r="DZ26" s="4">
        <f t="shared" si="18"/>
        <v>3.9320952559999998</v>
      </c>
      <c r="EA26" s="4">
        <f t="shared" si="18"/>
        <v>0</v>
      </c>
      <c r="EB26" s="4">
        <f t="shared" si="18"/>
        <v>0</v>
      </c>
      <c r="EC26" s="4">
        <f t="shared" si="18"/>
        <v>2705.12</v>
      </c>
      <c r="ED26" s="4">
        <f t="shared" si="18"/>
        <v>1392.11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24612.69</v>
      </c>
      <c r="EK26" s="4">
        <f t="shared" si="18"/>
        <v>18284.8</v>
      </c>
      <c r="EL26" s="4">
        <f t="shared" si="18"/>
        <v>6327.89</v>
      </c>
      <c r="EM26" s="4">
        <f t="shared" ref="EM26:FR26" si="19">EM97</f>
        <v>0</v>
      </c>
      <c r="EN26" s="4">
        <f t="shared" si="19"/>
        <v>17435.11</v>
      </c>
      <c r="EO26" s="4">
        <f t="shared" si="19"/>
        <v>17435.11</v>
      </c>
      <c r="EP26" s="4">
        <f t="shared" si="19"/>
        <v>0</v>
      </c>
      <c r="EQ26" s="4">
        <f t="shared" si="19"/>
        <v>17435.11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FS97</f>
        <v>24612.69</v>
      </c>
      <c r="FT26" s="4">
        <f t="shared" si="20"/>
        <v>18284.8</v>
      </c>
      <c r="FU26" s="4">
        <f t="shared" si="20"/>
        <v>6327.89</v>
      </c>
      <c r="FV26" s="4">
        <f t="shared" si="20"/>
        <v>0</v>
      </c>
      <c r="FW26" s="4">
        <f t="shared" si="20"/>
        <v>17435.11</v>
      </c>
      <c r="FX26" s="4">
        <f t="shared" si="20"/>
        <v>17435.11</v>
      </c>
      <c r="FY26" s="4">
        <f t="shared" si="20"/>
        <v>0</v>
      </c>
      <c r="FZ26" s="4">
        <f t="shared" si="20"/>
        <v>17435.11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ROW(SmtRes!A1)</f>
        <v>1</v>
      </c>
      <c r="D28" s="2">
        <f>ROW(EtalonRes!A1)</f>
        <v>1</v>
      </c>
      <c r="E28" s="2" t="s">
        <v>26</v>
      </c>
      <c r="F28" s="2" t="s">
        <v>27</v>
      </c>
      <c r="G28" s="2" t="s">
        <v>28</v>
      </c>
      <c r="H28" s="2" t="s">
        <v>29</v>
      </c>
      <c r="I28" s="2">
        <v>0</v>
      </c>
      <c r="J28" s="2">
        <v>0</v>
      </c>
      <c r="K28" s="2">
        <v>0</v>
      </c>
      <c r="L28" s="2">
        <v>2.1600000000000001E-2</v>
      </c>
      <c r="M28" s="2">
        <v>2.1600000000000001E-2</v>
      </c>
      <c r="N28" s="2">
        <f t="shared" ref="N28:N59" si="21">ROUND(L28-M28,4)</f>
        <v>0</v>
      </c>
      <c r="O28" s="2">
        <f t="shared" ref="O28:O59" si="22">ROUND(CP28,2)</f>
        <v>0</v>
      </c>
      <c r="P28" s="2">
        <f t="shared" ref="P28:P53" si="23">ROUND((ROUND((AC28*AW28*I28),2)*BC28),2)</f>
        <v>0</v>
      </c>
      <c r="Q28" s="2">
        <f t="shared" ref="Q28:Q53" si="24">(ROUND((ROUND(((ET28)*AV28*I28),2)*BB28),2)+ROUND((ROUND(((AE28-(EU28))*AV28*I28),2)*BS28),2))</f>
        <v>0</v>
      </c>
      <c r="R28" s="2">
        <f t="shared" ref="R28:R53" si="25">ROUND((ROUND((AE28*AV28*I28),2)*BS28),2)</f>
        <v>0</v>
      </c>
      <c r="S28" s="2">
        <f t="shared" ref="S28:S53" si="26">ROUND((ROUND((AF28*AV28*I28),2)*BA28),2)</f>
        <v>0</v>
      </c>
      <c r="T28" s="2">
        <f t="shared" ref="T28:T59" si="27">ROUND(CU28*I28,2)</f>
        <v>0</v>
      </c>
      <c r="U28" s="2">
        <f t="shared" ref="U28:U59" si="28">CV28*I28</f>
        <v>0</v>
      </c>
      <c r="V28" s="2">
        <f t="shared" ref="V28:V59" si="29">CW28*I28</f>
        <v>0</v>
      </c>
      <c r="W28" s="2">
        <f t="shared" ref="W28:W59" si="30">ROUND(CX28*I28,2)</f>
        <v>0</v>
      </c>
      <c r="X28" s="2">
        <f t="shared" ref="X28:X59" si="31">ROUND(CY28,2)</f>
        <v>0</v>
      </c>
      <c r="Y28" s="2">
        <f t="shared" ref="Y28:Y59" si="32">ROUND(CZ28,2)</f>
        <v>0</v>
      </c>
      <c r="Z28" s="2"/>
      <c r="AA28" s="2">
        <v>421768280</v>
      </c>
      <c r="AB28" s="2">
        <f t="shared" ref="AB28:AB59" si="33">ROUND((AC28+AD28+AF28),6)</f>
        <v>2042.62</v>
      </c>
      <c r="AC28" s="2">
        <f t="shared" ref="AC28:AC59" si="34">ROUND((ES28),6)</f>
        <v>0</v>
      </c>
      <c r="AD28" s="2">
        <f t="shared" ref="AD28:AD53" si="35">ROUND((((ET28)-(EU28))+AE28),6)</f>
        <v>0</v>
      </c>
      <c r="AE28" s="2">
        <f t="shared" ref="AE28:AE59" si="36">ROUND((EU28),6)</f>
        <v>0</v>
      </c>
      <c r="AF28" s="2">
        <f t="shared" ref="AF28:AF59" si="37">ROUND((EV28),6)</f>
        <v>2042.62</v>
      </c>
      <c r="AG28" s="2">
        <f t="shared" ref="AG28:AG59" si="38">ROUND((AP28),6)</f>
        <v>0</v>
      </c>
      <c r="AH28" s="2">
        <f t="shared" ref="AH28:AH59" si="39">(EW28)</f>
        <v>192.7</v>
      </c>
      <c r="AI28" s="2">
        <f t="shared" ref="AI28:AI59" si="40">(EX28)</f>
        <v>0</v>
      </c>
      <c r="AJ28" s="2">
        <f t="shared" ref="AJ28:AJ59" si="41">(AS28)</f>
        <v>0</v>
      </c>
      <c r="AK28" s="2">
        <v>2042.62</v>
      </c>
      <c r="AL28" s="2">
        <v>0</v>
      </c>
      <c r="AM28" s="2">
        <v>0</v>
      </c>
      <c r="AN28" s="2">
        <v>0</v>
      </c>
      <c r="AO28" s="2">
        <v>2042.62</v>
      </c>
      <c r="AP28" s="2">
        <v>0</v>
      </c>
      <c r="AQ28" s="2">
        <v>192.7</v>
      </c>
      <c r="AR28" s="2">
        <v>0</v>
      </c>
      <c r="AS28" s="2">
        <v>0</v>
      </c>
      <c r="AT28" s="2">
        <v>89</v>
      </c>
      <c r="AU28" s="2">
        <v>40</v>
      </c>
      <c r="AV28" s="2">
        <v>1.248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30</v>
      </c>
      <c r="BK28" s="2"/>
      <c r="BL28" s="2"/>
      <c r="BM28" s="2">
        <v>2</v>
      </c>
      <c r="BN28" s="2">
        <v>405818574</v>
      </c>
      <c r="BO28" s="2" t="s">
        <v>27</v>
      </c>
      <c r="BP28" s="2">
        <v>1</v>
      </c>
      <c r="BQ28" s="2">
        <v>30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89</v>
      </c>
      <c r="CA28" s="2">
        <v>40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>
        <v>1</v>
      </c>
      <c r="CI28" s="2">
        <v>0</v>
      </c>
      <c r="CJ28" s="2">
        <v>0</v>
      </c>
      <c r="CK28" s="2">
        <v>0</v>
      </c>
      <c r="CL28" s="2">
        <v>0</v>
      </c>
      <c r="CM28" s="2">
        <v>0</v>
      </c>
      <c r="CN28" s="2" t="s">
        <v>3</v>
      </c>
      <c r="CO28" s="2">
        <v>0</v>
      </c>
      <c r="CP28" s="2">
        <f t="shared" ref="CP28:CP59" si="42">(P28+Q28+S28)</f>
        <v>0</v>
      </c>
      <c r="CQ28" s="2">
        <f t="shared" ref="CQ28:CQ53" si="43">ROUND((ROUND((AC28*AW28*1),2)*BC28),2)</f>
        <v>0</v>
      </c>
      <c r="CR28" s="2">
        <f t="shared" ref="CR28:CR53" si="44">(ROUND((ROUND(((ET28)*AV28*1),2)*BB28),2)+ROUND((ROUND(((AE28-(EU28))*AV28*1),2)*BS28),2))</f>
        <v>0</v>
      </c>
      <c r="CS28" s="2">
        <f t="shared" ref="CS28:CS53" si="45">ROUND((ROUND((AE28*AV28*1),2)*BS28),2)</f>
        <v>0</v>
      </c>
      <c r="CT28" s="2">
        <f t="shared" ref="CT28:CT53" si="46">ROUND((ROUND((AF28*AV28*1),2)*BA28),2)</f>
        <v>2549.19</v>
      </c>
      <c r="CU28" s="2">
        <f t="shared" ref="CU28:CU59" si="47">AG28</f>
        <v>0</v>
      </c>
      <c r="CV28" s="2">
        <f t="shared" ref="CV28:CV53" si="48">(AH28*AV28)</f>
        <v>240.4896</v>
      </c>
      <c r="CW28" s="2">
        <f t="shared" ref="CW28:CW59" si="49">AI28</f>
        <v>0</v>
      </c>
      <c r="CX28" s="2">
        <f t="shared" ref="CX28:CX59" si="50">AJ28</f>
        <v>0</v>
      </c>
      <c r="CY28" s="2">
        <f t="shared" ref="CY28:CY53" si="51">(((S28+R28)*AT28)/100)</f>
        <v>0</v>
      </c>
      <c r="CZ28" s="2">
        <f t="shared" ref="CZ28:CZ53" si="52">(((S28+R28)*AU28)/100)</f>
        <v>0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29</v>
      </c>
      <c r="DW28" s="2" t="s">
        <v>29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405818628</v>
      </c>
      <c r="EF28" s="2">
        <v>30</v>
      </c>
      <c r="EG28" s="2" t="s">
        <v>31</v>
      </c>
      <c r="EH28" s="2">
        <v>0</v>
      </c>
      <c r="EI28" s="2" t="s">
        <v>3</v>
      </c>
      <c r="EJ28" s="2">
        <v>1</v>
      </c>
      <c r="EK28" s="2">
        <v>2</v>
      </c>
      <c r="EL28" s="2" t="s">
        <v>32</v>
      </c>
      <c r="EM28" s="2" t="s">
        <v>33</v>
      </c>
      <c r="EN28" s="2"/>
      <c r="EO28" s="2" t="s">
        <v>3</v>
      </c>
      <c r="EP28" s="2"/>
      <c r="EQ28" s="2">
        <v>131584</v>
      </c>
      <c r="ER28" s="2">
        <v>2042.62</v>
      </c>
      <c r="ES28" s="2">
        <v>0</v>
      </c>
      <c r="ET28" s="2">
        <v>0</v>
      </c>
      <c r="EU28" s="2">
        <v>0</v>
      </c>
      <c r="EV28" s="2">
        <v>2042.62</v>
      </c>
      <c r="EW28" s="2">
        <v>192.7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89</v>
      </c>
      <c r="FY28" s="2">
        <v>40</v>
      </c>
      <c r="FZ28" s="2"/>
      <c r="GA28" s="2" t="s">
        <v>3</v>
      </c>
      <c r="GB28" s="2"/>
      <c r="GC28" s="2"/>
      <c r="GD28" s="2">
        <v>1</v>
      </c>
      <c r="GE28" s="2"/>
      <c r="GF28" s="2">
        <v>801093021</v>
      </c>
      <c r="GG28" s="2">
        <v>2</v>
      </c>
      <c r="GH28" s="2">
        <v>1</v>
      </c>
      <c r="GI28" s="2">
        <v>2</v>
      </c>
      <c r="GJ28" s="2">
        <v>0</v>
      </c>
      <c r="GK28" s="2">
        <v>0</v>
      </c>
      <c r="GL28" s="2">
        <f t="shared" ref="GL28:GL59" si="53">ROUND(IF(AND(BH28=3,BI28=3,FS28&lt;&gt;0),P28,0),2)</f>
        <v>0</v>
      </c>
      <c r="GM28" s="2">
        <f t="shared" ref="GM28:GM59" si="54">ROUND(O28+X28+Y28,2)+GX28</f>
        <v>0</v>
      </c>
      <c r="GN28" s="2">
        <f t="shared" ref="GN28:GN59" si="55">IF(OR(BI28=0,BI28=1),GM28-GX28,0)</f>
        <v>0</v>
      </c>
      <c r="GO28" s="2">
        <f t="shared" ref="GO28:GO59" si="56">IF(BI28=2,GM28-GX28,0)</f>
        <v>0</v>
      </c>
      <c r="GP28" s="2">
        <f t="shared" ref="GP28:GP59" si="57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59" si="58">ROUND((GT28),6)</f>
        <v>0</v>
      </c>
      <c r="GW28" s="2">
        <v>1</v>
      </c>
      <c r="GX28" s="2">
        <f t="shared" ref="GX28:GX59" si="59">ROUND(HC28*I28,2)</f>
        <v>0</v>
      </c>
      <c r="GY28" s="2"/>
      <c r="GZ28" s="2"/>
      <c r="HA28" s="2">
        <v>0</v>
      </c>
      <c r="HB28" s="2">
        <v>0</v>
      </c>
      <c r="HC28" s="2">
        <f t="shared" ref="HC28:HC59" si="60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26</v>
      </c>
      <c r="F29" t="s">
        <v>27</v>
      </c>
      <c r="G29" t="s">
        <v>28</v>
      </c>
      <c r="H29" t="s">
        <v>29</v>
      </c>
      <c r="I29">
        <v>0</v>
      </c>
      <c r="J29">
        <v>0</v>
      </c>
      <c r="K29">
        <v>0</v>
      </c>
      <c r="L29">
        <v>2.1600000000000001E-2</v>
      </c>
      <c r="M29">
        <v>2.1600000000000001E-2</v>
      </c>
      <c r="N29">
        <f t="shared" si="21"/>
        <v>0</v>
      </c>
      <c r="O29">
        <f t="shared" si="22"/>
        <v>0</v>
      </c>
      <c r="P29">
        <f t="shared" si="23"/>
        <v>0</v>
      </c>
      <c r="Q29">
        <f t="shared" si="24"/>
        <v>0</v>
      </c>
      <c r="R29">
        <f t="shared" si="25"/>
        <v>0</v>
      </c>
      <c r="S29">
        <f t="shared" si="26"/>
        <v>0</v>
      </c>
      <c r="T29">
        <f t="shared" si="27"/>
        <v>0</v>
      </c>
      <c r="U29">
        <f t="shared" si="28"/>
        <v>0</v>
      </c>
      <c r="V29">
        <f t="shared" si="29"/>
        <v>0</v>
      </c>
      <c r="W29">
        <f t="shared" si="30"/>
        <v>0</v>
      </c>
      <c r="X29">
        <f t="shared" si="31"/>
        <v>0</v>
      </c>
      <c r="Y29">
        <f t="shared" si="32"/>
        <v>0</v>
      </c>
      <c r="AA29">
        <v>421768223</v>
      </c>
      <c r="AB29">
        <f t="shared" si="33"/>
        <v>2042.62</v>
      </c>
      <c r="AC29">
        <f t="shared" si="34"/>
        <v>0</v>
      </c>
      <c r="AD29">
        <f t="shared" si="35"/>
        <v>0</v>
      </c>
      <c r="AE29">
        <f t="shared" si="36"/>
        <v>0</v>
      </c>
      <c r="AF29">
        <f t="shared" si="37"/>
        <v>2042.62</v>
      </c>
      <c r="AG29">
        <f t="shared" si="38"/>
        <v>0</v>
      </c>
      <c r="AH29">
        <f t="shared" si="39"/>
        <v>192.7</v>
      </c>
      <c r="AI29">
        <f t="shared" si="40"/>
        <v>0</v>
      </c>
      <c r="AJ29">
        <f t="shared" si="41"/>
        <v>0</v>
      </c>
      <c r="AK29">
        <v>2042.62</v>
      </c>
      <c r="AL29">
        <v>0</v>
      </c>
      <c r="AM29">
        <v>0</v>
      </c>
      <c r="AN29">
        <v>0</v>
      </c>
      <c r="AO29">
        <v>2042.62</v>
      </c>
      <c r="AP29">
        <v>0</v>
      </c>
      <c r="AQ29">
        <v>192.7</v>
      </c>
      <c r="AR29">
        <v>0</v>
      </c>
      <c r="AS29">
        <v>0</v>
      </c>
      <c r="AT29">
        <v>89</v>
      </c>
      <c r="AU29">
        <v>40</v>
      </c>
      <c r="AV29">
        <v>1.248</v>
      </c>
      <c r="AW29">
        <v>1</v>
      </c>
      <c r="AZ29">
        <v>1</v>
      </c>
      <c r="BA29">
        <v>56.35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30</v>
      </c>
      <c r="BM29">
        <v>2</v>
      </c>
      <c r="BN29">
        <v>405818574</v>
      </c>
      <c r="BO29" t="s">
        <v>27</v>
      </c>
      <c r="BP29">
        <v>1</v>
      </c>
      <c r="BQ29">
        <v>30</v>
      </c>
      <c r="BR29">
        <v>0</v>
      </c>
      <c r="BS29">
        <v>56.35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89</v>
      </c>
      <c r="CA29">
        <v>40</v>
      </c>
      <c r="CB29" t="s">
        <v>3</v>
      </c>
      <c r="CE29">
        <v>30</v>
      </c>
      <c r="CF29">
        <v>0</v>
      </c>
      <c r="CG29">
        <v>0</v>
      </c>
      <c r="CH29">
        <v>1</v>
      </c>
      <c r="CI29">
        <v>0</v>
      </c>
      <c r="CJ29">
        <v>0</v>
      </c>
      <c r="CK29">
        <v>0</v>
      </c>
      <c r="CL29">
        <v>0</v>
      </c>
      <c r="CM29">
        <v>0</v>
      </c>
      <c r="CN29" t="s">
        <v>3</v>
      </c>
      <c r="CO29">
        <v>0</v>
      </c>
      <c r="CP29">
        <f t="shared" si="42"/>
        <v>0</v>
      </c>
      <c r="CQ29">
        <f t="shared" si="43"/>
        <v>0</v>
      </c>
      <c r="CR29">
        <f t="shared" si="44"/>
        <v>0</v>
      </c>
      <c r="CS29">
        <f t="shared" si="45"/>
        <v>0</v>
      </c>
      <c r="CT29">
        <f t="shared" si="46"/>
        <v>143646.85999999999</v>
      </c>
      <c r="CU29">
        <f t="shared" si="47"/>
        <v>0</v>
      </c>
      <c r="CV29">
        <f t="shared" si="48"/>
        <v>240.4896</v>
      </c>
      <c r="CW29">
        <f t="shared" si="49"/>
        <v>0</v>
      </c>
      <c r="CX29">
        <f t="shared" si="50"/>
        <v>0</v>
      </c>
      <c r="CY29">
        <f t="shared" si="51"/>
        <v>0</v>
      </c>
      <c r="CZ29">
        <f t="shared" si="52"/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29</v>
      </c>
      <c r="DW29" t="s">
        <v>29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405818628</v>
      </c>
      <c r="EF29">
        <v>30</v>
      </c>
      <c r="EG29" t="s">
        <v>31</v>
      </c>
      <c r="EH29">
        <v>0</v>
      </c>
      <c r="EI29" t="s">
        <v>3</v>
      </c>
      <c r="EJ29">
        <v>1</v>
      </c>
      <c r="EK29">
        <v>2</v>
      </c>
      <c r="EL29" t="s">
        <v>32</v>
      </c>
      <c r="EM29" t="s">
        <v>33</v>
      </c>
      <c r="EO29" t="s">
        <v>3</v>
      </c>
      <c r="EQ29">
        <v>131584</v>
      </c>
      <c r="ER29">
        <v>2042.62</v>
      </c>
      <c r="ES29">
        <v>0</v>
      </c>
      <c r="ET29">
        <v>0</v>
      </c>
      <c r="EU29">
        <v>0</v>
      </c>
      <c r="EV29">
        <v>2042.62</v>
      </c>
      <c r="EW29">
        <v>192.7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89</v>
      </c>
      <c r="FY29">
        <v>40</v>
      </c>
      <c r="GA29" t="s">
        <v>3</v>
      </c>
      <c r="GD29">
        <v>1</v>
      </c>
      <c r="GF29">
        <v>801093021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53"/>
        <v>0</v>
      </c>
      <c r="GM29">
        <f t="shared" si="54"/>
        <v>0</v>
      </c>
      <c r="GN29">
        <f t="shared" si="55"/>
        <v>0</v>
      </c>
      <c r="GO29">
        <f t="shared" si="56"/>
        <v>0</v>
      </c>
      <c r="GP29">
        <f t="shared" si="57"/>
        <v>0</v>
      </c>
      <c r="GR29">
        <v>0</v>
      </c>
      <c r="GS29">
        <v>3</v>
      </c>
      <c r="GT29">
        <v>0</v>
      </c>
      <c r="GU29" t="s">
        <v>3</v>
      </c>
      <c r="GV29">
        <f t="shared" si="58"/>
        <v>0</v>
      </c>
      <c r="GW29">
        <v>1</v>
      </c>
      <c r="GX29">
        <f t="shared" si="59"/>
        <v>0</v>
      </c>
      <c r="HA29">
        <v>0</v>
      </c>
      <c r="HB29">
        <v>0</v>
      </c>
      <c r="HC29">
        <f t="shared" si="60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>
        <f>ROW(SmtRes!A4)</f>
        <v>4</v>
      </c>
      <c r="D30" s="2">
        <f>ROW(EtalonRes!A4)</f>
        <v>4</v>
      </c>
      <c r="E30" s="2" t="s">
        <v>34</v>
      </c>
      <c r="F30" s="2" t="s">
        <v>35</v>
      </c>
      <c r="G30" s="2" t="s">
        <v>36</v>
      </c>
      <c r="H30" s="2" t="s">
        <v>37</v>
      </c>
      <c r="I30" s="2">
        <v>0</v>
      </c>
      <c r="J30" s="2">
        <v>0</v>
      </c>
      <c r="K30" s="2">
        <v>0</v>
      </c>
      <c r="L30" s="2">
        <v>5.04E-2</v>
      </c>
      <c r="M30" s="2">
        <v>5.04E-2</v>
      </c>
      <c r="N30" s="2">
        <f t="shared" si="21"/>
        <v>0</v>
      </c>
      <c r="O30" s="2">
        <f t="shared" si="22"/>
        <v>0</v>
      </c>
      <c r="P30" s="2">
        <f t="shared" si="23"/>
        <v>0</v>
      </c>
      <c r="Q30" s="2">
        <f t="shared" si="24"/>
        <v>0</v>
      </c>
      <c r="R30" s="2">
        <f t="shared" si="25"/>
        <v>0</v>
      </c>
      <c r="S30" s="2">
        <f t="shared" si="26"/>
        <v>0</v>
      </c>
      <c r="T30" s="2">
        <f t="shared" si="27"/>
        <v>0</v>
      </c>
      <c r="U30" s="2">
        <f t="shared" si="28"/>
        <v>0</v>
      </c>
      <c r="V30" s="2">
        <f t="shared" si="29"/>
        <v>0</v>
      </c>
      <c r="W30" s="2">
        <f t="shared" si="30"/>
        <v>0</v>
      </c>
      <c r="X30" s="2">
        <f t="shared" si="31"/>
        <v>0</v>
      </c>
      <c r="Y30" s="2">
        <f t="shared" si="32"/>
        <v>0</v>
      </c>
      <c r="Z30" s="2"/>
      <c r="AA30" s="2">
        <v>421768280</v>
      </c>
      <c r="AB30" s="2">
        <f t="shared" si="33"/>
        <v>783.89</v>
      </c>
      <c r="AC30" s="2">
        <f t="shared" si="34"/>
        <v>0</v>
      </c>
      <c r="AD30" s="2">
        <f t="shared" si="35"/>
        <v>778.1</v>
      </c>
      <c r="AE30" s="2">
        <f t="shared" si="36"/>
        <v>72.260000000000005</v>
      </c>
      <c r="AF30" s="2">
        <f t="shared" si="37"/>
        <v>5.79</v>
      </c>
      <c r="AG30" s="2">
        <f t="shared" si="38"/>
        <v>0</v>
      </c>
      <c r="AH30" s="2">
        <f t="shared" si="39"/>
        <v>0.56999999999999995</v>
      </c>
      <c r="AI30" s="2">
        <f t="shared" si="40"/>
        <v>0</v>
      </c>
      <c r="AJ30" s="2">
        <f t="shared" si="41"/>
        <v>0</v>
      </c>
      <c r="AK30" s="2">
        <v>783.89</v>
      </c>
      <c r="AL30" s="2">
        <v>0</v>
      </c>
      <c r="AM30" s="2">
        <v>778.1</v>
      </c>
      <c r="AN30" s="2">
        <v>72.260000000000005</v>
      </c>
      <c r="AO30" s="2">
        <v>5.79</v>
      </c>
      <c r="AP30" s="2">
        <v>0</v>
      </c>
      <c r="AQ30" s="2">
        <v>0.56999999999999995</v>
      </c>
      <c r="AR30" s="2">
        <v>0</v>
      </c>
      <c r="AS30" s="2">
        <v>0</v>
      </c>
      <c r="AT30" s="2">
        <v>92</v>
      </c>
      <c r="AU30" s="2">
        <v>46</v>
      </c>
      <c r="AV30" s="2">
        <v>1.1919999999999999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38</v>
      </c>
      <c r="BK30" s="2"/>
      <c r="BL30" s="2"/>
      <c r="BM30" s="2">
        <v>1</v>
      </c>
      <c r="BN30" s="2">
        <v>405818574</v>
      </c>
      <c r="BO30" s="2" t="s">
        <v>35</v>
      </c>
      <c r="BP30" s="2">
        <v>1</v>
      </c>
      <c r="BQ30" s="2">
        <v>30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92</v>
      </c>
      <c r="CA30" s="2">
        <v>46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>
        <v>2</v>
      </c>
      <c r="CI30" s="2">
        <v>0</v>
      </c>
      <c r="CJ30" s="2">
        <v>0</v>
      </c>
      <c r="CK30" s="2">
        <v>0</v>
      </c>
      <c r="CL30" s="2">
        <v>0</v>
      </c>
      <c r="CM30" s="2">
        <v>0</v>
      </c>
      <c r="CN30" s="2" t="s">
        <v>3</v>
      </c>
      <c r="CO30" s="2">
        <v>0</v>
      </c>
      <c r="CP30" s="2">
        <f t="shared" si="42"/>
        <v>0</v>
      </c>
      <c r="CQ30" s="2">
        <f t="shared" si="43"/>
        <v>0</v>
      </c>
      <c r="CR30" s="2">
        <f t="shared" si="44"/>
        <v>927.5</v>
      </c>
      <c r="CS30" s="2">
        <f t="shared" si="45"/>
        <v>86.13</v>
      </c>
      <c r="CT30" s="2">
        <f t="shared" si="46"/>
        <v>6.9</v>
      </c>
      <c r="CU30" s="2">
        <f t="shared" si="47"/>
        <v>0</v>
      </c>
      <c r="CV30" s="2">
        <f t="shared" si="48"/>
        <v>0.67943999999999993</v>
      </c>
      <c r="CW30" s="2">
        <f t="shared" si="49"/>
        <v>0</v>
      </c>
      <c r="CX30" s="2">
        <f t="shared" si="50"/>
        <v>0</v>
      </c>
      <c r="CY30" s="2">
        <f t="shared" si="51"/>
        <v>0</v>
      </c>
      <c r="CZ30" s="2">
        <f t="shared" si="52"/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1007</v>
      </c>
      <c r="DV30" s="2" t="s">
        <v>37</v>
      </c>
      <c r="DW30" s="2" t="s">
        <v>37</v>
      </c>
      <c r="DX30" s="2">
        <v>100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405818797</v>
      </c>
      <c r="EF30" s="2">
        <v>30</v>
      </c>
      <c r="EG30" s="2" t="s">
        <v>31</v>
      </c>
      <c r="EH30" s="2">
        <v>0</v>
      </c>
      <c r="EI30" s="2" t="s">
        <v>3</v>
      </c>
      <c r="EJ30" s="2">
        <v>1</v>
      </c>
      <c r="EK30" s="2">
        <v>1</v>
      </c>
      <c r="EL30" s="2" t="s">
        <v>39</v>
      </c>
      <c r="EM30" s="2" t="s">
        <v>40</v>
      </c>
      <c r="EN30" s="2"/>
      <c r="EO30" s="2" t="s">
        <v>3</v>
      </c>
      <c r="EP30" s="2"/>
      <c r="EQ30" s="2">
        <v>512</v>
      </c>
      <c r="ER30" s="2">
        <v>783.89</v>
      </c>
      <c r="ES30" s="2">
        <v>0</v>
      </c>
      <c r="ET30" s="2">
        <v>778.1</v>
      </c>
      <c r="EU30" s="2">
        <v>72.260000000000005</v>
      </c>
      <c r="EV30" s="2">
        <v>5.79</v>
      </c>
      <c r="EW30" s="2">
        <v>0.56999999999999995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92</v>
      </c>
      <c r="FY30" s="2">
        <v>46</v>
      </c>
      <c r="FZ30" s="2"/>
      <c r="GA30" s="2" t="s">
        <v>3</v>
      </c>
      <c r="GB30" s="2"/>
      <c r="GC30" s="2"/>
      <c r="GD30" s="2">
        <v>1</v>
      </c>
      <c r="GE30" s="2"/>
      <c r="GF30" s="2">
        <v>2103403373</v>
      </c>
      <c r="GG30" s="2">
        <v>2</v>
      </c>
      <c r="GH30" s="2">
        <v>1</v>
      </c>
      <c r="GI30" s="2">
        <v>2</v>
      </c>
      <c r="GJ30" s="2">
        <v>0</v>
      </c>
      <c r="GK30" s="2">
        <v>0</v>
      </c>
      <c r="GL30" s="2">
        <f t="shared" si="53"/>
        <v>0</v>
      </c>
      <c r="GM30" s="2">
        <f t="shared" si="54"/>
        <v>0</v>
      </c>
      <c r="GN30" s="2">
        <f t="shared" si="55"/>
        <v>0</v>
      </c>
      <c r="GO30" s="2">
        <f t="shared" si="56"/>
        <v>0</v>
      </c>
      <c r="GP30" s="2">
        <f t="shared" si="57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8"/>
        <v>0</v>
      </c>
      <c r="GW30" s="2">
        <v>1</v>
      </c>
      <c r="GX30" s="2">
        <f t="shared" si="59"/>
        <v>0</v>
      </c>
      <c r="GY30" s="2"/>
      <c r="GZ30" s="2"/>
      <c r="HA30" s="2">
        <v>0</v>
      </c>
      <c r="HB30" s="2">
        <v>0</v>
      </c>
      <c r="HC30" s="2">
        <f t="shared" si="60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ROW(SmtRes!A6)</f>
        <v>6</v>
      </c>
      <c r="D31">
        <f>ROW(EtalonRes!A6)</f>
        <v>6</v>
      </c>
      <c r="E31" t="s">
        <v>34</v>
      </c>
      <c r="F31" t="s">
        <v>35</v>
      </c>
      <c r="G31" t="s">
        <v>36</v>
      </c>
      <c r="H31" t="s">
        <v>37</v>
      </c>
      <c r="I31">
        <v>0</v>
      </c>
      <c r="J31">
        <v>0</v>
      </c>
      <c r="K31">
        <v>0</v>
      </c>
      <c r="L31">
        <v>5.04E-2</v>
      </c>
      <c r="M31">
        <v>5.04E-2</v>
      </c>
      <c r="N31">
        <f t="shared" si="21"/>
        <v>0</v>
      </c>
      <c r="O31">
        <f t="shared" si="22"/>
        <v>0</v>
      </c>
      <c r="P31">
        <f t="shared" si="23"/>
        <v>0</v>
      </c>
      <c r="Q31">
        <f t="shared" si="24"/>
        <v>0</v>
      </c>
      <c r="R31">
        <f t="shared" si="25"/>
        <v>0</v>
      </c>
      <c r="S31">
        <f t="shared" si="26"/>
        <v>0</v>
      </c>
      <c r="T31">
        <f t="shared" si="27"/>
        <v>0</v>
      </c>
      <c r="U31">
        <f t="shared" si="28"/>
        <v>0</v>
      </c>
      <c r="V31">
        <f t="shared" si="29"/>
        <v>0</v>
      </c>
      <c r="W31">
        <f t="shared" si="30"/>
        <v>0</v>
      </c>
      <c r="X31">
        <f t="shared" si="31"/>
        <v>0</v>
      </c>
      <c r="Y31">
        <f t="shared" si="32"/>
        <v>0</v>
      </c>
      <c r="AA31">
        <v>421768223</v>
      </c>
      <c r="AB31">
        <f t="shared" si="33"/>
        <v>783.89</v>
      </c>
      <c r="AC31">
        <f t="shared" si="34"/>
        <v>0</v>
      </c>
      <c r="AD31">
        <f t="shared" si="35"/>
        <v>778.1</v>
      </c>
      <c r="AE31">
        <f t="shared" si="36"/>
        <v>72.260000000000005</v>
      </c>
      <c r="AF31">
        <f t="shared" si="37"/>
        <v>5.79</v>
      </c>
      <c r="AG31">
        <f t="shared" si="38"/>
        <v>0</v>
      </c>
      <c r="AH31">
        <f t="shared" si="39"/>
        <v>0.56999999999999995</v>
      </c>
      <c r="AI31">
        <f t="shared" si="40"/>
        <v>0</v>
      </c>
      <c r="AJ31">
        <f t="shared" si="41"/>
        <v>0</v>
      </c>
      <c r="AK31">
        <v>783.89</v>
      </c>
      <c r="AL31">
        <v>0</v>
      </c>
      <c r="AM31">
        <v>778.1</v>
      </c>
      <c r="AN31">
        <v>72.260000000000005</v>
      </c>
      <c r="AO31">
        <v>5.79</v>
      </c>
      <c r="AP31">
        <v>0</v>
      </c>
      <c r="AQ31">
        <v>0.56999999999999995</v>
      </c>
      <c r="AR31">
        <v>0</v>
      </c>
      <c r="AS31">
        <v>0</v>
      </c>
      <c r="AT31">
        <v>92</v>
      </c>
      <c r="AU31">
        <v>46</v>
      </c>
      <c r="AV31">
        <v>1.1919999999999999</v>
      </c>
      <c r="AW31">
        <v>1</v>
      </c>
      <c r="AZ31">
        <v>1</v>
      </c>
      <c r="BA31">
        <v>56.35</v>
      </c>
      <c r="BB31">
        <v>14.94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38</v>
      </c>
      <c r="BM31">
        <v>1</v>
      </c>
      <c r="BN31">
        <v>405818574</v>
      </c>
      <c r="BO31" t="s">
        <v>35</v>
      </c>
      <c r="BP31">
        <v>1</v>
      </c>
      <c r="BQ31">
        <v>30</v>
      </c>
      <c r="BR31">
        <v>0</v>
      </c>
      <c r="BS31">
        <v>56.35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92</v>
      </c>
      <c r="CA31">
        <v>46</v>
      </c>
      <c r="CB31" t="s">
        <v>3</v>
      </c>
      <c r="CE31">
        <v>30</v>
      </c>
      <c r="CF31">
        <v>0</v>
      </c>
      <c r="CG31">
        <v>0</v>
      </c>
      <c r="CH31">
        <v>2</v>
      </c>
      <c r="CI31">
        <v>0</v>
      </c>
      <c r="CJ31">
        <v>0</v>
      </c>
      <c r="CK31">
        <v>0</v>
      </c>
      <c r="CL31">
        <v>0</v>
      </c>
      <c r="CM31">
        <v>0</v>
      </c>
      <c r="CN31" t="s">
        <v>3</v>
      </c>
      <c r="CO31">
        <v>0</v>
      </c>
      <c r="CP31">
        <f t="shared" si="42"/>
        <v>0</v>
      </c>
      <c r="CQ31">
        <f t="shared" si="43"/>
        <v>0</v>
      </c>
      <c r="CR31">
        <f t="shared" si="44"/>
        <v>13856.85</v>
      </c>
      <c r="CS31">
        <f t="shared" si="45"/>
        <v>4853.43</v>
      </c>
      <c r="CT31">
        <f t="shared" si="46"/>
        <v>388.82</v>
      </c>
      <c r="CU31">
        <f t="shared" si="47"/>
        <v>0</v>
      </c>
      <c r="CV31">
        <f t="shared" si="48"/>
        <v>0.67943999999999993</v>
      </c>
      <c r="CW31">
        <f t="shared" si="49"/>
        <v>0</v>
      </c>
      <c r="CX31">
        <f t="shared" si="50"/>
        <v>0</v>
      </c>
      <c r="CY31">
        <f t="shared" si="51"/>
        <v>0</v>
      </c>
      <c r="CZ31">
        <f t="shared" si="52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1007</v>
      </c>
      <c r="DV31" t="s">
        <v>37</v>
      </c>
      <c r="DW31" t="s">
        <v>37</v>
      </c>
      <c r="DX31">
        <v>100</v>
      </c>
      <c r="DZ31" t="s">
        <v>3</v>
      </c>
      <c r="EA31" t="s">
        <v>3</v>
      </c>
      <c r="EB31" t="s">
        <v>3</v>
      </c>
      <c r="EC31" t="s">
        <v>3</v>
      </c>
      <c r="EE31">
        <v>405818797</v>
      </c>
      <c r="EF31">
        <v>30</v>
      </c>
      <c r="EG31" t="s">
        <v>31</v>
      </c>
      <c r="EH31">
        <v>0</v>
      </c>
      <c r="EI31" t="s">
        <v>3</v>
      </c>
      <c r="EJ31">
        <v>1</v>
      </c>
      <c r="EK31">
        <v>1</v>
      </c>
      <c r="EL31" t="s">
        <v>39</v>
      </c>
      <c r="EM31" t="s">
        <v>40</v>
      </c>
      <c r="EO31" t="s">
        <v>3</v>
      </c>
      <c r="EQ31">
        <v>512</v>
      </c>
      <c r="ER31">
        <v>783.89</v>
      </c>
      <c r="ES31">
        <v>0</v>
      </c>
      <c r="ET31">
        <v>778.1</v>
      </c>
      <c r="EU31">
        <v>72.260000000000005</v>
      </c>
      <c r="EV31">
        <v>5.79</v>
      </c>
      <c r="EW31">
        <v>0.56999999999999995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92</v>
      </c>
      <c r="FY31">
        <v>46</v>
      </c>
      <c r="GA31" t="s">
        <v>3</v>
      </c>
      <c r="GD31">
        <v>1</v>
      </c>
      <c r="GF31">
        <v>2103403373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53"/>
        <v>0</v>
      </c>
      <c r="GM31">
        <f t="shared" si="54"/>
        <v>0</v>
      </c>
      <c r="GN31">
        <f t="shared" si="55"/>
        <v>0</v>
      </c>
      <c r="GO31">
        <f t="shared" si="56"/>
        <v>0</v>
      </c>
      <c r="GP31">
        <f t="shared" si="57"/>
        <v>0</v>
      </c>
      <c r="GR31">
        <v>0</v>
      </c>
      <c r="GS31">
        <v>3</v>
      </c>
      <c r="GT31">
        <v>0</v>
      </c>
      <c r="GU31" t="s">
        <v>3</v>
      </c>
      <c r="GV31">
        <f t="shared" si="58"/>
        <v>0</v>
      </c>
      <c r="GW31">
        <v>1</v>
      </c>
      <c r="GX31">
        <f t="shared" si="59"/>
        <v>0</v>
      </c>
      <c r="HA31">
        <v>0</v>
      </c>
      <c r="HB31">
        <v>0</v>
      </c>
      <c r="HC31">
        <f t="shared" si="60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/>
      <c r="D32" s="2"/>
      <c r="E32" s="2" t="s">
        <v>3</v>
      </c>
      <c r="F32" s="2" t="s">
        <v>41</v>
      </c>
      <c r="G32" s="2" t="s">
        <v>42</v>
      </c>
      <c r="H32" s="2" t="s">
        <v>29</v>
      </c>
      <c r="I32" s="2">
        <f>ROUND(ROUND(0.038,4),9)</f>
        <v>3.7999999999999999E-2</v>
      </c>
      <c r="J32" s="2">
        <v>0</v>
      </c>
      <c r="K32" s="2">
        <f>ROUND(ROUND(0.038,4),9)</f>
        <v>3.7999999999999999E-2</v>
      </c>
      <c r="L32" s="2">
        <v>3.7999999999999999E-2</v>
      </c>
      <c r="M32" s="2">
        <v>0</v>
      </c>
      <c r="N32" s="2">
        <f t="shared" si="21"/>
        <v>3.7999999999999999E-2</v>
      </c>
      <c r="O32" s="2">
        <f t="shared" si="22"/>
        <v>30.46</v>
      </c>
      <c r="P32" s="2">
        <f t="shared" si="23"/>
        <v>0</v>
      </c>
      <c r="Q32" s="2">
        <f t="shared" si="24"/>
        <v>30.05</v>
      </c>
      <c r="R32" s="2">
        <f t="shared" si="25"/>
        <v>2.62</v>
      </c>
      <c r="S32" s="2">
        <f t="shared" si="26"/>
        <v>0.41</v>
      </c>
      <c r="T32" s="2">
        <f t="shared" si="27"/>
        <v>0</v>
      </c>
      <c r="U32" s="2">
        <f t="shared" si="28"/>
        <v>3.9899999999999998E-2</v>
      </c>
      <c r="V32" s="2">
        <f t="shared" si="29"/>
        <v>0</v>
      </c>
      <c r="W32" s="2">
        <f t="shared" si="30"/>
        <v>0</v>
      </c>
      <c r="X32" s="2">
        <f t="shared" si="31"/>
        <v>2.7</v>
      </c>
      <c r="Y32" s="2">
        <f t="shared" si="32"/>
        <v>1.21</v>
      </c>
      <c r="Z32" s="2"/>
      <c r="AA32" s="2">
        <v>-1</v>
      </c>
      <c r="AB32" s="2">
        <f t="shared" si="33"/>
        <v>801.59</v>
      </c>
      <c r="AC32" s="2">
        <f t="shared" si="34"/>
        <v>0</v>
      </c>
      <c r="AD32" s="2">
        <f t="shared" si="35"/>
        <v>790.86</v>
      </c>
      <c r="AE32" s="2">
        <f t="shared" si="36"/>
        <v>68.959999999999994</v>
      </c>
      <c r="AF32" s="2">
        <f t="shared" si="37"/>
        <v>10.73</v>
      </c>
      <c r="AG32" s="2">
        <f t="shared" si="38"/>
        <v>0</v>
      </c>
      <c r="AH32" s="2">
        <f t="shared" si="39"/>
        <v>1.05</v>
      </c>
      <c r="AI32" s="2">
        <f t="shared" si="40"/>
        <v>0</v>
      </c>
      <c r="AJ32" s="2">
        <f t="shared" si="41"/>
        <v>0</v>
      </c>
      <c r="AK32" s="2">
        <v>801.59</v>
      </c>
      <c r="AL32" s="2">
        <v>0</v>
      </c>
      <c r="AM32" s="2">
        <v>790.86</v>
      </c>
      <c r="AN32" s="2">
        <v>68.959999999999994</v>
      </c>
      <c r="AO32" s="2">
        <v>10.73</v>
      </c>
      <c r="AP32" s="2">
        <v>0</v>
      </c>
      <c r="AQ32" s="2">
        <v>1.05</v>
      </c>
      <c r="AR32" s="2">
        <v>0</v>
      </c>
      <c r="AS32" s="2">
        <v>0</v>
      </c>
      <c r="AT32" s="2">
        <v>89</v>
      </c>
      <c r="AU32" s="2">
        <v>40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43</v>
      </c>
      <c r="BK32" s="2"/>
      <c r="BL32" s="2"/>
      <c r="BM32" s="2">
        <v>2</v>
      </c>
      <c r="BN32" s="2">
        <v>0</v>
      </c>
      <c r="BO32" s="2" t="s">
        <v>3</v>
      </c>
      <c r="BP32" s="2">
        <v>0</v>
      </c>
      <c r="BQ32" s="2">
        <v>30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89</v>
      </c>
      <c r="CA32" s="2">
        <v>40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>
        <v>0</v>
      </c>
      <c r="CI32" s="2">
        <v>0</v>
      </c>
      <c r="CJ32" s="2">
        <v>0</v>
      </c>
      <c r="CK32" s="2">
        <v>0</v>
      </c>
      <c r="CL32" s="2">
        <v>0</v>
      </c>
      <c r="CM32" s="2">
        <v>0</v>
      </c>
      <c r="CN32" s="2" t="s">
        <v>3</v>
      </c>
      <c r="CO32" s="2">
        <v>0</v>
      </c>
      <c r="CP32" s="2">
        <f t="shared" si="42"/>
        <v>30.46</v>
      </c>
      <c r="CQ32" s="2">
        <f t="shared" si="43"/>
        <v>0</v>
      </c>
      <c r="CR32" s="2">
        <f t="shared" si="44"/>
        <v>790.86</v>
      </c>
      <c r="CS32" s="2">
        <f t="shared" si="45"/>
        <v>68.959999999999994</v>
      </c>
      <c r="CT32" s="2">
        <f t="shared" si="46"/>
        <v>10.73</v>
      </c>
      <c r="CU32" s="2">
        <f t="shared" si="47"/>
        <v>0</v>
      </c>
      <c r="CV32" s="2">
        <f t="shared" si="48"/>
        <v>1.05</v>
      </c>
      <c r="CW32" s="2">
        <f t="shared" si="49"/>
        <v>0</v>
      </c>
      <c r="CX32" s="2">
        <f t="shared" si="50"/>
        <v>0</v>
      </c>
      <c r="CY32" s="2">
        <f t="shared" si="51"/>
        <v>2.6967000000000003</v>
      </c>
      <c r="CZ32" s="2">
        <f t="shared" si="52"/>
        <v>1.2120000000000002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29</v>
      </c>
      <c r="DW32" s="2" t="s">
        <v>29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405818628</v>
      </c>
      <c r="EF32" s="2">
        <v>30</v>
      </c>
      <c r="EG32" s="2" t="s">
        <v>31</v>
      </c>
      <c r="EH32" s="2">
        <v>0</v>
      </c>
      <c r="EI32" s="2" t="s">
        <v>3</v>
      </c>
      <c r="EJ32" s="2">
        <v>1</v>
      </c>
      <c r="EK32" s="2">
        <v>2</v>
      </c>
      <c r="EL32" s="2" t="s">
        <v>32</v>
      </c>
      <c r="EM32" s="2" t="s">
        <v>33</v>
      </c>
      <c r="EN32" s="2"/>
      <c r="EO32" s="2" t="s">
        <v>3</v>
      </c>
      <c r="EP32" s="2"/>
      <c r="EQ32" s="2">
        <v>1024</v>
      </c>
      <c r="ER32" s="2">
        <v>801.59</v>
      </c>
      <c r="ES32" s="2">
        <v>0</v>
      </c>
      <c r="ET32" s="2">
        <v>790.86</v>
      </c>
      <c r="EU32" s="2">
        <v>68.959999999999994</v>
      </c>
      <c r="EV32" s="2">
        <v>10.73</v>
      </c>
      <c r="EW32" s="2">
        <v>1.05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89</v>
      </c>
      <c r="FY32" s="2">
        <v>40</v>
      </c>
      <c r="FZ32" s="2"/>
      <c r="GA32" s="2" t="s">
        <v>3</v>
      </c>
      <c r="GB32" s="2"/>
      <c r="GC32" s="2"/>
      <c r="GD32" s="2">
        <v>1</v>
      </c>
      <c r="GE32" s="2"/>
      <c r="GF32" s="2">
        <v>-976536635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53"/>
        <v>0</v>
      </c>
      <c r="GM32" s="2">
        <f t="shared" si="54"/>
        <v>34.369999999999997</v>
      </c>
      <c r="GN32" s="2">
        <f t="shared" si="55"/>
        <v>34.369999999999997</v>
      </c>
      <c r="GO32" s="2">
        <f t="shared" si="56"/>
        <v>0</v>
      </c>
      <c r="GP32" s="2">
        <f t="shared" si="57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8"/>
        <v>0</v>
      </c>
      <c r="GW32" s="2">
        <v>1</v>
      </c>
      <c r="GX32" s="2">
        <f t="shared" si="59"/>
        <v>0</v>
      </c>
      <c r="GY32" s="2"/>
      <c r="GZ32" s="2"/>
      <c r="HA32" s="2">
        <v>0</v>
      </c>
      <c r="HB32" s="2">
        <v>0</v>
      </c>
      <c r="HC32" s="2">
        <f t="shared" si="60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E33" t="s">
        <v>3</v>
      </c>
      <c r="F33" t="s">
        <v>41</v>
      </c>
      <c r="G33" t="s">
        <v>42</v>
      </c>
      <c r="H33" t="s">
        <v>29</v>
      </c>
      <c r="I33">
        <f>ROUND(ROUND(0.038,4),9)</f>
        <v>3.7999999999999999E-2</v>
      </c>
      <c r="J33">
        <v>0</v>
      </c>
      <c r="K33">
        <f>ROUND(ROUND(0.038,4),9)</f>
        <v>3.7999999999999999E-2</v>
      </c>
      <c r="L33">
        <v>3.7999999999999999E-2</v>
      </c>
      <c r="M33">
        <v>0</v>
      </c>
      <c r="N33">
        <f t="shared" si="21"/>
        <v>3.7999999999999999E-2</v>
      </c>
      <c r="O33">
        <f t="shared" si="22"/>
        <v>30.46</v>
      </c>
      <c r="P33">
        <f t="shared" si="23"/>
        <v>0</v>
      </c>
      <c r="Q33">
        <f t="shared" si="24"/>
        <v>30.05</v>
      </c>
      <c r="R33">
        <f t="shared" si="25"/>
        <v>2.62</v>
      </c>
      <c r="S33">
        <f t="shared" si="26"/>
        <v>0.41</v>
      </c>
      <c r="T33">
        <f t="shared" si="27"/>
        <v>0</v>
      </c>
      <c r="U33">
        <f t="shared" si="28"/>
        <v>3.9899999999999998E-2</v>
      </c>
      <c r="V33">
        <f t="shared" si="29"/>
        <v>0</v>
      </c>
      <c r="W33">
        <f t="shared" si="30"/>
        <v>0</v>
      </c>
      <c r="X33">
        <f t="shared" si="31"/>
        <v>2.7</v>
      </c>
      <c r="Y33">
        <f t="shared" si="32"/>
        <v>1.21</v>
      </c>
      <c r="AA33">
        <v>-1</v>
      </c>
      <c r="AB33">
        <f t="shared" si="33"/>
        <v>801.59</v>
      </c>
      <c r="AC33">
        <f t="shared" si="34"/>
        <v>0</v>
      </c>
      <c r="AD33">
        <f t="shared" si="35"/>
        <v>790.86</v>
      </c>
      <c r="AE33">
        <f t="shared" si="36"/>
        <v>68.959999999999994</v>
      </c>
      <c r="AF33">
        <f t="shared" si="37"/>
        <v>10.73</v>
      </c>
      <c r="AG33">
        <f t="shared" si="38"/>
        <v>0</v>
      </c>
      <c r="AH33">
        <f t="shared" si="39"/>
        <v>1.05</v>
      </c>
      <c r="AI33">
        <f t="shared" si="40"/>
        <v>0</v>
      </c>
      <c r="AJ33">
        <f t="shared" si="41"/>
        <v>0</v>
      </c>
      <c r="AK33">
        <v>801.59</v>
      </c>
      <c r="AL33">
        <v>0</v>
      </c>
      <c r="AM33">
        <v>790.86</v>
      </c>
      <c r="AN33">
        <v>68.959999999999994</v>
      </c>
      <c r="AO33">
        <v>10.73</v>
      </c>
      <c r="AP33">
        <v>0</v>
      </c>
      <c r="AQ33">
        <v>1.05</v>
      </c>
      <c r="AR33">
        <v>0</v>
      </c>
      <c r="AS33">
        <v>0</v>
      </c>
      <c r="AT33">
        <v>89</v>
      </c>
      <c r="AU33">
        <v>40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9.84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43</v>
      </c>
      <c r="BM33">
        <v>2</v>
      </c>
      <c r="BN33">
        <v>0</v>
      </c>
      <c r="BO33" t="s">
        <v>3</v>
      </c>
      <c r="BP33">
        <v>0</v>
      </c>
      <c r="BQ33">
        <v>30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89</v>
      </c>
      <c r="CA33">
        <v>40</v>
      </c>
      <c r="CB33" t="s">
        <v>3</v>
      </c>
      <c r="CE33">
        <v>30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 t="s">
        <v>3</v>
      </c>
      <c r="CO33">
        <v>0</v>
      </c>
      <c r="CP33">
        <f t="shared" si="42"/>
        <v>30.46</v>
      </c>
      <c r="CQ33">
        <f t="shared" si="43"/>
        <v>0</v>
      </c>
      <c r="CR33">
        <f t="shared" si="44"/>
        <v>790.86</v>
      </c>
      <c r="CS33">
        <f t="shared" si="45"/>
        <v>68.959999999999994</v>
      </c>
      <c r="CT33">
        <f t="shared" si="46"/>
        <v>10.73</v>
      </c>
      <c r="CU33">
        <f t="shared" si="47"/>
        <v>0</v>
      </c>
      <c r="CV33">
        <f t="shared" si="48"/>
        <v>1.05</v>
      </c>
      <c r="CW33">
        <f t="shared" si="49"/>
        <v>0</v>
      </c>
      <c r="CX33">
        <f t="shared" si="50"/>
        <v>0</v>
      </c>
      <c r="CY33">
        <f t="shared" si="51"/>
        <v>2.6967000000000003</v>
      </c>
      <c r="CZ33">
        <f t="shared" si="52"/>
        <v>1.2120000000000002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29</v>
      </c>
      <c r="DW33" t="s">
        <v>29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405818628</v>
      </c>
      <c r="EF33">
        <v>30</v>
      </c>
      <c r="EG33" t="s">
        <v>31</v>
      </c>
      <c r="EH33">
        <v>0</v>
      </c>
      <c r="EI33" t="s">
        <v>3</v>
      </c>
      <c r="EJ33">
        <v>1</v>
      </c>
      <c r="EK33">
        <v>2</v>
      </c>
      <c r="EL33" t="s">
        <v>32</v>
      </c>
      <c r="EM33" t="s">
        <v>33</v>
      </c>
      <c r="EO33" t="s">
        <v>3</v>
      </c>
      <c r="EQ33">
        <v>1024</v>
      </c>
      <c r="ER33">
        <v>801.59</v>
      </c>
      <c r="ES33">
        <v>0</v>
      </c>
      <c r="ET33">
        <v>790.86</v>
      </c>
      <c r="EU33">
        <v>68.959999999999994</v>
      </c>
      <c r="EV33">
        <v>10.73</v>
      </c>
      <c r="EW33">
        <v>1.05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89</v>
      </c>
      <c r="FY33">
        <v>40</v>
      </c>
      <c r="GA33" t="s">
        <v>3</v>
      </c>
      <c r="GD33">
        <v>1</v>
      </c>
      <c r="GF33">
        <v>-976536635</v>
      </c>
      <c r="GG33">
        <v>2</v>
      </c>
      <c r="GH33">
        <v>1</v>
      </c>
      <c r="GI33">
        <v>5</v>
      </c>
      <c r="GJ33">
        <v>0</v>
      </c>
      <c r="GK33">
        <v>0</v>
      </c>
      <c r="GL33">
        <f t="shared" si="53"/>
        <v>0</v>
      </c>
      <c r="GM33">
        <f t="shared" si="54"/>
        <v>34.369999999999997</v>
      </c>
      <c r="GN33">
        <f t="shared" si="55"/>
        <v>34.369999999999997</v>
      </c>
      <c r="GO33">
        <f t="shared" si="56"/>
        <v>0</v>
      </c>
      <c r="GP33">
        <f t="shared" si="57"/>
        <v>0</v>
      </c>
      <c r="GR33">
        <v>0</v>
      </c>
      <c r="GS33">
        <v>3</v>
      </c>
      <c r="GT33">
        <v>0</v>
      </c>
      <c r="GU33" t="s">
        <v>3</v>
      </c>
      <c r="GV33">
        <f t="shared" si="58"/>
        <v>0</v>
      </c>
      <c r="GW33">
        <v>1</v>
      </c>
      <c r="GX33">
        <f t="shared" si="59"/>
        <v>0</v>
      </c>
      <c r="HA33">
        <v>0</v>
      </c>
      <c r="HB33">
        <v>0</v>
      </c>
      <c r="HC33">
        <f t="shared" si="60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>
        <f>ROW(SmtRes!A9)</f>
        <v>9</v>
      </c>
      <c r="D34" s="2">
        <f>ROW(EtalonRes!A9)</f>
        <v>9</v>
      </c>
      <c r="E34" s="2" t="s">
        <v>3</v>
      </c>
      <c r="F34" s="2" t="s">
        <v>44</v>
      </c>
      <c r="G34" s="2" t="s">
        <v>45</v>
      </c>
      <c r="H34" s="2" t="s">
        <v>29</v>
      </c>
      <c r="I34" s="2">
        <f>ROUND(ROUND(0.02016,4),9)</f>
        <v>2.0199999999999999E-2</v>
      </c>
      <c r="J34" s="2">
        <v>0</v>
      </c>
      <c r="K34" s="2">
        <f>ROUND(ROUND(0.02016,4),9)</f>
        <v>2.0199999999999999E-2</v>
      </c>
      <c r="L34" s="2">
        <v>2.0160000000000001E-2</v>
      </c>
      <c r="M34" s="2">
        <v>0</v>
      </c>
      <c r="N34" s="2">
        <f t="shared" si="21"/>
        <v>2.0199999999999999E-2</v>
      </c>
      <c r="O34" s="2">
        <f t="shared" si="22"/>
        <v>27.69</v>
      </c>
      <c r="P34" s="2">
        <f t="shared" si="23"/>
        <v>0</v>
      </c>
      <c r="Q34" s="2">
        <f t="shared" si="24"/>
        <v>27.08</v>
      </c>
      <c r="R34" s="2">
        <f t="shared" si="25"/>
        <v>2.68</v>
      </c>
      <c r="S34" s="2">
        <f t="shared" si="26"/>
        <v>0.61</v>
      </c>
      <c r="T34" s="2">
        <f t="shared" si="27"/>
        <v>0</v>
      </c>
      <c r="U34" s="2">
        <f t="shared" si="28"/>
        <v>5.9590000000000004E-2</v>
      </c>
      <c r="V34" s="2">
        <f t="shared" si="29"/>
        <v>0</v>
      </c>
      <c r="W34" s="2">
        <f t="shared" si="30"/>
        <v>0</v>
      </c>
      <c r="X34" s="2">
        <f t="shared" si="31"/>
        <v>2.93</v>
      </c>
      <c r="Y34" s="2">
        <f t="shared" si="32"/>
        <v>1.32</v>
      </c>
      <c r="Z34" s="2"/>
      <c r="AA34" s="2">
        <v>-1</v>
      </c>
      <c r="AB34" s="2">
        <f t="shared" si="33"/>
        <v>1370.78</v>
      </c>
      <c r="AC34" s="2">
        <f t="shared" si="34"/>
        <v>0</v>
      </c>
      <c r="AD34" s="2">
        <f t="shared" si="35"/>
        <v>1340.63</v>
      </c>
      <c r="AE34" s="2">
        <f t="shared" si="36"/>
        <v>132.47999999999999</v>
      </c>
      <c r="AF34" s="2">
        <f t="shared" si="37"/>
        <v>30.15</v>
      </c>
      <c r="AG34" s="2">
        <f t="shared" si="38"/>
        <v>0</v>
      </c>
      <c r="AH34" s="2">
        <f t="shared" si="39"/>
        <v>2.95</v>
      </c>
      <c r="AI34" s="2">
        <f t="shared" si="40"/>
        <v>0</v>
      </c>
      <c r="AJ34" s="2">
        <f t="shared" si="41"/>
        <v>0</v>
      </c>
      <c r="AK34" s="2">
        <v>1370.78</v>
      </c>
      <c r="AL34" s="2">
        <v>0</v>
      </c>
      <c r="AM34" s="2">
        <v>1340.63</v>
      </c>
      <c r="AN34" s="2">
        <v>132.47999999999999</v>
      </c>
      <c r="AO34" s="2">
        <v>30.15</v>
      </c>
      <c r="AP34" s="2">
        <v>0</v>
      </c>
      <c r="AQ34" s="2">
        <v>2.95</v>
      </c>
      <c r="AR34" s="2">
        <v>0</v>
      </c>
      <c r="AS34" s="2">
        <v>0</v>
      </c>
      <c r="AT34" s="2">
        <v>89</v>
      </c>
      <c r="AU34" s="2">
        <v>40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1</v>
      </c>
      <c r="BJ34" s="2" t="s">
        <v>46</v>
      </c>
      <c r="BK34" s="2"/>
      <c r="BL34" s="2"/>
      <c r="BM34" s="2">
        <v>2</v>
      </c>
      <c r="BN34" s="2">
        <v>0</v>
      </c>
      <c r="BO34" s="2" t="s">
        <v>3</v>
      </c>
      <c r="BP34" s="2">
        <v>0</v>
      </c>
      <c r="BQ34" s="2">
        <v>30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89</v>
      </c>
      <c r="CA34" s="2">
        <v>40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>
        <v>0</v>
      </c>
      <c r="CI34" s="2">
        <v>0</v>
      </c>
      <c r="CJ34" s="2">
        <v>0</v>
      </c>
      <c r="CK34" s="2">
        <v>0</v>
      </c>
      <c r="CL34" s="2">
        <v>0</v>
      </c>
      <c r="CM34" s="2">
        <v>0</v>
      </c>
      <c r="CN34" s="2" t="s">
        <v>3</v>
      </c>
      <c r="CO34" s="2">
        <v>0</v>
      </c>
      <c r="CP34" s="2">
        <f t="shared" si="42"/>
        <v>27.689999999999998</v>
      </c>
      <c r="CQ34" s="2">
        <f t="shared" si="43"/>
        <v>0</v>
      </c>
      <c r="CR34" s="2">
        <f t="shared" si="44"/>
        <v>1340.63</v>
      </c>
      <c r="CS34" s="2">
        <f t="shared" si="45"/>
        <v>132.47999999999999</v>
      </c>
      <c r="CT34" s="2">
        <f t="shared" si="46"/>
        <v>30.15</v>
      </c>
      <c r="CU34" s="2">
        <f t="shared" si="47"/>
        <v>0</v>
      </c>
      <c r="CV34" s="2">
        <f t="shared" si="48"/>
        <v>2.95</v>
      </c>
      <c r="CW34" s="2">
        <f t="shared" si="49"/>
        <v>0</v>
      </c>
      <c r="CX34" s="2">
        <f t="shared" si="50"/>
        <v>0</v>
      </c>
      <c r="CY34" s="2">
        <f t="shared" si="51"/>
        <v>2.9281000000000001</v>
      </c>
      <c r="CZ34" s="2">
        <f t="shared" si="52"/>
        <v>1.3159999999999998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29</v>
      </c>
      <c r="DW34" s="2" t="s">
        <v>29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405818628</v>
      </c>
      <c r="EF34" s="2">
        <v>30</v>
      </c>
      <c r="EG34" s="2" t="s">
        <v>31</v>
      </c>
      <c r="EH34" s="2">
        <v>0</v>
      </c>
      <c r="EI34" s="2" t="s">
        <v>3</v>
      </c>
      <c r="EJ34" s="2">
        <v>1</v>
      </c>
      <c r="EK34" s="2">
        <v>2</v>
      </c>
      <c r="EL34" s="2" t="s">
        <v>32</v>
      </c>
      <c r="EM34" s="2" t="s">
        <v>33</v>
      </c>
      <c r="EN34" s="2"/>
      <c r="EO34" s="2" t="s">
        <v>3</v>
      </c>
      <c r="EP34" s="2"/>
      <c r="EQ34" s="2">
        <v>132096</v>
      </c>
      <c r="ER34" s="2">
        <v>1370.78</v>
      </c>
      <c r="ES34" s="2">
        <v>0</v>
      </c>
      <c r="ET34" s="2">
        <v>1340.63</v>
      </c>
      <c r="EU34" s="2">
        <v>132.47999999999999</v>
      </c>
      <c r="EV34" s="2">
        <v>30.15</v>
      </c>
      <c r="EW34" s="2">
        <v>2.95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89</v>
      </c>
      <c r="FY34" s="2">
        <v>40</v>
      </c>
      <c r="FZ34" s="2"/>
      <c r="GA34" s="2" t="s">
        <v>3</v>
      </c>
      <c r="GB34" s="2"/>
      <c r="GC34" s="2"/>
      <c r="GD34" s="2">
        <v>1</v>
      </c>
      <c r="GE34" s="2"/>
      <c r="GF34" s="2">
        <v>17509147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53"/>
        <v>0</v>
      </c>
      <c r="GM34" s="2">
        <f t="shared" si="54"/>
        <v>31.94</v>
      </c>
      <c r="GN34" s="2">
        <f t="shared" si="55"/>
        <v>31.94</v>
      </c>
      <c r="GO34" s="2">
        <f t="shared" si="56"/>
        <v>0</v>
      </c>
      <c r="GP34" s="2">
        <f t="shared" si="57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58"/>
        <v>0</v>
      </c>
      <c r="GW34" s="2">
        <v>1</v>
      </c>
      <c r="GX34" s="2">
        <f t="shared" si="59"/>
        <v>0</v>
      </c>
      <c r="GY34" s="2"/>
      <c r="GZ34" s="2"/>
      <c r="HA34" s="2">
        <v>0</v>
      </c>
      <c r="HB34" s="2">
        <v>0</v>
      </c>
      <c r="HC34" s="2">
        <f t="shared" si="60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ROW(SmtRes!A12)</f>
        <v>12</v>
      </c>
      <c r="D35">
        <f>ROW(EtalonRes!A12)</f>
        <v>12</v>
      </c>
      <c r="E35" t="s">
        <v>3</v>
      </c>
      <c r="F35" t="s">
        <v>44</v>
      </c>
      <c r="G35" t="s">
        <v>45</v>
      </c>
      <c r="H35" t="s">
        <v>29</v>
      </c>
      <c r="I35">
        <f>ROUND(ROUND(0.02016,4),9)</f>
        <v>2.0199999999999999E-2</v>
      </c>
      <c r="J35">
        <v>0</v>
      </c>
      <c r="K35">
        <f>ROUND(ROUND(0.02016,4),9)</f>
        <v>2.0199999999999999E-2</v>
      </c>
      <c r="L35">
        <v>2.0160000000000001E-2</v>
      </c>
      <c r="M35">
        <v>0</v>
      </c>
      <c r="N35">
        <f t="shared" si="21"/>
        <v>2.0199999999999999E-2</v>
      </c>
      <c r="O35">
        <f t="shared" si="22"/>
        <v>27.69</v>
      </c>
      <c r="P35">
        <f t="shared" si="23"/>
        <v>0</v>
      </c>
      <c r="Q35">
        <f t="shared" si="24"/>
        <v>27.08</v>
      </c>
      <c r="R35">
        <f t="shared" si="25"/>
        <v>2.68</v>
      </c>
      <c r="S35">
        <f t="shared" si="26"/>
        <v>0.61</v>
      </c>
      <c r="T35">
        <f t="shared" si="27"/>
        <v>0</v>
      </c>
      <c r="U35">
        <f t="shared" si="28"/>
        <v>5.9590000000000004E-2</v>
      </c>
      <c r="V35">
        <f t="shared" si="29"/>
        <v>0</v>
      </c>
      <c r="W35">
        <f t="shared" si="30"/>
        <v>0</v>
      </c>
      <c r="X35">
        <f t="shared" si="31"/>
        <v>2.93</v>
      </c>
      <c r="Y35">
        <f t="shared" si="32"/>
        <v>1.32</v>
      </c>
      <c r="AA35">
        <v>-1</v>
      </c>
      <c r="AB35">
        <f t="shared" si="33"/>
        <v>1370.78</v>
      </c>
      <c r="AC35">
        <f t="shared" si="34"/>
        <v>0</v>
      </c>
      <c r="AD35">
        <f t="shared" si="35"/>
        <v>1340.63</v>
      </c>
      <c r="AE35">
        <f t="shared" si="36"/>
        <v>132.47999999999999</v>
      </c>
      <c r="AF35">
        <f t="shared" si="37"/>
        <v>30.15</v>
      </c>
      <c r="AG35">
        <f t="shared" si="38"/>
        <v>0</v>
      </c>
      <c r="AH35">
        <f t="shared" si="39"/>
        <v>2.95</v>
      </c>
      <c r="AI35">
        <f t="shared" si="40"/>
        <v>0</v>
      </c>
      <c r="AJ35">
        <f t="shared" si="41"/>
        <v>0</v>
      </c>
      <c r="AK35">
        <v>1370.78</v>
      </c>
      <c r="AL35">
        <v>0</v>
      </c>
      <c r="AM35">
        <v>1340.63</v>
      </c>
      <c r="AN35">
        <v>132.47999999999999</v>
      </c>
      <c r="AO35">
        <v>30.15</v>
      </c>
      <c r="AP35">
        <v>0</v>
      </c>
      <c r="AQ35">
        <v>2.95</v>
      </c>
      <c r="AR35">
        <v>0</v>
      </c>
      <c r="AS35">
        <v>0</v>
      </c>
      <c r="AT35">
        <v>89</v>
      </c>
      <c r="AU35">
        <v>40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9.84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46</v>
      </c>
      <c r="BM35">
        <v>2</v>
      </c>
      <c r="BN35">
        <v>0</v>
      </c>
      <c r="BO35" t="s">
        <v>3</v>
      </c>
      <c r="BP35">
        <v>0</v>
      </c>
      <c r="BQ35">
        <v>30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89</v>
      </c>
      <c r="CA35">
        <v>40</v>
      </c>
      <c r="CB35" t="s">
        <v>3</v>
      </c>
      <c r="CE35">
        <v>30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 t="s">
        <v>3</v>
      </c>
      <c r="CO35">
        <v>0</v>
      </c>
      <c r="CP35">
        <f t="shared" si="42"/>
        <v>27.689999999999998</v>
      </c>
      <c r="CQ35">
        <f t="shared" si="43"/>
        <v>0</v>
      </c>
      <c r="CR35">
        <f t="shared" si="44"/>
        <v>1340.63</v>
      </c>
      <c r="CS35">
        <f t="shared" si="45"/>
        <v>132.47999999999999</v>
      </c>
      <c r="CT35">
        <f t="shared" si="46"/>
        <v>30.15</v>
      </c>
      <c r="CU35">
        <f t="shared" si="47"/>
        <v>0</v>
      </c>
      <c r="CV35">
        <f t="shared" si="48"/>
        <v>2.95</v>
      </c>
      <c r="CW35">
        <f t="shared" si="49"/>
        <v>0</v>
      </c>
      <c r="CX35">
        <f t="shared" si="50"/>
        <v>0</v>
      </c>
      <c r="CY35">
        <f t="shared" si="51"/>
        <v>2.9281000000000001</v>
      </c>
      <c r="CZ35">
        <f t="shared" si="52"/>
        <v>1.3159999999999998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29</v>
      </c>
      <c r="DW35" t="s">
        <v>29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405818628</v>
      </c>
      <c r="EF35">
        <v>30</v>
      </c>
      <c r="EG35" t="s">
        <v>31</v>
      </c>
      <c r="EH35">
        <v>0</v>
      </c>
      <c r="EI35" t="s">
        <v>3</v>
      </c>
      <c r="EJ35">
        <v>1</v>
      </c>
      <c r="EK35">
        <v>2</v>
      </c>
      <c r="EL35" t="s">
        <v>32</v>
      </c>
      <c r="EM35" t="s">
        <v>33</v>
      </c>
      <c r="EO35" t="s">
        <v>3</v>
      </c>
      <c r="EQ35">
        <v>132096</v>
      </c>
      <c r="ER35">
        <v>1370.78</v>
      </c>
      <c r="ES35">
        <v>0</v>
      </c>
      <c r="ET35">
        <v>1340.63</v>
      </c>
      <c r="EU35">
        <v>132.47999999999999</v>
      </c>
      <c r="EV35">
        <v>30.15</v>
      </c>
      <c r="EW35">
        <v>2.95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89</v>
      </c>
      <c r="FY35">
        <v>40</v>
      </c>
      <c r="GA35" t="s">
        <v>3</v>
      </c>
      <c r="GD35">
        <v>1</v>
      </c>
      <c r="GF35">
        <v>17509147</v>
      </c>
      <c r="GG35">
        <v>2</v>
      </c>
      <c r="GH35">
        <v>1</v>
      </c>
      <c r="GI35">
        <v>5</v>
      </c>
      <c r="GJ35">
        <v>0</v>
      </c>
      <c r="GK35">
        <v>0</v>
      </c>
      <c r="GL35">
        <f t="shared" si="53"/>
        <v>0</v>
      </c>
      <c r="GM35">
        <f t="shared" si="54"/>
        <v>31.94</v>
      </c>
      <c r="GN35">
        <f t="shared" si="55"/>
        <v>31.94</v>
      </c>
      <c r="GO35">
        <f t="shared" si="56"/>
        <v>0</v>
      </c>
      <c r="GP35">
        <f t="shared" si="57"/>
        <v>0</v>
      </c>
      <c r="GR35">
        <v>0</v>
      </c>
      <c r="GS35">
        <v>3</v>
      </c>
      <c r="GT35">
        <v>0</v>
      </c>
      <c r="GU35" t="s">
        <v>3</v>
      </c>
      <c r="GV35">
        <f t="shared" si="58"/>
        <v>0</v>
      </c>
      <c r="GW35">
        <v>1</v>
      </c>
      <c r="GX35">
        <f t="shared" si="59"/>
        <v>0</v>
      </c>
      <c r="HA35">
        <v>0</v>
      </c>
      <c r="HB35">
        <v>0</v>
      </c>
      <c r="HC35">
        <f t="shared" si="60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55" x14ac:dyDescent="0.2">
      <c r="A36" s="2">
        <v>17</v>
      </c>
      <c r="B36" s="2">
        <v>1</v>
      </c>
      <c r="C36" s="2">
        <f>ROW(SmtRes!A13)</f>
        <v>13</v>
      </c>
      <c r="D36" s="2">
        <f>ROW(EtalonRes!A13)</f>
        <v>13</v>
      </c>
      <c r="E36" s="2" t="s">
        <v>47</v>
      </c>
      <c r="F36" s="2" t="s">
        <v>48</v>
      </c>
      <c r="G36" s="2" t="s">
        <v>49</v>
      </c>
      <c r="H36" s="2" t="s">
        <v>29</v>
      </c>
      <c r="I36" s="2">
        <f>ROUND(ROUND(0.0053,4),9)</f>
        <v>5.3E-3</v>
      </c>
      <c r="J36" s="2">
        <v>0</v>
      </c>
      <c r="K36" s="2">
        <f>ROUND(ROUND(0.0053,4),9)</f>
        <v>5.3E-3</v>
      </c>
      <c r="L36" s="2">
        <v>5.3E-3</v>
      </c>
      <c r="M36" s="2">
        <v>0</v>
      </c>
      <c r="N36" s="2">
        <f t="shared" si="21"/>
        <v>5.3E-3</v>
      </c>
      <c r="O36" s="2">
        <f t="shared" si="22"/>
        <v>6.95</v>
      </c>
      <c r="P36" s="2">
        <f t="shared" si="23"/>
        <v>0</v>
      </c>
      <c r="Q36" s="2">
        <f t="shared" si="24"/>
        <v>0</v>
      </c>
      <c r="R36" s="2">
        <f t="shared" si="25"/>
        <v>0</v>
      </c>
      <c r="S36" s="2">
        <f t="shared" si="26"/>
        <v>6.95</v>
      </c>
      <c r="T36" s="2">
        <f t="shared" si="27"/>
        <v>0</v>
      </c>
      <c r="U36" s="2">
        <f t="shared" si="28"/>
        <v>0.70800537600000013</v>
      </c>
      <c r="V36" s="2">
        <f t="shared" si="29"/>
        <v>0</v>
      </c>
      <c r="W36" s="2">
        <f t="shared" si="30"/>
        <v>0</v>
      </c>
      <c r="X36" s="2">
        <f t="shared" si="31"/>
        <v>6.19</v>
      </c>
      <c r="Y36" s="2">
        <f t="shared" si="32"/>
        <v>2.78</v>
      </c>
      <c r="Z36" s="2"/>
      <c r="AA36" s="2">
        <v>421768280</v>
      </c>
      <c r="AB36" s="2">
        <f t="shared" si="33"/>
        <v>1051.1300000000001</v>
      </c>
      <c r="AC36" s="2">
        <f t="shared" si="34"/>
        <v>0</v>
      </c>
      <c r="AD36" s="2">
        <f t="shared" si="35"/>
        <v>0</v>
      </c>
      <c r="AE36" s="2">
        <f t="shared" si="36"/>
        <v>0</v>
      </c>
      <c r="AF36" s="2">
        <f t="shared" si="37"/>
        <v>1051.1300000000001</v>
      </c>
      <c r="AG36" s="2">
        <f t="shared" si="38"/>
        <v>0</v>
      </c>
      <c r="AH36" s="2">
        <f t="shared" si="39"/>
        <v>107.04</v>
      </c>
      <c r="AI36" s="2">
        <f t="shared" si="40"/>
        <v>0</v>
      </c>
      <c r="AJ36" s="2">
        <f t="shared" si="41"/>
        <v>0</v>
      </c>
      <c r="AK36" s="2">
        <v>1051.1300000000001</v>
      </c>
      <c r="AL36" s="2">
        <v>0</v>
      </c>
      <c r="AM36" s="2">
        <v>0</v>
      </c>
      <c r="AN36" s="2">
        <v>0</v>
      </c>
      <c r="AO36" s="2">
        <v>1051.1300000000001</v>
      </c>
      <c r="AP36" s="2">
        <v>0</v>
      </c>
      <c r="AQ36" s="2">
        <v>107.04</v>
      </c>
      <c r="AR36" s="2">
        <v>0</v>
      </c>
      <c r="AS36" s="2">
        <v>0</v>
      </c>
      <c r="AT36" s="2">
        <v>89</v>
      </c>
      <c r="AU36" s="2">
        <v>40</v>
      </c>
      <c r="AV36" s="2">
        <v>1.248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1</v>
      </c>
      <c r="BJ36" s="2" t="s">
        <v>50</v>
      </c>
      <c r="BK36" s="2"/>
      <c r="BL36" s="2"/>
      <c r="BM36" s="2">
        <v>2</v>
      </c>
      <c r="BN36" s="2">
        <v>405818574</v>
      </c>
      <c r="BO36" s="2" t="s">
        <v>48</v>
      </c>
      <c r="BP36" s="2">
        <v>1</v>
      </c>
      <c r="BQ36" s="2">
        <v>30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89</v>
      </c>
      <c r="CA36" s="2">
        <v>40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>
        <v>3</v>
      </c>
      <c r="CI36" s="2">
        <v>0</v>
      </c>
      <c r="CJ36" s="2">
        <v>0</v>
      </c>
      <c r="CK36" s="2">
        <v>0</v>
      </c>
      <c r="CL36" s="2">
        <v>0</v>
      </c>
      <c r="CM36" s="2">
        <v>0</v>
      </c>
      <c r="CN36" s="2" t="s">
        <v>3</v>
      </c>
      <c r="CO36" s="2">
        <v>0</v>
      </c>
      <c r="CP36" s="2">
        <f t="shared" si="42"/>
        <v>6.95</v>
      </c>
      <c r="CQ36" s="2">
        <f t="shared" si="43"/>
        <v>0</v>
      </c>
      <c r="CR36" s="2">
        <f t="shared" si="44"/>
        <v>0</v>
      </c>
      <c r="CS36" s="2">
        <f t="shared" si="45"/>
        <v>0</v>
      </c>
      <c r="CT36" s="2">
        <f t="shared" si="46"/>
        <v>1311.81</v>
      </c>
      <c r="CU36" s="2">
        <f t="shared" si="47"/>
        <v>0</v>
      </c>
      <c r="CV36" s="2">
        <f t="shared" si="48"/>
        <v>133.58592000000002</v>
      </c>
      <c r="CW36" s="2">
        <f t="shared" si="49"/>
        <v>0</v>
      </c>
      <c r="CX36" s="2">
        <f t="shared" si="50"/>
        <v>0</v>
      </c>
      <c r="CY36" s="2">
        <f t="shared" si="51"/>
        <v>6.1855000000000011</v>
      </c>
      <c r="CZ36" s="2">
        <f t="shared" si="52"/>
        <v>2.78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29</v>
      </c>
      <c r="DW36" s="2" t="s">
        <v>29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405818628</v>
      </c>
      <c r="EF36" s="2">
        <v>30</v>
      </c>
      <c r="EG36" s="2" t="s">
        <v>31</v>
      </c>
      <c r="EH36" s="2">
        <v>0</v>
      </c>
      <c r="EI36" s="2" t="s">
        <v>3</v>
      </c>
      <c r="EJ36" s="2">
        <v>1</v>
      </c>
      <c r="EK36" s="2">
        <v>2</v>
      </c>
      <c r="EL36" s="2" t="s">
        <v>32</v>
      </c>
      <c r="EM36" s="2" t="s">
        <v>33</v>
      </c>
      <c r="EN36" s="2"/>
      <c r="EO36" s="2" t="s">
        <v>3</v>
      </c>
      <c r="EP36" s="2"/>
      <c r="EQ36" s="2">
        <v>512</v>
      </c>
      <c r="ER36" s="2">
        <v>1051.1300000000001</v>
      </c>
      <c r="ES36" s="2">
        <v>0</v>
      </c>
      <c r="ET36" s="2">
        <v>0</v>
      </c>
      <c r="EU36" s="2">
        <v>0</v>
      </c>
      <c r="EV36" s="2">
        <v>1051.1300000000001</v>
      </c>
      <c r="EW36" s="2">
        <v>107.04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89</v>
      </c>
      <c r="FY36" s="2">
        <v>40</v>
      </c>
      <c r="FZ36" s="2"/>
      <c r="GA36" s="2" t="s">
        <v>3</v>
      </c>
      <c r="GB36" s="2"/>
      <c r="GC36" s="2"/>
      <c r="GD36" s="2">
        <v>1</v>
      </c>
      <c r="GE36" s="2"/>
      <c r="GF36" s="2">
        <v>-1330863319</v>
      </c>
      <c r="GG36" s="2">
        <v>2</v>
      </c>
      <c r="GH36" s="2">
        <v>1</v>
      </c>
      <c r="GI36" s="2">
        <v>2</v>
      </c>
      <c r="GJ36" s="2">
        <v>0</v>
      </c>
      <c r="GK36" s="2">
        <v>0</v>
      </c>
      <c r="GL36" s="2">
        <f t="shared" si="53"/>
        <v>0</v>
      </c>
      <c r="GM36" s="2">
        <f t="shared" si="54"/>
        <v>15.92</v>
      </c>
      <c r="GN36" s="2">
        <f t="shared" si="55"/>
        <v>15.92</v>
      </c>
      <c r="GO36" s="2">
        <f t="shared" si="56"/>
        <v>0</v>
      </c>
      <c r="GP36" s="2">
        <f t="shared" si="57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58"/>
        <v>0</v>
      </c>
      <c r="GW36" s="2">
        <v>1</v>
      </c>
      <c r="GX36" s="2">
        <f t="shared" si="59"/>
        <v>0</v>
      </c>
      <c r="GY36" s="2"/>
      <c r="GZ36" s="2"/>
      <c r="HA36" s="2">
        <v>0</v>
      </c>
      <c r="HB36" s="2">
        <v>0</v>
      </c>
      <c r="HC36" s="2">
        <f t="shared" si="60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ROW(SmtRes!A14)</f>
        <v>14</v>
      </c>
      <c r="D37">
        <f>ROW(EtalonRes!A14)</f>
        <v>14</v>
      </c>
      <c r="E37" t="s">
        <v>47</v>
      </c>
      <c r="F37" t="s">
        <v>48</v>
      </c>
      <c r="G37" t="s">
        <v>49</v>
      </c>
      <c r="H37" t="s">
        <v>29</v>
      </c>
      <c r="I37">
        <f>ROUND(ROUND(0.0053,4),9)</f>
        <v>5.3E-3</v>
      </c>
      <c r="J37">
        <v>0</v>
      </c>
      <c r="K37">
        <f>ROUND(ROUND(0.0053,4),9)</f>
        <v>5.3E-3</v>
      </c>
      <c r="L37">
        <v>5.3E-3</v>
      </c>
      <c r="M37">
        <v>0</v>
      </c>
      <c r="N37">
        <f t="shared" si="21"/>
        <v>5.3E-3</v>
      </c>
      <c r="O37">
        <f t="shared" si="22"/>
        <v>391.63</v>
      </c>
      <c r="P37">
        <f t="shared" si="23"/>
        <v>0</v>
      </c>
      <c r="Q37">
        <f t="shared" si="24"/>
        <v>0</v>
      </c>
      <c r="R37">
        <f t="shared" si="25"/>
        <v>0</v>
      </c>
      <c r="S37">
        <f t="shared" si="26"/>
        <v>391.63</v>
      </c>
      <c r="T37">
        <f t="shared" si="27"/>
        <v>0</v>
      </c>
      <c r="U37">
        <f t="shared" si="28"/>
        <v>0.70800537600000013</v>
      </c>
      <c r="V37">
        <f t="shared" si="29"/>
        <v>0</v>
      </c>
      <c r="W37">
        <f t="shared" si="30"/>
        <v>0</v>
      </c>
      <c r="X37">
        <f t="shared" si="31"/>
        <v>348.55</v>
      </c>
      <c r="Y37">
        <f t="shared" si="32"/>
        <v>156.65</v>
      </c>
      <c r="AA37">
        <v>421768223</v>
      </c>
      <c r="AB37">
        <f t="shared" si="33"/>
        <v>1051.1300000000001</v>
      </c>
      <c r="AC37">
        <f t="shared" si="34"/>
        <v>0</v>
      </c>
      <c r="AD37">
        <f t="shared" si="35"/>
        <v>0</v>
      </c>
      <c r="AE37">
        <f t="shared" si="36"/>
        <v>0</v>
      </c>
      <c r="AF37">
        <f t="shared" si="37"/>
        <v>1051.1300000000001</v>
      </c>
      <c r="AG37">
        <f t="shared" si="38"/>
        <v>0</v>
      </c>
      <c r="AH37">
        <f t="shared" si="39"/>
        <v>107.04</v>
      </c>
      <c r="AI37">
        <f t="shared" si="40"/>
        <v>0</v>
      </c>
      <c r="AJ37">
        <f t="shared" si="41"/>
        <v>0</v>
      </c>
      <c r="AK37">
        <v>1051.1300000000001</v>
      </c>
      <c r="AL37">
        <v>0</v>
      </c>
      <c r="AM37">
        <v>0</v>
      </c>
      <c r="AN37">
        <v>0</v>
      </c>
      <c r="AO37">
        <v>1051.1300000000001</v>
      </c>
      <c r="AP37">
        <v>0</v>
      </c>
      <c r="AQ37">
        <v>107.04</v>
      </c>
      <c r="AR37">
        <v>0</v>
      </c>
      <c r="AS37">
        <v>0</v>
      </c>
      <c r="AT37">
        <v>89</v>
      </c>
      <c r="AU37">
        <v>40</v>
      </c>
      <c r="AV37">
        <v>1.248</v>
      </c>
      <c r="AW37">
        <v>1</v>
      </c>
      <c r="AZ37">
        <v>1</v>
      </c>
      <c r="BA37">
        <v>56.35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50</v>
      </c>
      <c r="BM37">
        <v>2</v>
      </c>
      <c r="BN37">
        <v>405818574</v>
      </c>
      <c r="BO37" t="s">
        <v>48</v>
      </c>
      <c r="BP37">
        <v>1</v>
      </c>
      <c r="BQ37">
        <v>30</v>
      </c>
      <c r="BR37">
        <v>0</v>
      </c>
      <c r="BS37">
        <v>56.35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89</v>
      </c>
      <c r="CA37">
        <v>40</v>
      </c>
      <c r="CB37" t="s">
        <v>3</v>
      </c>
      <c r="CE37">
        <v>30</v>
      </c>
      <c r="CF37">
        <v>0</v>
      </c>
      <c r="CG37">
        <v>0</v>
      </c>
      <c r="CH37">
        <v>3</v>
      </c>
      <c r="CI37">
        <v>0</v>
      </c>
      <c r="CJ37">
        <v>0</v>
      </c>
      <c r="CK37">
        <v>0</v>
      </c>
      <c r="CL37">
        <v>0</v>
      </c>
      <c r="CM37">
        <v>0</v>
      </c>
      <c r="CN37" t="s">
        <v>3</v>
      </c>
      <c r="CO37">
        <v>0</v>
      </c>
      <c r="CP37">
        <f t="shared" si="42"/>
        <v>391.63</v>
      </c>
      <c r="CQ37">
        <f t="shared" si="43"/>
        <v>0</v>
      </c>
      <c r="CR37">
        <f t="shared" si="44"/>
        <v>0</v>
      </c>
      <c r="CS37">
        <f t="shared" si="45"/>
        <v>0</v>
      </c>
      <c r="CT37">
        <f t="shared" si="46"/>
        <v>73920.490000000005</v>
      </c>
      <c r="CU37">
        <f t="shared" si="47"/>
        <v>0</v>
      </c>
      <c r="CV37">
        <f t="shared" si="48"/>
        <v>133.58592000000002</v>
      </c>
      <c r="CW37">
        <f t="shared" si="49"/>
        <v>0</v>
      </c>
      <c r="CX37">
        <f t="shared" si="50"/>
        <v>0</v>
      </c>
      <c r="CY37">
        <f t="shared" si="51"/>
        <v>348.55070000000001</v>
      </c>
      <c r="CZ37">
        <f t="shared" si="52"/>
        <v>156.65200000000002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29</v>
      </c>
      <c r="DW37" t="s">
        <v>29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405818628</v>
      </c>
      <c r="EF37">
        <v>30</v>
      </c>
      <c r="EG37" t="s">
        <v>31</v>
      </c>
      <c r="EH37">
        <v>0</v>
      </c>
      <c r="EI37" t="s">
        <v>3</v>
      </c>
      <c r="EJ37">
        <v>1</v>
      </c>
      <c r="EK37">
        <v>2</v>
      </c>
      <c r="EL37" t="s">
        <v>32</v>
      </c>
      <c r="EM37" t="s">
        <v>33</v>
      </c>
      <c r="EO37" t="s">
        <v>3</v>
      </c>
      <c r="EQ37">
        <v>512</v>
      </c>
      <c r="ER37">
        <v>1051.1300000000001</v>
      </c>
      <c r="ES37">
        <v>0</v>
      </c>
      <c r="ET37">
        <v>0</v>
      </c>
      <c r="EU37">
        <v>0</v>
      </c>
      <c r="EV37">
        <v>1051.1300000000001</v>
      </c>
      <c r="EW37">
        <v>107.04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89</v>
      </c>
      <c r="FY37">
        <v>40</v>
      </c>
      <c r="GA37" t="s">
        <v>3</v>
      </c>
      <c r="GD37">
        <v>1</v>
      </c>
      <c r="GF37">
        <v>-1330863319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53"/>
        <v>0</v>
      </c>
      <c r="GM37">
        <f t="shared" si="54"/>
        <v>896.83</v>
      </c>
      <c r="GN37">
        <f t="shared" si="55"/>
        <v>896.83</v>
      </c>
      <c r="GO37">
        <f t="shared" si="56"/>
        <v>0</v>
      </c>
      <c r="GP37">
        <f t="shared" si="57"/>
        <v>0</v>
      </c>
      <c r="GR37">
        <v>0</v>
      </c>
      <c r="GS37">
        <v>3</v>
      </c>
      <c r="GT37">
        <v>0</v>
      </c>
      <c r="GU37" t="s">
        <v>3</v>
      </c>
      <c r="GV37">
        <f t="shared" si="58"/>
        <v>0</v>
      </c>
      <c r="GW37">
        <v>1</v>
      </c>
      <c r="GX37">
        <f t="shared" si="59"/>
        <v>0</v>
      </c>
      <c r="HA37">
        <v>0</v>
      </c>
      <c r="HB37">
        <v>0</v>
      </c>
      <c r="HC37">
        <f t="shared" si="60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55" x14ac:dyDescent="0.2">
      <c r="A38" s="2">
        <v>17</v>
      </c>
      <c r="B38" s="2">
        <v>1</v>
      </c>
      <c r="C38" s="2">
        <f>ROW(SmtRes!A15)</f>
        <v>15</v>
      </c>
      <c r="D38" s="2">
        <f>ROW(EtalonRes!A15)</f>
        <v>15</v>
      </c>
      <c r="E38" s="2" t="s">
        <v>51</v>
      </c>
      <c r="F38" s="2" t="s">
        <v>52</v>
      </c>
      <c r="G38" s="2" t="s">
        <v>53</v>
      </c>
      <c r="H38" s="2" t="s">
        <v>29</v>
      </c>
      <c r="I38" s="2">
        <f>ROUND(ROUND(0.0477,4),9)</f>
        <v>4.7699999999999999E-2</v>
      </c>
      <c r="J38" s="2">
        <v>0</v>
      </c>
      <c r="K38" s="2">
        <f>ROUND(ROUND(0.0477,4),9)</f>
        <v>4.7699999999999999E-2</v>
      </c>
      <c r="L38" s="2">
        <v>4.7699999999999999E-2</v>
      </c>
      <c r="M38" s="2">
        <v>0</v>
      </c>
      <c r="N38" s="2">
        <f t="shared" si="21"/>
        <v>4.7699999999999999E-2</v>
      </c>
      <c r="O38" s="2">
        <f t="shared" si="22"/>
        <v>6.29</v>
      </c>
      <c r="P38" s="2">
        <f t="shared" si="23"/>
        <v>0</v>
      </c>
      <c r="Q38" s="2">
        <f t="shared" si="24"/>
        <v>6.29</v>
      </c>
      <c r="R38" s="2">
        <f t="shared" si="25"/>
        <v>0.63</v>
      </c>
      <c r="S38" s="2">
        <f t="shared" si="26"/>
        <v>0</v>
      </c>
      <c r="T38" s="2">
        <f t="shared" si="27"/>
        <v>0</v>
      </c>
      <c r="U38" s="2">
        <f t="shared" si="28"/>
        <v>0</v>
      </c>
      <c r="V38" s="2">
        <f t="shared" si="29"/>
        <v>0</v>
      </c>
      <c r="W38" s="2">
        <f t="shared" si="30"/>
        <v>0</v>
      </c>
      <c r="X38" s="2">
        <f t="shared" si="31"/>
        <v>0.57999999999999996</v>
      </c>
      <c r="Y38" s="2">
        <f t="shared" si="32"/>
        <v>0.28999999999999998</v>
      </c>
      <c r="Z38" s="2"/>
      <c r="AA38" s="2">
        <v>421768280</v>
      </c>
      <c r="AB38" s="2">
        <f t="shared" si="33"/>
        <v>130.01</v>
      </c>
      <c r="AC38" s="2">
        <f t="shared" si="34"/>
        <v>0</v>
      </c>
      <c r="AD38" s="2">
        <f t="shared" si="35"/>
        <v>130.01</v>
      </c>
      <c r="AE38" s="2">
        <f t="shared" si="36"/>
        <v>12.98</v>
      </c>
      <c r="AF38" s="2">
        <f t="shared" si="37"/>
        <v>0</v>
      </c>
      <c r="AG38" s="2">
        <f t="shared" si="38"/>
        <v>0</v>
      </c>
      <c r="AH38" s="2">
        <f t="shared" si="39"/>
        <v>0</v>
      </c>
      <c r="AI38" s="2">
        <f t="shared" si="40"/>
        <v>0</v>
      </c>
      <c r="AJ38" s="2">
        <f t="shared" si="41"/>
        <v>0</v>
      </c>
      <c r="AK38" s="2">
        <v>130.01</v>
      </c>
      <c r="AL38" s="2">
        <v>0</v>
      </c>
      <c r="AM38" s="2">
        <v>130.01</v>
      </c>
      <c r="AN38" s="2">
        <v>12.98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92</v>
      </c>
      <c r="AU38" s="2">
        <v>46</v>
      </c>
      <c r="AV38" s="2">
        <v>1.014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0</v>
      </c>
      <c r="BI38" s="2">
        <v>1</v>
      </c>
      <c r="BJ38" s="2" t="s">
        <v>54</v>
      </c>
      <c r="BK38" s="2"/>
      <c r="BL38" s="2"/>
      <c r="BM38" s="2">
        <v>1</v>
      </c>
      <c r="BN38" s="2">
        <v>405818574</v>
      </c>
      <c r="BO38" s="2" t="s">
        <v>52</v>
      </c>
      <c r="BP38" s="2">
        <v>1</v>
      </c>
      <c r="BQ38" s="2">
        <v>30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92</v>
      </c>
      <c r="CA38" s="2">
        <v>46</v>
      </c>
      <c r="CB38" s="2" t="s">
        <v>3</v>
      </c>
      <c r="CC38" s="2"/>
      <c r="CD38" s="2"/>
      <c r="CE38" s="2">
        <v>30</v>
      </c>
      <c r="CF38" s="2">
        <v>0</v>
      </c>
      <c r="CG38" s="2">
        <v>0</v>
      </c>
      <c r="CH38" s="2">
        <v>4</v>
      </c>
      <c r="CI38" s="2">
        <v>0</v>
      </c>
      <c r="CJ38" s="2">
        <v>0</v>
      </c>
      <c r="CK38" s="2">
        <v>0</v>
      </c>
      <c r="CL38" s="2">
        <v>0</v>
      </c>
      <c r="CM38" s="2">
        <v>0</v>
      </c>
      <c r="CN38" s="2" t="s">
        <v>3</v>
      </c>
      <c r="CO38" s="2">
        <v>0</v>
      </c>
      <c r="CP38" s="2">
        <f t="shared" si="42"/>
        <v>6.29</v>
      </c>
      <c r="CQ38" s="2">
        <f t="shared" si="43"/>
        <v>0</v>
      </c>
      <c r="CR38" s="2">
        <f t="shared" si="44"/>
        <v>131.83000000000001</v>
      </c>
      <c r="CS38" s="2">
        <f t="shared" si="45"/>
        <v>13.16</v>
      </c>
      <c r="CT38" s="2">
        <f t="shared" si="46"/>
        <v>0</v>
      </c>
      <c r="CU38" s="2">
        <f t="shared" si="47"/>
        <v>0</v>
      </c>
      <c r="CV38" s="2">
        <f t="shared" si="48"/>
        <v>0</v>
      </c>
      <c r="CW38" s="2">
        <f t="shared" si="49"/>
        <v>0</v>
      </c>
      <c r="CX38" s="2">
        <f t="shared" si="50"/>
        <v>0</v>
      </c>
      <c r="CY38" s="2">
        <f t="shared" si="51"/>
        <v>0.5796</v>
      </c>
      <c r="CZ38" s="2">
        <f t="shared" si="52"/>
        <v>0.2898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29</v>
      </c>
      <c r="DW38" s="2" t="s">
        <v>29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405818797</v>
      </c>
      <c r="EF38" s="2">
        <v>30</v>
      </c>
      <c r="EG38" s="2" t="s">
        <v>31</v>
      </c>
      <c r="EH38" s="2">
        <v>0</v>
      </c>
      <c r="EI38" s="2" t="s">
        <v>3</v>
      </c>
      <c r="EJ38" s="2">
        <v>1</v>
      </c>
      <c r="EK38" s="2">
        <v>1</v>
      </c>
      <c r="EL38" s="2" t="s">
        <v>39</v>
      </c>
      <c r="EM38" s="2" t="s">
        <v>40</v>
      </c>
      <c r="EN38" s="2"/>
      <c r="EO38" s="2" t="s">
        <v>3</v>
      </c>
      <c r="EP38" s="2"/>
      <c r="EQ38" s="2">
        <v>131584</v>
      </c>
      <c r="ER38" s="2">
        <v>130.01</v>
      </c>
      <c r="ES38" s="2">
        <v>0</v>
      </c>
      <c r="ET38" s="2">
        <v>130.01</v>
      </c>
      <c r="EU38" s="2">
        <v>12.98</v>
      </c>
      <c r="EV38" s="2">
        <v>0</v>
      </c>
      <c r="EW38" s="2">
        <v>0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92</v>
      </c>
      <c r="FY38" s="2">
        <v>46</v>
      </c>
      <c r="FZ38" s="2"/>
      <c r="GA38" s="2" t="s">
        <v>3</v>
      </c>
      <c r="GB38" s="2"/>
      <c r="GC38" s="2"/>
      <c r="GD38" s="2">
        <v>1</v>
      </c>
      <c r="GE38" s="2"/>
      <c r="GF38" s="2">
        <v>-617462197</v>
      </c>
      <c r="GG38" s="2">
        <v>2</v>
      </c>
      <c r="GH38" s="2">
        <v>1</v>
      </c>
      <c r="GI38" s="2">
        <v>2</v>
      </c>
      <c r="GJ38" s="2">
        <v>0</v>
      </c>
      <c r="GK38" s="2">
        <v>0</v>
      </c>
      <c r="GL38" s="2">
        <f t="shared" si="53"/>
        <v>0</v>
      </c>
      <c r="GM38" s="2">
        <f t="shared" si="54"/>
        <v>7.16</v>
      </c>
      <c r="GN38" s="2">
        <f t="shared" si="55"/>
        <v>7.16</v>
      </c>
      <c r="GO38" s="2">
        <f t="shared" si="56"/>
        <v>0</v>
      </c>
      <c r="GP38" s="2">
        <f t="shared" si="57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58"/>
        <v>0</v>
      </c>
      <c r="GW38" s="2">
        <v>1</v>
      </c>
      <c r="GX38" s="2">
        <f t="shared" si="59"/>
        <v>0</v>
      </c>
      <c r="GY38" s="2"/>
      <c r="GZ38" s="2"/>
      <c r="HA38" s="2">
        <v>0</v>
      </c>
      <c r="HB38" s="2">
        <v>0</v>
      </c>
      <c r="HC38" s="2">
        <f t="shared" si="60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C39">
        <f>ROW(SmtRes!A16)</f>
        <v>16</v>
      </c>
      <c r="D39">
        <f>ROW(EtalonRes!A16)</f>
        <v>16</v>
      </c>
      <c r="E39" t="s">
        <v>51</v>
      </c>
      <c r="F39" t="s">
        <v>52</v>
      </c>
      <c r="G39" t="s">
        <v>53</v>
      </c>
      <c r="H39" t="s">
        <v>29</v>
      </c>
      <c r="I39">
        <f>ROUND(ROUND(0.0477,4),9)</f>
        <v>4.7699999999999999E-2</v>
      </c>
      <c r="J39">
        <v>0</v>
      </c>
      <c r="K39">
        <f>ROUND(ROUND(0.0477,4),9)</f>
        <v>4.7699999999999999E-2</v>
      </c>
      <c r="L39">
        <v>4.7699999999999999E-2</v>
      </c>
      <c r="M39">
        <v>0</v>
      </c>
      <c r="N39">
        <f t="shared" si="21"/>
        <v>4.7699999999999999E-2</v>
      </c>
      <c r="O39">
        <f t="shared" si="22"/>
        <v>96.61</v>
      </c>
      <c r="P39">
        <f t="shared" si="23"/>
        <v>0</v>
      </c>
      <c r="Q39">
        <f t="shared" si="24"/>
        <v>96.61</v>
      </c>
      <c r="R39">
        <f t="shared" si="25"/>
        <v>35.5</v>
      </c>
      <c r="S39">
        <f t="shared" si="26"/>
        <v>0</v>
      </c>
      <c r="T39">
        <f t="shared" si="27"/>
        <v>0</v>
      </c>
      <c r="U39">
        <f t="shared" si="28"/>
        <v>0</v>
      </c>
      <c r="V39">
        <f t="shared" si="29"/>
        <v>0</v>
      </c>
      <c r="W39">
        <f t="shared" si="30"/>
        <v>0</v>
      </c>
      <c r="X39">
        <f t="shared" si="31"/>
        <v>32.659999999999997</v>
      </c>
      <c r="Y39">
        <f t="shared" si="32"/>
        <v>16.329999999999998</v>
      </c>
      <c r="AA39">
        <v>421768223</v>
      </c>
      <c r="AB39">
        <f t="shared" si="33"/>
        <v>130.01</v>
      </c>
      <c r="AC39">
        <f t="shared" si="34"/>
        <v>0</v>
      </c>
      <c r="AD39">
        <f t="shared" si="35"/>
        <v>130.01</v>
      </c>
      <c r="AE39">
        <f t="shared" si="36"/>
        <v>12.98</v>
      </c>
      <c r="AF39">
        <f t="shared" si="37"/>
        <v>0</v>
      </c>
      <c r="AG39">
        <f t="shared" si="38"/>
        <v>0</v>
      </c>
      <c r="AH39">
        <f t="shared" si="39"/>
        <v>0</v>
      </c>
      <c r="AI39">
        <f t="shared" si="40"/>
        <v>0</v>
      </c>
      <c r="AJ39">
        <f t="shared" si="41"/>
        <v>0</v>
      </c>
      <c r="AK39">
        <v>130.01</v>
      </c>
      <c r="AL39">
        <v>0</v>
      </c>
      <c r="AM39">
        <v>130.01</v>
      </c>
      <c r="AN39">
        <v>12.98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92</v>
      </c>
      <c r="AU39">
        <v>46</v>
      </c>
      <c r="AV39">
        <v>1.014</v>
      </c>
      <c r="AW39">
        <v>1</v>
      </c>
      <c r="AZ39">
        <v>1</v>
      </c>
      <c r="BA39">
        <v>56.35</v>
      </c>
      <c r="BB39">
        <v>15.36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54</v>
      </c>
      <c r="BM39">
        <v>1</v>
      </c>
      <c r="BN39">
        <v>405818574</v>
      </c>
      <c r="BO39" t="s">
        <v>52</v>
      </c>
      <c r="BP39">
        <v>1</v>
      </c>
      <c r="BQ39">
        <v>30</v>
      </c>
      <c r="BR39">
        <v>0</v>
      </c>
      <c r="BS39">
        <v>56.35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92</v>
      </c>
      <c r="CA39">
        <v>46</v>
      </c>
      <c r="CB39" t="s">
        <v>3</v>
      </c>
      <c r="CE39">
        <v>30</v>
      </c>
      <c r="CF39">
        <v>0</v>
      </c>
      <c r="CG39">
        <v>0</v>
      </c>
      <c r="CH39">
        <v>4</v>
      </c>
      <c r="CI39">
        <v>0</v>
      </c>
      <c r="CJ39">
        <v>0</v>
      </c>
      <c r="CK39">
        <v>0</v>
      </c>
      <c r="CL39">
        <v>0</v>
      </c>
      <c r="CM39">
        <v>0</v>
      </c>
      <c r="CN39" t="s">
        <v>3</v>
      </c>
      <c r="CO39">
        <v>0</v>
      </c>
      <c r="CP39">
        <f t="shared" si="42"/>
        <v>96.61</v>
      </c>
      <c r="CQ39">
        <f t="shared" si="43"/>
        <v>0</v>
      </c>
      <c r="CR39">
        <f t="shared" si="44"/>
        <v>2024.91</v>
      </c>
      <c r="CS39">
        <f t="shared" si="45"/>
        <v>741.57</v>
      </c>
      <c r="CT39">
        <f t="shared" si="46"/>
        <v>0</v>
      </c>
      <c r="CU39">
        <f t="shared" si="47"/>
        <v>0</v>
      </c>
      <c r="CV39">
        <f t="shared" si="48"/>
        <v>0</v>
      </c>
      <c r="CW39">
        <f t="shared" si="49"/>
        <v>0</v>
      </c>
      <c r="CX39">
        <f t="shared" si="50"/>
        <v>0</v>
      </c>
      <c r="CY39">
        <f t="shared" si="51"/>
        <v>32.659999999999997</v>
      </c>
      <c r="CZ39">
        <f t="shared" si="52"/>
        <v>16.329999999999998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29</v>
      </c>
      <c r="DW39" t="s">
        <v>29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405818797</v>
      </c>
      <c r="EF39">
        <v>30</v>
      </c>
      <c r="EG39" t="s">
        <v>31</v>
      </c>
      <c r="EH39">
        <v>0</v>
      </c>
      <c r="EI39" t="s">
        <v>3</v>
      </c>
      <c r="EJ39">
        <v>1</v>
      </c>
      <c r="EK39">
        <v>1</v>
      </c>
      <c r="EL39" t="s">
        <v>39</v>
      </c>
      <c r="EM39" t="s">
        <v>40</v>
      </c>
      <c r="EO39" t="s">
        <v>3</v>
      </c>
      <c r="EQ39">
        <v>131584</v>
      </c>
      <c r="ER39">
        <v>130.01</v>
      </c>
      <c r="ES39">
        <v>0</v>
      </c>
      <c r="ET39">
        <v>130.01</v>
      </c>
      <c r="EU39">
        <v>12.98</v>
      </c>
      <c r="EV39">
        <v>0</v>
      </c>
      <c r="EW39">
        <v>0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92</v>
      </c>
      <c r="FY39">
        <v>46</v>
      </c>
      <c r="GA39" t="s">
        <v>3</v>
      </c>
      <c r="GD39">
        <v>1</v>
      </c>
      <c r="GF39">
        <v>-617462197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 t="shared" si="53"/>
        <v>0</v>
      </c>
      <c r="GM39">
        <f t="shared" si="54"/>
        <v>145.6</v>
      </c>
      <c r="GN39">
        <f t="shared" si="55"/>
        <v>145.6</v>
      </c>
      <c r="GO39">
        <f t="shared" si="56"/>
        <v>0</v>
      </c>
      <c r="GP39">
        <f t="shared" si="57"/>
        <v>0</v>
      </c>
      <c r="GR39">
        <v>0</v>
      </c>
      <c r="GS39">
        <v>3</v>
      </c>
      <c r="GT39">
        <v>0</v>
      </c>
      <c r="GU39" t="s">
        <v>3</v>
      </c>
      <c r="GV39">
        <f t="shared" si="58"/>
        <v>0</v>
      </c>
      <c r="GW39">
        <v>1</v>
      </c>
      <c r="GX39">
        <f t="shared" si="59"/>
        <v>0</v>
      </c>
      <c r="HA39">
        <v>0</v>
      </c>
      <c r="HB39">
        <v>0</v>
      </c>
      <c r="HC39">
        <f t="shared" si="60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55" x14ac:dyDescent="0.2">
      <c r="A40" s="2">
        <v>17</v>
      </c>
      <c r="B40" s="2">
        <v>1</v>
      </c>
      <c r="C40" s="2">
        <f>ROW(SmtRes!A19)</f>
        <v>19</v>
      </c>
      <c r="D40" s="2">
        <f>ROW(EtalonRes!A19)</f>
        <v>19</v>
      </c>
      <c r="E40" s="2" t="s">
        <v>55</v>
      </c>
      <c r="F40" s="2" t="s">
        <v>56</v>
      </c>
      <c r="G40" s="2" t="s">
        <v>57</v>
      </c>
      <c r="H40" s="2" t="s">
        <v>58</v>
      </c>
      <c r="I40" s="2">
        <v>0</v>
      </c>
      <c r="J40" s="2">
        <v>0</v>
      </c>
      <c r="K40" s="2">
        <v>0</v>
      </c>
      <c r="L40" s="2">
        <v>0.24</v>
      </c>
      <c r="M40" s="2">
        <v>0.24</v>
      </c>
      <c r="N40" s="2">
        <f t="shared" si="21"/>
        <v>0</v>
      </c>
      <c r="O40" s="2">
        <f t="shared" si="22"/>
        <v>0</v>
      </c>
      <c r="P40" s="2">
        <f t="shared" si="23"/>
        <v>0</v>
      </c>
      <c r="Q40" s="2">
        <f t="shared" si="24"/>
        <v>0</v>
      </c>
      <c r="R40" s="2">
        <f t="shared" si="25"/>
        <v>0</v>
      </c>
      <c r="S40" s="2">
        <f t="shared" si="26"/>
        <v>0</v>
      </c>
      <c r="T40" s="2">
        <f t="shared" si="27"/>
        <v>0</v>
      </c>
      <c r="U40" s="2">
        <f t="shared" si="28"/>
        <v>0</v>
      </c>
      <c r="V40" s="2">
        <f t="shared" si="29"/>
        <v>0</v>
      </c>
      <c r="W40" s="2">
        <f t="shared" si="30"/>
        <v>0</v>
      </c>
      <c r="X40" s="2">
        <f t="shared" si="31"/>
        <v>0</v>
      </c>
      <c r="Y40" s="2">
        <f t="shared" si="32"/>
        <v>0</v>
      </c>
      <c r="Z40" s="2"/>
      <c r="AA40" s="2">
        <v>421768280</v>
      </c>
      <c r="AB40" s="2">
        <f t="shared" si="33"/>
        <v>454.68</v>
      </c>
      <c r="AC40" s="2">
        <f t="shared" si="34"/>
        <v>0</v>
      </c>
      <c r="AD40" s="2">
        <f t="shared" si="35"/>
        <v>379.77</v>
      </c>
      <c r="AE40" s="2">
        <f t="shared" si="36"/>
        <v>57.67</v>
      </c>
      <c r="AF40" s="2">
        <f t="shared" si="37"/>
        <v>74.91</v>
      </c>
      <c r="AG40" s="2">
        <f t="shared" si="38"/>
        <v>0</v>
      </c>
      <c r="AH40" s="2">
        <f t="shared" si="39"/>
        <v>6.08</v>
      </c>
      <c r="AI40" s="2">
        <f t="shared" si="40"/>
        <v>0</v>
      </c>
      <c r="AJ40" s="2">
        <f t="shared" si="41"/>
        <v>0</v>
      </c>
      <c r="AK40" s="2">
        <v>454.68</v>
      </c>
      <c r="AL40" s="2">
        <v>0</v>
      </c>
      <c r="AM40" s="2">
        <v>379.77</v>
      </c>
      <c r="AN40" s="2">
        <v>57.67</v>
      </c>
      <c r="AO40" s="2">
        <v>74.91</v>
      </c>
      <c r="AP40" s="2">
        <v>0</v>
      </c>
      <c r="AQ40" s="2">
        <v>6.08</v>
      </c>
      <c r="AR40" s="2">
        <v>0</v>
      </c>
      <c r="AS40" s="2">
        <v>0</v>
      </c>
      <c r="AT40" s="2">
        <v>97</v>
      </c>
      <c r="AU40" s="2">
        <v>51</v>
      </c>
      <c r="AV40" s="2">
        <v>1.0669999999999999</v>
      </c>
      <c r="AW40" s="2">
        <v>1.081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0</v>
      </c>
      <c r="BI40" s="2">
        <v>2</v>
      </c>
      <c r="BJ40" s="2" t="s">
        <v>59</v>
      </c>
      <c r="BK40" s="2"/>
      <c r="BL40" s="2"/>
      <c r="BM40" s="2">
        <v>67</v>
      </c>
      <c r="BN40" s="2">
        <v>405818574</v>
      </c>
      <c r="BO40" s="2" t="s">
        <v>56</v>
      </c>
      <c r="BP40" s="2">
        <v>1</v>
      </c>
      <c r="BQ40" s="2">
        <v>40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97</v>
      </c>
      <c r="CA40" s="2">
        <v>51</v>
      </c>
      <c r="CB40" s="2" t="s">
        <v>3</v>
      </c>
      <c r="CC40" s="2"/>
      <c r="CD40" s="2"/>
      <c r="CE40" s="2">
        <v>30</v>
      </c>
      <c r="CF40" s="2">
        <v>0</v>
      </c>
      <c r="CG40" s="2">
        <v>0</v>
      </c>
      <c r="CH40" s="2">
        <v>5</v>
      </c>
      <c r="CI40" s="2">
        <v>0</v>
      </c>
      <c r="CJ40" s="2">
        <v>0</v>
      </c>
      <c r="CK40" s="2">
        <v>0</v>
      </c>
      <c r="CL40" s="2">
        <v>0</v>
      </c>
      <c r="CM40" s="2">
        <v>0</v>
      </c>
      <c r="CN40" s="2" t="s">
        <v>3</v>
      </c>
      <c r="CO40" s="2">
        <v>0</v>
      </c>
      <c r="CP40" s="2">
        <f t="shared" si="42"/>
        <v>0</v>
      </c>
      <c r="CQ40" s="2">
        <f t="shared" si="43"/>
        <v>0</v>
      </c>
      <c r="CR40" s="2">
        <f t="shared" si="44"/>
        <v>405.21</v>
      </c>
      <c r="CS40" s="2">
        <f t="shared" si="45"/>
        <v>61.53</v>
      </c>
      <c r="CT40" s="2">
        <f t="shared" si="46"/>
        <v>79.930000000000007</v>
      </c>
      <c r="CU40" s="2">
        <f t="shared" si="47"/>
        <v>0</v>
      </c>
      <c r="CV40" s="2">
        <f t="shared" si="48"/>
        <v>6.4873599999999998</v>
      </c>
      <c r="CW40" s="2">
        <f t="shared" si="49"/>
        <v>0</v>
      </c>
      <c r="CX40" s="2">
        <f t="shared" si="50"/>
        <v>0</v>
      </c>
      <c r="CY40" s="2">
        <f t="shared" si="51"/>
        <v>0</v>
      </c>
      <c r="CZ40" s="2">
        <f t="shared" si="52"/>
        <v>0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58</v>
      </c>
      <c r="DW40" s="2" t="s">
        <v>58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405818696</v>
      </c>
      <c r="EF40" s="2">
        <v>40</v>
      </c>
      <c r="EG40" s="2" t="s">
        <v>60</v>
      </c>
      <c r="EH40" s="2">
        <v>0</v>
      </c>
      <c r="EI40" s="2" t="s">
        <v>3</v>
      </c>
      <c r="EJ40" s="2">
        <v>2</v>
      </c>
      <c r="EK40" s="2">
        <v>67</v>
      </c>
      <c r="EL40" s="2" t="s">
        <v>61</v>
      </c>
      <c r="EM40" s="2" t="s">
        <v>62</v>
      </c>
      <c r="EN40" s="2"/>
      <c r="EO40" s="2" t="s">
        <v>3</v>
      </c>
      <c r="EP40" s="2"/>
      <c r="EQ40" s="2">
        <v>512</v>
      </c>
      <c r="ER40" s="2">
        <v>454.68</v>
      </c>
      <c r="ES40" s="2">
        <v>0</v>
      </c>
      <c r="ET40" s="2">
        <v>379.77</v>
      </c>
      <c r="EU40" s="2">
        <v>57.67</v>
      </c>
      <c r="EV40" s="2">
        <v>74.91</v>
      </c>
      <c r="EW40" s="2">
        <v>6.08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2</v>
      </c>
      <c r="FT40" s="2"/>
      <c r="FU40" s="2"/>
      <c r="FV40" s="2"/>
      <c r="FW40" s="2"/>
      <c r="FX40" s="2">
        <v>97</v>
      </c>
      <c r="FY40" s="2">
        <v>51</v>
      </c>
      <c r="FZ40" s="2"/>
      <c r="GA40" s="2" t="s">
        <v>3</v>
      </c>
      <c r="GB40" s="2"/>
      <c r="GC40" s="2"/>
      <c r="GD40" s="2">
        <v>1</v>
      </c>
      <c r="GE40" s="2"/>
      <c r="GF40" s="2">
        <v>-2065700989</v>
      </c>
      <c r="GG40" s="2">
        <v>2</v>
      </c>
      <c r="GH40" s="2">
        <v>1</v>
      </c>
      <c r="GI40" s="2">
        <v>2</v>
      </c>
      <c r="GJ40" s="2">
        <v>0</v>
      </c>
      <c r="GK40" s="2">
        <v>0</v>
      </c>
      <c r="GL40" s="2">
        <f t="shared" si="53"/>
        <v>0</v>
      </c>
      <c r="GM40" s="2">
        <f t="shared" si="54"/>
        <v>0</v>
      </c>
      <c r="GN40" s="2">
        <f t="shared" si="55"/>
        <v>0</v>
      </c>
      <c r="GO40" s="2">
        <f t="shared" si="56"/>
        <v>0</v>
      </c>
      <c r="GP40" s="2">
        <f t="shared" si="57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58"/>
        <v>0</v>
      </c>
      <c r="GW40" s="2">
        <v>1</v>
      </c>
      <c r="GX40" s="2">
        <f t="shared" si="59"/>
        <v>0</v>
      </c>
      <c r="GY40" s="2"/>
      <c r="GZ40" s="2"/>
      <c r="HA40" s="2">
        <v>0</v>
      </c>
      <c r="HB40" s="2">
        <v>0</v>
      </c>
      <c r="HC40" s="2">
        <f t="shared" si="60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C41">
        <f>ROW(SmtRes!A22)</f>
        <v>22</v>
      </c>
      <c r="D41">
        <f>ROW(EtalonRes!A22)</f>
        <v>22</v>
      </c>
      <c r="E41" t="s">
        <v>55</v>
      </c>
      <c r="F41" t="s">
        <v>56</v>
      </c>
      <c r="G41" t="s">
        <v>57</v>
      </c>
      <c r="H41" t="s">
        <v>58</v>
      </c>
      <c r="I41">
        <v>0</v>
      </c>
      <c r="J41">
        <v>0</v>
      </c>
      <c r="K41">
        <v>0</v>
      </c>
      <c r="L41">
        <v>0.24</v>
      </c>
      <c r="M41">
        <v>0.24</v>
      </c>
      <c r="N41">
        <f t="shared" si="21"/>
        <v>0</v>
      </c>
      <c r="O41">
        <f t="shared" si="22"/>
        <v>0</v>
      </c>
      <c r="P41">
        <f t="shared" si="23"/>
        <v>0</v>
      </c>
      <c r="Q41">
        <f t="shared" si="24"/>
        <v>0</v>
      </c>
      <c r="R41">
        <f t="shared" si="25"/>
        <v>0</v>
      </c>
      <c r="S41">
        <f t="shared" si="26"/>
        <v>0</v>
      </c>
      <c r="T41">
        <f t="shared" si="27"/>
        <v>0</v>
      </c>
      <c r="U41">
        <f t="shared" si="28"/>
        <v>0</v>
      </c>
      <c r="V41">
        <f t="shared" si="29"/>
        <v>0</v>
      </c>
      <c r="W41">
        <f t="shared" si="30"/>
        <v>0</v>
      </c>
      <c r="X41">
        <f t="shared" si="31"/>
        <v>0</v>
      </c>
      <c r="Y41">
        <f t="shared" si="32"/>
        <v>0</v>
      </c>
      <c r="AA41">
        <v>421768223</v>
      </c>
      <c r="AB41">
        <f t="shared" si="33"/>
        <v>454.68</v>
      </c>
      <c r="AC41">
        <f t="shared" si="34"/>
        <v>0</v>
      </c>
      <c r="AD41">
        <f t="shared" si="35"/>
        <v>379.77</v>
      </c>
      <c r="AE41">
        <f t="shared" si="36"/>
        <v>57.67</v>
      </c>
      <c r="AF41">
        <f t="shared" si="37"/>
        <v>74.91</v>
      </c>
      <c r="AG41">
        <f t="shared" si="38"/>
        <v>0</v>
      </c>
      <c r="AH41">
        <f t="shared" si="39"/>
        <v>6.08</v>
      </c>
      <c r="AI41">
        <f t="shared" si="40"/>
        <v>0</v>
      </c>
      <c r="AJ41">
        <f t="shared" si="41"/>
        <v>0</v>
      </c>
      <c r="AK41">
        <v>454.68</v>
      </c>
      <c r="AL41">
        <v>0</v>
      </c>
      <c r="AM41">
        <v>379.77</v>
      </c>
      <c r="AN41">
        <v>57.67</v>
      </c>
      <c r="AO41">
        <v>74.91</v>
      </c>
      <c r="AP41">
        <v>0</v>
      </c>
      <c r="AQ41">
        <v>6.08</v>
      </c>
      <c r="AR41">
        <v>0</v>
      </c>
      <c r="AS41">
        <v>0</v>
      </c>
      <c r="AT41">
        <v>97</v>
      </c>
      <c r="AU41">
        <v>51</v>
      </c>
      <c r="AV41">
        <v>1.0669999999999999</v>
      </c>
      <c r="AW41">
        <v>1.081</v>
      </c>
      <c r="AZ41">
        <v>1</v>
      </c>
      <c r="BA41">
        <v>56.35</v>
      </c>
      <c r="BB41">
        <v>17.07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2</v>
      </c>
      <c r="BJ41" t="s">
        <v>59</v>
      </c>
      <c r="BM41">
        <v>67</v>
      </c>
      <c r="BN41">
        <v>405818574</v>
      </c>
      <c r="BO41" t="s">
        <v>56</v>
      </c>
      <c r="BP41">
        <v>1</v>
      </c>
      <c r="BQ41">
        <v>40</v>
      </c>
      <c r="BR41">
        <v>0</v>
      </c>
      <c r="BS41">
        <v>56.35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97</v>
      </c>
      <c r="CA41">
        <v>51</v>
      </c>
      <c r="CB41" t="s">
        <v>3</v>
      </c>
      <c r="CE41">
        <v>30</v>
      </c>
      <c r="CF41">
        <v>0</v>
      </c>
      <c r="CG41">
        <v>0</v>
      </c>
      <c r="CH41">
        <v>5</v>
      </c>
      <c r="CI41">
        <v>0</v>
      </c>
      <c r="CJ41">
        <v>0</v>
      </c>
      <c r="CK41">
        <v>0</v>
      </c>
      <c r="CL41">
        <v>0</v>
      </c>
      <c r="CM41">
        <v>0</v>
      </c>
      <c r="CN41" t="s">
        <v>3</v>
      </c>
      <c r="CO41">
        <v>0</v>
      </c>
      <c r="CP41">
        <f t="shared" si="42"/>
        <v>0</v>
      </c>
      <c r="CQ41">
        <f t="shared" si="43"/>
        <v>0</v>
      </c>
      <c r="CR41">
        <f t="shared" si="44"/>
        <v>6916.93</v>
      </c>
      <c r="CS41">
        <f t="shared" si="45"/>
        <v>3467.22</v>
      </c>
      <c r="CT41">
        <f t="shared" si="46"/>
        <v>4504.0600000000004</v>
      </c>
      <c r="CU41">
        <f t="shared" si="47"/>
        <v>0</v>
      </c>
      <c r="CV41">
        <f t="shared" si="48"/>
        <v>6.4873599999999998</v>
      </c>
      <c r="CW41">
        <f t="shared" si="49"/>
        <v>0</v>
      </c>
      <c r="CX41">
        <f t="shared" si="50"/>
        <v>0</v>
      </c>
      <c r="CY41">
        <f t="shared" si="51"/>
        <v>0</v>
      </c>
      <c r="CZ41">
        <f t="shared" si="52"/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58</v>
      </c>
      <c r="DW41" t="s">
        <v>58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405818696</v>
      </c>
      <c r="EF41">
        <v>40</v>
      </c>
      <c r="EG41" t="s">
        <v>60</v>
      </c>
      <c r="EH41">
        <v>0</v>
      </c>
      <c r="EI41" t="s">
        <v>3</v>
      </c>
      <c r="EJ41">
        <v>2</v>
      </c>
      <c r="EK41">
        <v>67</v>
      </c>
      <c r="EL41" t="s">
        <v>61</v>
      </c>
      <c r="EM41" t="s">
        <v>62</v>
      </c>
      <c r="EO41" t="s">
        <v>3</v>
      </c>
      <c r="EQ41">
        <v>512</v>
      </c>
      <c r="ER41">
        <v>454.68</v>
      </c>
      <c r="ES41">
        <v>0</v>
      </c>
      <c r="ET41">
        <v>379.77</v>
      </c>
      <c r="EU41">
        <v>57.67</v>
      </c>
      <c r="EV41">
        <v>74.91</v>
      </c>
      <c r="EW41">
        <v>6.08</v>
      </c>
      <c r="EX41">
        <v>0</v>
      </c>
      <c r="EY41">
        <v>0</v>
      </c>
      <c r="FQ41">
        <v>0</v>
      </c>
      <c r="FR41">
        <v>0</v>
      </c>
      <c r="FS41">
        <v>2</v>
      </c>
      <c r="FX41">
        <v>97</v>
      </c>
      <c r="FY41">
        <v>51</v>
      </c>
      <c r="GA41" t="s">
        <v>3</v>
      </c>
      <c r="GD41">
        <v>1</v>
      </c>
      <c r="GF41">
        <v>-2065700989</v>
      </c>
      <c r="GG41">
        <v>2</v>
      </c>
      <c r="GH41">
        <v>1</v>
      </c>
      <c r="GI41">
        <v>2</v>
      </c>
      <c r="GJ41">
        <v>0</v>
      </c>
      <c r="GK41">
        <v>0</v>
      </c>
      <c r="GL41">
        <f t="shared" si="53"/>
        <v>0</v>
      </c>
      <c r="GM41">
        <f t="shared" si="54"/>
        <v>0</v>
      </c>
      <c r="GN41">
        <f t="shared" si="55"/>
        <v>0</v>
      </c>
      <c r="GO41">
        <f t="shared" si="56"/>
        <v>0</v>
      </c>
      <c r="GP41">
        <f t="shared" si="57"/>
        <v>0</v>
      </c>
      <c r="GR41">
        <v>0</v>
      </c>
      <c r="GS41">
        <v>3</v>
      </c>
      <c r="GT41">
        <v>0</v>
      </c>
      <c r="GU41" t="s">
        <v>3</v>
      </c>
      <c r="GV41">
        <f t="shared" si="58"/>
        <v>0</v>
      </c>
      <c r="GW41">
        <v>1</v>
      </c>
      <c r="GX41">
        <f t="shared" si="59"/>
        <v>0</v>
      </c>
      <c r="HA41">
        <v>0</v>
      </c>
      <c r="HB41">
        <v>0</v>
      </c>
      <c r="HC41">
        <f t="shared" si="60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2" spans="1:255" x14ac:dyDescent="0.2">
      <c r="A42" s="2">
        <v>18</v>
      </c>
      <c r="B42" s="2">
        <v>1</v>
      </c>
      <c r="C42" s="2">
        <v>19</v>
      </c>
      <c r="D42" s="2"/>
      <c r="E42" s="2" t="s">
        <v>63</v>
      </c>
      <c r="F42" s="2" t="s">
        <v>64</v>
      </c>
      <c r="G42" s="2" t="s">
        <v>65</v>
      </c>
      <c r="H42" s="2" t="s">
        <v>66</v>
      </c>
      <c r="I42" s="2">
        <f>I40*J42</f>
        <v>0</v>
      </c>
      <c r="J42" s="2">
        <v>0</v>
      </c>
      <c r="K42" s="2">
        <v>0</v>
      </c>
      <c r="L42" s="2">
        <v>0</v>
      </c>
      <c r="M42" s="2">
        <v>0</v>
      </c>
      <c r="N42" s="2">
        <f t="shared" si="21"/>
        <v>0</v>
      </c>
      <c r="O42" s="2">
        <f t="shared" si="22"/>
        <v>0</v>
      </c>
      <c r="P42" s="2">
        <f t="shared" si="23"/>
        <v>0</v>
      </c>
      <c r="Q42" s="2">
        <f t="shared" si="24"/>
        <v>0</v>
      </c>
      <c r="R42" s="2">
        <f t="shared" si="25"/>
        <v>0</v>
      </c>
      <c r="S42" s="2">
        <f t="shared" si="26"/>
        <v>0</v>
      </c>
      <c r="T42" s="2">
        <f t="shared" si="27"/>
        <v>0</v>
      </c>
      <c r="U42" s="2">
        <f t="shared" si="28"/>
        <v>0</v>
      </c>
      <c r="V42" s="2">
        <f t="shared" si="29"/>
        <v>0</v>
      </c>
      <c r="W42" s="2">
        <f t="shared" si="30"/>
        <v>0</v>
      </c>
      <c r="X42" s="2">
        <f t="shared" si="31"/>
        <v>0</v>
      </c>
      <c r="Y42" s="2">
        <f t="shared" si="32"/>
        <v>0</v>
      </c>
      <c r="Z42" s="2"/>
      <c r="AA42" s="2">
        <v>421768280</v>
      </c>
      <c r="AB42" s="2">
        <f t="shared" si="33"/>
        <v>0</v>
      </c>
      <c r="AC42" s="2">
        <f t="shared" si="34"/>
        <v>0</v>
      </c>
      <c r="AD42" s="2">
        <f t="shared" si="35"/>
        <v>0</v>
      </c>
      <c r="AE42" s="2">
        <f t="shared" si="36"/>
        <v>0</v>
      </c>
      <c r="AF42" s="2">
        <f t="shared" si="37"/>
        <v>0</v>
      </c>
      <c r="AG42" s="2">
        <f t="shared" si="38"/>
        <v>0</v>
      </c>
      <c r="AH42" s="2">
        <f t="shared" si="39"/>
        <v>0</v>
      </c>
      <c r="AI42" s="2">
        <f t="shared" si="40"/>
        <v>0</v>
      </c>
      <c r="AJ42" s="2">
        <f t="shared" si="41"/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97</v>
      </c>
      <c r="AU42" s="2">
        <v>51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3</v>
      </c>
      <c r="BI42" s="2">
        <v>2</v>
      </c>
      <c r="BJ42" s="2" t="s">
        <v>3</v>
      </c>
      <c r="BK42" s="2"/>
      <c r="BL42" s="2"/>
      <c r="BM42" s="2">
        <v>67</v>
      </c>
      <c r="BN42" s="2">
        <v>405818574</v>
      </c>
      <c r="BO42" s="2" t="s">
        <v>3</v>
      </c>
      <c r="BP42" s="2">
        <v>0</v>
      </c>
      <c r="BQ42" s="2">
        <v>40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97</v>
      </c>
      <c r="CA42" s="2">
        <v>51</v>
      </c>
      <c r="CB42" s="2" t="s">
        <v>3</v>
      </c>
      <c r="CC42" s="2"/>
      <c r="CD42" s="2"/>
      <c r="CE42" s="2">
        <v>30</v>
      </c>
      <c r="CF42" s="2">
        <v>0</v>
      </c>
      <c r="CG42" s="2">
        <v>0</v>
      </c>
      <c r="CH42" s="2">
        <v>5</v>
      </c>
      <c r="CI42" s="2">
        <v>1</v>
      </c>
      <c r="CJ42" s="2">
        <v>0</v>
      </c>
      <c r="CK42" s="2">
        <v>0</v>
      </c>
      <c r="CL42" s="2">
        <v>0</v>
      </c>
      <c r="CM42" s="2">
        <v>0</v>
      </c>
      <c r="CN42" s="2" t="s">
        <v>3</v>
      </c>
      <c r="CO42" s="2">
        <v>0</v>
      </c>
      <c r="CP42" s="2">
        <f t="shared" si="42"/>
        <v>0</v>
      </c>
      <c r="CQ42" s="2">
        <f t="shared" si="43"/>
        <v>0</v>
      </c>
      <c r="CR42" s="2">
        <f t="shared" si="44"/>
        <v>0</v>
      </c>
      <c r="CS42" s="2">
        <f t="shared" si="45"/>
        <v>0</v>
      </c>
      <c r="CT42" s="2">
        <f t="shared" si="46"/>
        <v>0</v>
      </c>
      <c r="CU42" s="2">
        <f t="shared" si="47"/>
        <v>0</v>
      </c>
      <c r="CV42" s="2">
        <f t="shared" si="48"/>
        <v>0</v>
      </c>
      <c r="CW42" s="2">
        <f t="shared" si="49"/>
        <v>0</v>
      </c>
      <c r="CX42" s="2">
        <f t="shared" si="50"/>
        <v>0</v>
      </c>
      <c r="CY42" s="2">
        <f t="shared" si="51"/>
        <v>0</v>
      </c>
      <c r="CZ42" s="2">
        <f t="shared" si="52"/>
        <v>0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1007</v>
      </c>
      <c r="DV42" s="2" t="s">
        <v>66</v>
      </c>
      <c r="DW42" s="2" t="s">
        <v>66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405818696</v>
      </c>
      <c r="EF42" s="2">
        <v>40</v>
      </c>
      <c r="EG42" s="2" t="s">
        <v>60</v>
      </c>
      <c r="EH42" s="2">
        <v>0</v>
      </c>
      <c r="EI42" s="2" t="s">
        <v>3</v>
      </c>
      <c r="EJ42" s="2">
        <v>2</v>
      </c>
      <c r="EK42" s="2">
        <v>67</v>
      </c>
      <c r="EL42" s="2" t="s">
        <v>61</v>
      </c>
      <c r="EM42" s="2" t="s">
        <v>62</v>
      </c>
      <c r="EN42" s="2"/>
      <c r="EO42" s="2" t="s">
        <v>3</v>
      </c>
      <c r="EP42" s="2"/>
      <c r="EQ42" s="2">
        <v>512</v>
      </c>
      <c r="ER42" s="2">
        <v>0</v>
      </c>
      <c r="ES42" s="2">
        <v>0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97</v>
      </c>
      <c r="FY42" s="2">
        <v>51</v>
      </c>
      <c r="FZ42" s="2"/>
      <c r="GA42" s="2" t="s">
        <v>3</v>
      </c>
      <c r="GB42" s="2"/>
      <c r="GC42" s="2"/>
      <c r="GD42" s="2">
        <v>1</v>
      </c>
      <c r="GE42" s="2"/>
      <c r="GF42" s="2">
        <v>-377564756</v>
      </c>
      <c r="GG42" s="2">
        <v>2</v>
      </c>
      <c r="GH42" s="2">
        <v>1</v>
      </c>
      <c r="GI42" s="2">
        <v>-2</v>
      </c>
      <c r="GJ42" s="2">
        <v>0</v>
      </c>
      <c r="GK42" s="2">
        <v>0</v>
      </c>
      <c r="GL42" s="2">
        <f t="shared" si="53"/>
        <v>0</v>
      </c>
      <c r="GM42" s="2">
        <f t="shared" si="54"/>
        <v>0</v>
      </c>
      <c r="GN42" s="2">
        <f t="shared" si="55"/>
        <v>0</v>
      </c>
      <c r="GO42" s="2">
        <f t="shared" si="56"/>
        <v>0</v>
      </c>
      <c r="GP42" s="2">
        <f t="shared" si="57"/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58"/>
        <v>0</v>
      </c>
      <c r="GW42" s="2">
        <v>1</v>
      </c>
      <c r="GX42" s="2">
        <f t="shared" si="59"/>
        <v>0</v>
      </c>
      <c r="GY42" s="2"/>
      <c r="GZ42" s="2"/>
      <c r="HA42" s="2">
        <v>0</v>
      </c>
      <c r="HB42" s="2">
        <v>0</v>
      </c>
      <c r="HC42" s="2">
        <f t="shared" si="60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18</v>
      </c>
      <c r="B43">
        <v>1</v>
      </c>
      <c r="C43">
        <v>22</v>
      </c>
      <c r="E43" t="s">
        <v>63</v>
      </c>
      <c r="F43" t="s">
        <v>64</v>
      </c>
      <c r="G43" t="s">
        <v>65</v>
      </c>
      <c r="H43" t="s">
        <v>66</v>
      </c>
      <c r="I43">
        <f>I41*J43</f>
        <v>0</v>
      </c>
      <c r="J43">
        <v>0</v>
      </c>
      <c r="K43">
        <v>0</v>
      </c>
      <c r="L43">
        <v>0</v>
      </c>
      <c r="M43">
        <v>0</v>
      </c>
      <c r="N43">
        <f t="shared" si="21"/>
        <v>0</v>
      </c>
      <c r="O43">
        <f t="shared" si="22"/>
        <v>0</v>
      </c>
      <c r="P43">
        <f t="shared" si="23"/>
        <v>0</v>
      </c>
      <c r="Q43">
        <f t="shared" si="24"/>
        <v>0</v>
      </c>
      <c r="R43">
        <f t="shared" si="25"/>
        <v>0</v>
      </c>
      <c r="S43">
        <f t="shared" si="26"/>
        <v>0</v>
      </c>
      <c r="T43">
        <f t="shared" si="27"/>
        <v>0</v>
      </c>
      <c r="U43">
        <f t="shared" si="28"/>
        <v>0</v>
      </c>
      <c r="V43">
        <f t="shared" si="29"/>
        <v>0</v>
      </c>
      <c r="W43">
        <f t="shared" si="30"/>
        <v>0</v>
      </c>
      <c r="X43">
        <f t="shared" si="31"/>
        <v>0</v>
      </c>
      <c r="Y43">
        <f t="shared" si="32"/>
        <v>0</v>
      </c>
      <c r="AA43">
        <v>421768223</v>
      </c>
      <c r="AB43">
        <f t="shared" si="33"/>
        <v>0</v>
      </c>
      <c r="AC43">
        <f t="shared" si="34"/>
        <v>0</v>
      </c>
      <c r="AD43">
        <f t="shared" si="35"/>
        <v>0</v>
      </c>
      <c r="AE43">
        <f t="shared" si="36"/>
        <v>0</v>
      </c>
      <c r="AF43">
        <f t="shared" si="37"/>
        <v>0</v>
      </c>
      <c r="AG43">
        <f t="shared" si="38"/>
        <v>0</v>
      </c>
      <c r="AH43">
        <f t="shared" si="39"/>
        <v>0</v>
      </c>
      <c r="AI43">
        <f t="shared" si="40"/>
        <v>0</v>
      </c>
      <c r="AJ43">
        <f t="shared" si="41"/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97</v>
      </c>
      <c r="AU43">
        <v>51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9.84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2</v>
      </c>
      <c r="BJ43" t="s">
        <v>3</v>
      </c>
      <c r="BM43">
        <v>67</v>
      </c>
      <c r="BN43">
        <v>405818574</v>
      </c>
      <c r="BO43" t="s">
        <v>3</v>
      </c>
      <c r="BP43">
        <v>0</v>
      </c>
      <c r="BQ43">
        <v>40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97</v>
      </c>
      <c r="CA43">
        <v>51</v>
      </c>
      <c r="CB43" t="s">
        <v>3</v>
      </c>
      <c r="CE43">
        <v>30</v>
      </c>
      <c r="CF43">
        <v>0</v>
      </c>
      <c r="CG43">
        <v>0</v>
      </c>
      <c r="CH43">
        <v>5</v>
      </c>
      <c r="CI43">
        <v>1</v>
      </c>
      <c r="CJ43">
        <v>0</v>
      </c>
      <c r="CK43">
        <v>0</v>
      </c>
      <c r="CL43">
        <v>0</v>
      </c>
      <c r="CM43">
        <v>0</v>
      </c>
      <c r="CN43" t="s">
        <v>3</v>
      </c>
      <c r="CO43">
        <v>0</v>
      </c>
      <c r="CP43">
        <f t="shared" si="42"/>
        <v>0</v>
      </c>
      <c r="CQ43">
        <f t="shared" si="43"/>
        <v>0</v>
      </c>
      <c r="CR43">
        <f t="shared" si="44"/>
        <v>0</v>
      </c>
      <c r="CS43">
        <f t="shared" si="45"/>
        <v>0</v>
      </c>
      <c r="CT43">
        <f t="shared" si="46"/>
        <v>0</v>
      </c>
      <c r="CU43">
        <f t="shared" si="47"/>
        <v>0</v>
      </c>
      <c r="CV43">
        <f t="shared" si="48"/>
        <v>0</v>
      </c>
      <c r="CW43">
        <f t="shared" si="49"/>
        <v>0</v>
      </c>
      <c r="CX43">
        <f t="shared" si="50"/>
        <v>0</v>
      </c>
      <c r="CY43">
        <f t="shared" si="51"/>
        <v>0</v>
      </c>
      <c r="CZ43">
        <f t="shared" si="52"/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1007</v>
      </c>
      <c r="DV43" t="s">
        <v>66</v>
      </c>
      <c r="DW43" t="s">
        <v>66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405818696</v>
      </c>
      <c r="EF43">
        <v>40</v>
      </c>
      <c r="EG43" t="s">
        <v>60</v>
      </c>
      <c r="EH43">
        <v>0</v>
      </c>
      <c r="EI43" t="s">
        <v>3</v>
      </c>
      <c r="EJ43">
        <v>2</v>
      </c>
      <c r="EK43">
        <v>67</v>
      </c>
      <c r="EL43" t="s">
        <v>61</v>
      </c>
      <c r="EM43" t="s">
        <v>62</v>
      </c>
      <c r="EO43" t="s">
        <v>3</v>
      </c>
      <c r="EQ43">
        <v>512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v>0</v>
      </c>
      <c r="FS43">
        <v>0</v>
      </c>
      <c r="FX43">
        <v>97</v>
      </c>
      <c r="FY43">
        <v>51</v>
      </c>
      <c r="GA43" t="s">
        <v>3</v>
      </c>
      <c r="GD43">
        <v>1</v>
      </c>
      <c r="GF43">
        <v>-377564756</v>
      </c>
      <c r="GG43">
        <v>2</v>
      </c>
      <c r="GH43">
        <v>1</v>
      </c>
      <c r="GI43">
        <v>5</v>
      </c>
      <c r="GJ43">
        <v>0</v>
      </c>
      <c r="GK43">
        <v>0</v>
      </c>
      <c r="GL43">
        <f t="shared" si="53"/>
        <v>0</v>
      </c>
      <c r="GM43">
        <f t="shared" si="54"/>
        <v>0</v>
      </c>
      <c r="GN43">
        <f t="shared" si="55"/>
        <v>0</v>
      </c>
      <c r="GO43">
        <f t="shared" si="56"/>
        <v>0</v>
      </c>
      <c r="GP43">
        <f t="shared" si="57"/>
        <v>0</v>
      </c>
      <c r="GR43">
        <v>0</v>
      </c>
      <c r="GS43">
        <v>3</v>
      </c>
      <c r="GT43">
        <v>0</v>
      </c>
      <c r="GU43" t="s">
        <v>3</v>
      </c>
      <c r="GV43">
        <f t="shared" si="58"/>
        <v>0</v>
      </c>
      <c r="GW43">
        <v>1</v>
      </c>
      <c r="GX43">
        <f t="shared" si="59"/>
        <v>0</v>
      </c>
      <c r="HA43">
        <v>0</v>
      </c>
      <c r="HB43">
        <v>0</v>
      </c>
      <c r="HC43">
        <f t="shared" si="60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4" spans="1:255" x14ac:dyDescent="0.2">
      <c r="A44" s="2">
        <v>17</v>
      </c>
      <c r="B44" s="2">
        <v>1</v>
      </c>
      <c r="C44" s="2"/>
      <c r="D44" s="2"/>
      <c r="E44" s="2" t="s">
        <v>67</v>
      </c>
      <c r="F44" s="2" t="s">
        <v>68</v>
      </c>
      <c r="G44" s="2" t="s">
        <v>69</v>
      </c>
      <c r="H44" s="2" t="s">
        <v>66</v>
      </c>
      <c r="I44" s="2">
        <v>0</v>
      </c>
      <c r="J44" s="2">
        <v>0</v>
      </c>
      <c r="K44" s="2">
        <v>0</v>
      </c>
      <c r="L44" s="2">
        <v>1.9</v>
      </c>
      <c r="M44" s="2">
        <v>1.9</v>
      </c>
      <c r="N44" s="2">
        <f t="shared" si="21"/>
        <v>0</v>
      </c>
      <c r="O44" s="2">
        <f t="shared" si="22"/>
        <v>0</v>
      </c>
      <c r="P44" s="2">
        <f t="shared" si="23"/>
        <v>0</v>
      </c>
      <c r="Q44" s="2">
        <f t="shared" si="24"/>
        <v>0</v>
      </c>
      <c r="R44" s="2">
        <f t="shared" si="25"/>
        <v>0</v>
      </c>
      <c r="S44" s="2">
        <f t="shared" si="26"/>
        <v>0</v>
      </c>
      <c r="T44" s="2">
        <f t="shared" si="27"/>
        <v>0</v>
      </c>
      <c r="U44" s="2">
        <f t="shared" si="28"/>
        <v>0</v>
      </c>
      <c r="V44" s="2">
        <f t="shared" si="29"/>
        <v>0</v>
      </c>
      <c r="W44" s="2">
        <f t="shared" si="30"/>
        <v>0</v>
      </c>
      <c r="X44" s="2">
        <f t="shared" si="31"/>
        <v>0</v>
      </c>
      <c r="Y44" s="2">
        <f t="shared" si="32"/>
        <v>0</v>
      </c>
      <c r="Z44" s="2"/>
      <c r="AA44" s="2">
        <v>421768280</v>
      </c>
      <c r="AB44" s="2">
        <f t="shared" si="33"/>
        <v>99.9</v>
      </c>
      <c r="AC44" s="2">
        <f t="shared" si="34"/>
        <v>99.9</v>
      </c>
      <c r="AD44" s="2">
        <f t="shared" si="35"/>
        <v>0</v>
      </c>
      <c r="AE44" s="2">
        <f t="shared" si="36"/>
        <v>0</v>
      </c>
      <c r="AF44" s="2">
        <f t="shared" si="37"/>
        <v>0</v>
      </c>
      <c r="AG44" s="2">
        <f t="shared" si="38"/>
        <v>0</v>
      </c>
      <c r="AH44" s="2">
        <f t="shared" si="39"/>
        <v>0</v>
      </c>
      <c r="AI44" s="2">
        <f t="shared" si="40"/>
        <v>0</v>
      </c>
      <c r="AJ44" s="2">
        <f t="shared" si="41"/>
        <v>0</v>
      </c>
      <c r="AK44" s="2">
        <v>99.9</v>
      </c>
      <c r="AL44" s="2">
        <v>99.9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3</v>
      </c>
      <c r="BI44" s="2">
        <v>1</v>
      </c>
      <c r="BJ44" s="2" t="s">
        <v>70</v>
      </c>
      <c r="BK44" s="2"/>
      <c r="BL44" s="2"/>
      <c r="BM44" s="2">
        <v>1617</v>
      </c>
      <c r="BN44" s="2">
        <v>405818574</v>
      </c>
      <c r="BO44" s="2" t="s">
        <v>3</v>
      </c>
      <c r="BP44" s="2">
        <v>0</v>
      </c>
      <c r="BQ44" s="2">
        <v>200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0</v>
      </c>
      <c r="CA44" s="2">
        <v>0</v>
      </c>
      <c r="CB44" s="2" t="s">
        <v>3</v>
      </c>
      <c r="CC44" s="2"/>
      <c r="CD44" s="2"/>
      <c r="CE44" s="2">
        <v>30</v>
      </c>
      <c r="CF44" s="2">
        <v>0</v>
      </c>
      <c r="CG44" s="2">
        <v>0</v>
      </c>
      <c r="CH44" s="2">
        <v>6</v>
      </c>
      <c r="CI44" s="2">
        <v>0</v>
      </c>
      <c r="CJ44" s="2">
        <v>0</v>
      </c>
      <c r="CK44" s="2">
        <v>0</v>
      </c>
      <c r="CL44" s="2">
        <v>0</v>
      </c>
      <c r="CM44" s="2">
        <v>0</v>
      </c>
      <c r="CN44" s="2" t="s">
        <v>3</v>
      </c>
      <c r="CO44" s="2">
        <v>0</v>
      </c>
      <c r="CP44" s="2">
        <f t="shared" si="42"/>
        <v>0</v>
      </c>
      <c r="CQ44" s="2">
        <f t="shared" si="43"/>
        <v>99.9</v>
      </c>
      <c r="CR44" s="2">
        <f t="shared" si="44"/>
        <v>0</v>
      </c>
      <c r="CS44" s="2">
        <f t="shared" si="45"/>
        <v>0</v>
      </c>
      <c r="CT44" s="2">
        <f t="shared" si="46"/>
        <v>0</v>
      </c>
      <c r="CU44" s="2">
        <f t="shared" si="47"/>
        <v>0</v>
      </c>
      <c r="CV44" s="2">
        <f t="shared" si="48"/>
        <v>0</v>
      </c>
      <c r="CW44" s="2">
        <f t="shared" si="49"/>
        <v>0</v>
      </c>
      <c r="CX44" s="2">
        <f t="shared" si="50"/>
        <v>0</v>
      </c>
      <c r="CY44" s="2">
        <f t="shared" si="51"/>
        <v>0</v>
      </c>
      <c r="CZ44" s="2">
        <f t="shared" si="52"/>
        <v>0</v>
      </c>
      <c r="DA44" s="2"/>
      <c r="DB44" s="2"/>
      <c r="DC44" s="2" t="s">
        <v>3</v>
      </c>
      <c r="DD44" s="2" t="s">
        <v>3</v>
      </c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1007</v>
      </c>
      <c r="DV44" s="2" t="s">
        <v>66</v>
      </c>
      <c r="DW44" s="2" t="s">
        <v>66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405818726</v>
      </c>
      <c r="EF44" s="2">
        <v>200</v>
      </c>
      <c r="EG44" s="2" t="s">
        <v>71</v>
      </c>
      <c r="EH44" s="2">
        <v>0</v>
      </c>
      <c r="EI44" s="2" t="s">
        <v>3</v>
      </c>
      <c r="EJ44" s="2">
        <v>1</v>
      </c>
      <c r="EK44" s="2">
        <v>1617</v>
      </c>
      <c r="EL44" s="2" t="s">
        <v>72</v>
      </c>
      <c r="EM44" s="2" t="s">
        <v>73</v>
      </c>
      <c r="EN44" s="2"/>
      <c r="EO44" s="2" t="s">
        <v>3</v>
      </c>
      <c r="EP44" s="2"/>
      <c r="EQ44" s="2">
        <v>0</v>
      </c>
      <c r="ER44" s="2">
        <v>99.9</v>
      </c>
      <c r="ES44" s="2">
        <v>99.9</v>
      </c>
      <c r="ET44" s="2">
        <v>0</v>
      </c>
      <c r="EU44" s="2">
        <v>0</v>
      </c>
      <c r="EV44" s="2">
        <v>0</v>
      </c>
      <c r="EW44" s="2">
        <v>0</v>
      </c>
      <c r="EX44" s="2">
        <v>0</v>
      </c>
      <c r="EY44" s="2">
        <v>0</v>
      </c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0</v>
      </c>
      <c r="FT44" s="2"/>
      <c r="FU44" s="2"/>
      <c r="FV44" s="2"/>
      <c r="FW44" s="2"/>
      <c r="FX44" s="2">
        <v>0</v>
      </c>
      <c r="FY44" s="2">
        <v>0</v>
      </c>
      <c r="FZ44" s="2"/>
      <c r="GA44" s="2" t="s">
        <v>3</v>
      </c>
      <c r="GB44" s="2"/>
      <c r="GC44" s="2"/>
      <c r="GD44" s="2">
        <v>1</v>
      </c>
      <c r="GE44" s="2"/>
      <c r="GF44" s="2">
        <v>1180209660</v>
      </c>
      <c r="GG44" s="2">
        <v>2</v>
      </c>
      <c r="GH44" s="2">
        <v>1</v>
      </c>
      <c r="GI44" s="2">
        <v>-2</v>
      </c>
      <c r="GJ44" s="2">
        <v>0</v>
      </c>
      <c r="GK44" s="2">
        <v>0</v>
      </c>
      <c r="GL44" s="2">
        <f t="shared" si="53"/>
        <v>0</v>
      </c>
      <c r="GM44" s="2">
        <f t="shared" si="54"/>
        <v>0</v>
      </c>
      <c r="GN44" s="2">
        <f t="shared" si="55"/>
        <v>0</v>
      </c>
      <c r="GO44" s="2">
        <f t="shared" si="56"/>
        <v>0</v>
      </c>
      <c r="GP44" s="2">
        <f t="shared" si="57"/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58"/>
        <v>0</v>
      </c>
      <c r="GW44" s="2">
        <v>1</v>
      </c>
      <c r="GX44" s="2">
        <f t="shared" si="59"/>
        <v>0</v>
      </c>
      <c r="GY44" s="2"/>
      <c r="GZ44" s="2"/>
      <c r="HA44" s="2">
        <v>0</v>
      </c>
      <c r="HB44" s="2">
        <v>0</v>
      </c>
      <c r="HC44" s="2">
        <f t="shared" si="60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3</v>
      </c>
      <c r="HO44" s="2" t="s">
        <v>3</v>
      </c>
      <c r="HP44" s="2" t="s">
        <v>3</v>
      </c>
      <c r="HQ44" s="2" t="s">
        <v>3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17</v>
      </c>
      <c r="B45">
        <v>1</v>
      </c>
      <c r="E45" t="s">
        <v>67</v>
      </c>
      <c r="F45" t="s">
        <v>68</v>
      </c>
      <c r="G45" t="s">
        <v>69</v>
      </c>
      <c r="H45" t="s">
        <v>66</v>
      </c>
      <c r="I45">
        <v>0</v>
      </c>
      <c r="J45">
        <v>0</v>
      </c>
      <c r="K45">
        <v>0</v>
      </c>
      <c r="L45">
        <v>1.9</v>
      </c>
      <c r="M45">
        <v>1.9</v>
      </c>
      <c r="N45">
        <f t="shared" si="21"/>
        <v>0</v>
      </c>
      <c r="O45">
        <f t="shared" si="22"/>
        <v>0</v>
      </c>
      <c r="P45">
        <f t="shared" si="23"/>
        <v>0</v>
      </c>
      <c r="Q45">
        <f t="shared" si="24"/>
        <v>0</v>
      </c>
      <c r="R45">
        <f t="shared" si="25"/>
        <v>0</v>
      </c>
      <c r="S45">
        <f t="shared" si="26"/>
        <v>0</v>
      </c>
      <c r="T45">
        <f t="shared" si="27"/>
        <v>0</v>
      </c>
      <c r="U45">
        <f t="shared" si="28"/>
        <v>0</v>
      </c>
      <c r="V45">
        <f t="shared" si="29"/>
        <v>0</v>
      </c>
      <c r="W45">
        <f t="shared" si="30"/>
        <v>0</v>
      </c>
      <c r="X45">
        <f t="shared" si="31"/>
        <v>0</v>
      </c>
      <c r="Y45">
        <f t="shared" si="32"/>
        <v>0</v>
      </c>
      <c r="AA45">
        <v>421768223</v>
      </c>
      <c r="AB45">
        <f t="shared" si="33"/>
        <v>99.9</v>
      </c>
      <c r="AC45">
        <f t="shared" si="34"/>
        <v>99.9</v>
      </c>
      <c r="AD45">
        <f t="shared" si="35"/>
        <v>0</v>
      </c>
      <c r="AE45">
        <f t="shared" si="36"/>
        <v>0</v>
      </c>
      <c r="AF45">
        <f t="shared" si="37"/>
        <v>0</v>
      </c>
      <c r="AG45">
        <f t="shared" si="38"/>
        <v>0</v>
      </c>
      <c r="AH45">
        <f t="shared" si="39"/>
        <v>0</v>
      </c>
      <c r="AI45">
        <f t="shared" si="40"/>
        <v>0</v>
      </c>
      <c r="AJ45">
        <f t="shared" si="41"/>
        <v>0</v>
      </c>
      <c r="AK45">
        <v>99.9</v>
      </c>
      <c r="AL45">
        <v>99.9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10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70</v>
      </c>
      <c r="BM45">
        <v>1617</v>
      </c>
      <c r="BN45">
        <v>405818574</v>
      </c>
      <c r="BO45" t="s">
        <v>68</v>
      </c>
      <c r="BP45">
        <v>1</v>
      </c>
      <c r="BQ45">
        <v>200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0</v>
      </c>
      <c r="CA45">
        <v>0</v>
      </c>
      <c r="CB45" t="s">
        <v>3</v>
      </c>
      <c r="CE45">
        <v>30</v>
      </c>
      <c r="CF45">
        <v>0</v>
      </c>
      <c r="CG45">
        <v>0</v>
      </c>
      <c r="CH45">
        <v>6</v>
      </c>
      <c r="CI45">
        <v>0</v>
      </c>
      <c r="CJ45">
        <v>0</v>
      </c>
      <c r="CK45">
        <v>0</v>
      </c>
      <c r="CL45">
        <v>0</v>
      </c>
      <c r="CM45">
        <v>0</v>
      </c>
      <c r="CN45" t="s">
        <v>3</v>
      </c>
      <c r="CO45">
        <v>0</v>
      </c>
      <c r="CP45">
        <f t="shared" si="42"/>
        <v>0</v>
      </c>
      <c r="CQ45">
        <f t="shared" si="43"/>
        <v>999</v>
      </c>
      <c r="CR45">
        <f t="shared" si="44"/>
        <v>0</v>
      </c>
      <c r="CS45">
        <f t="shared" si="45"/>
        <v>0</v>
      </c>
      <c r="CT45">
        <f t="shared" si="46"/>
        <v>0</v>
      </c>
      <c r="CU45">
        <f t="shared" si="47"/>
        <v>0</v>
      </c>
      <c r="CV45">
        <f t="shared" si="48"/>
        <v>0</v>
      </c>
      <c r="CW45">
        <f t="shared" si="49"/>
        <v>0</v>
      </c>
      <c r="CX45">
        <f t="shared" si="50"/>
        <v>0</v>
      </c>
      <c r="CY45">
        <f t="shared" si="51"/>
        <v>0</v>
      </c>
      <c r="CZ45">
        <f t="shared" si="52"/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1007</v>
      </c>
      <c r="DV45" t="s">
        <v>66</v>
      </c>
      <c r="DW45" t="s">
        <v>66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405818726</v>
      </c>
      <c r="EF45">
        <v>200</v>
      </c>
      <c r="EG45" t="s">
        <v>71</v>
      </c>
      <c r="EH45">
        <v>0</v>
      </c>
      <c r="EI45" t="s">
        <v>3</v>
      </c>
      <c r="EJ45">
        <v>1</v>
      </c>
      <c r="EK45">
        <v>1617</v>
      </c>
      <c r="EL45" t="s">
        <v>72</v>
      </c>
      <c r="EM45" t="s">
        <v>73</v>
      </c>
      <c r="EO45" t="s">
        <v>3</v>
      </c>
      <c r="EQ45">
        <v>0</v>
      </c>
      <c r="ER45">
        <v>99.9</v>
      </c>
      <c r="ES45">
        <v>99.9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FQ45">
        <v>0</v>
      </c>
      <c r="FR45">
        <v>0</v>
      </c>
      <c r="FS45">
        <v>0</v>
      </c>
      <c r="FX45">
        <v>0</v>
      </c>
      <c r="FY45">
        <v>0</v>
      </c>
      <c r="GA45" t="s">
        <v>3</v>
      </c>
      <c r="GD45">
        <v>1</v>
      </c>
      <c r="GF45">
        <v>1180209660</v>
      </c>
      <c r="GG45">
        <v>2</v>
      </c>
      <c r="GH45">
        <v>1</v>
      </c>
      <c r="GI45">
        <v>2</v>
      </c>
      <c r="GJ45">
        <v>0</v>
      </c>
      <c r="GK45">
        <v>0</v>
      </c>
      <c r="GL45">
        <f t="shared" si="53"/>
        <v>0</v>
      </c>
      <c r="GM45">
        <f t="shared" si="54"/>
        <v>0</v>
      </c>
      <c r="GN45">
        <f t="shared" si="55"/>
        <v>0</v>
      </c>
      <c r="GO45">
        <f t="shared" si="56"/>
        <v>0</v>
      </c>
      <c r="GP45">
        <f t="shared" si="57"/>
        <v>0</v>
      </c>
      <c r="GR45">
        <v>0</v>
      </c>
      <c r="GS45">
        <v>3</v>
      </c>
      <c r="GT45">
        <v>0</v>
      </c>
      <c r="GU45" t="s">
        <v>3</v>
      </c>
      <c r="GV45">
        <f t="shared" si="58"/>
        <v>0</v>
      </c>
      <c r="GW45">
        <v>1</v>
      </c>
      <c r="GX45">
        <f t="shared" si="59"/>
        <v>0</v>
      </c>
      <c r="HA45">
        <v>0</v>
      </c>
      <c r="HB45">
        <v>0</v>
      </c>
      <c r="HC45">
        <f t="shared" si="60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HS45">
        <v>0</v>
      </c>
      <c r="IK45">
        <v>0</v>
      </c>
    </row>
    <row r="46" spans="1:255" x14ac:dyDescent="0.2">
      <c r="A46" s="2">
        <v>17</v>
      </c>
      <c r="B46" s="2">
        <v>1</v>
      </c>
      <c r="C46" s="2">
        <f>ROW(SmtRes!A25)</f>
        <v>25</v>
      </c>
      <c r="D46" s="2">
        <f>ROW(EtalonRes!A25)</f>
        <v>25</v>
      </c>
      <c r="E46" s="2" t="s">
        <v>3</v>
      </c>
      <c r="F46" s="2" t="s">
        <v>74</v>
      </c>
      <c r="G46" s="2" t="s">
        <v>75</v>
      </c>
      <c r="H46" s="2" t="s">
        <v>58</v>
      </c>
      <c r="I46" s="2">
        <f>ROUND(ROUND(0.03,4),9)</f>
        <v>0.03</v>
      </c>
      <c r="J46" s="2">
        <v>0</v>
      </c>
      <c r="K46" s="2">
        <f>ROUND(ROUND(0.03,4),9)</f>
        <v>0.03</v>
      </c>
      <c r="L46" s="2">
        <v>0.03</v>
      </c>
      <c r="M46" s="2">
        <v>0</v>
      </c>
      <c r="N46" s="2">
        <f t="shared" si="21"/>
        <v>0.03</v>
      </c>
      <c r="O46" s="2">
        <f t="shared" si="22"/>
        <v>4.38</v>
      </c>
      <c r="P46" s="2">
        <f t="shared" si="23"/>
        <v>0</v>
      </c>
      <c r="Q46" s="2">
        <f t="shared" si="24"/>
        <v>3.48</v>
      </c>
      <c r="R46" s="2">
        <f t="shared" si="25"/>
        <v>0.53</v>
      </c>
      <c r="S46" s="2">
        <f t="shared" si="26"/>
        <v>0.9</v>
      </c>
      <c r="T46" s="2">
        <f t="shared" si="27"/>
        <v>0</v>
      </c>
      <c r="U46" s="2">
        <f t="shared" si="28"/>
        <v>7.2982799999999987E-2</v>
      </c>
      <c r="V46" s="2">
        <f t="shared" si="29"/>
        <v>0</v>
      </c>
      <c r="W46" s="2">
        <f t="shared" si="30"/>
        <v>0</v>
      </c>
      <c r="X46" s="2">
        <f t="shared" si="31"/>
        <v>1.39</v>
      </c>
      <c r="Y46" s="2">
        <f t="shared" si="32"/>
        <v>0.73</v>
      </c>
      <c r="Z46" s="2"/>
      <c r="AA46" s="2">
        <v>-1</v>
      </c>
      <c r="AB46" s="2">
        <f t="shared" si="33"/>
        <v>136.94999999999999</v>
      </c>
      <c r="AC46" s="2">
        <f t="shared" si="34"/>
        <v>0</v>
      </c>
      <c r="AD46" s="2">
        <f t="shared" si="35"/>
        <v>108.86</v>
      </c>
      <c r="AE46" s="2">
        <f t="shared" si="36"/>
        <v>16.53</v>
      </c>
      <c r="AF46" s="2">
        <f t="shared" si="37"/>
        <v>28.09</v>
      </c>
      <c r="AG46" s="2">
        <f t="shared" si="38"/>
        <v>0</v>
      </c>
      <c r="AH46" s="2">
        <f t="shared" si="39"/>
        <v>2.2799999999999998</v>
      </c>
      <c r="AI46" s="2">
        <f t="shared" si="40"/>
        <v>0</v>
      </c>
      <c r="AJ46" s="2">
        <f t="shared" si="41"/>
        <v>0</v>
      </c>
      <c r="AK46" s="2">
        <v>136.94999999999999</v>
      </c>
      <c r="AL46" s="2">
        <v>0</v>
      </c>
      <c r="AM46" s="2">
        <v>108.86</v>
      </c>
      <c r="AN46" s="2">
        <v>16.53</v>
      </c>
      <c r="AO46" s="2">
        <v>28.09</v>
      </c>
      <c r="AP46" s="2">
        <v>0</v>
      </c>
      <c r="AQ46" s="2">
        <v>2.2799999999999998</v>
      </c>
      <c r="AR46" s="2">
        <v>0</v>
      </c>
      <c r="AS46" s="2">
        <v>0</v>
      </c>
      <c r="AT46" s="2">
        <v>97</v>
      </c>
      <c r="AU46" s="2">
        <v>51</v>
      </c>
      <c r="AV46" s="2">
        <v>1.0669999999999999</v>
      </c>
      <c r="AW46" s="2">
        <v>1.081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0</v>
      </c>
      <c r="BI46" s="2">
        <v>2</v>
      </c>
      <c r="BJ46" s="2" t="s">
        <v>76</v>
      </c>
      <c r="BK46" s="2"/>
      <c r="BL46" s="2"/>
      <c r="BM46" s="2">
        <v>67</v>
      </c>
      <c r="BN46" s="2">
        <v>405818574</v>
      </c>
      <c r="BO46" s="2" t="s">
        <v>74</v>
      </c>
      <c r="BP46" s="2">
        <v>1</v>
      </c>
      <c r="BQ46" s="2">
        <v>40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97</v>
      </c>
      <c r="CA46" s="2">
        <v>51</v>
      </c>
      <c r="CB46" s="2" t="s">
        <v>3</v>
      </c>
      <c r="CC46" s="2"/>
      <c r="CD46" s="2"/>
      <c r="CE46" s="2">
        <v>30</v>
      </c>
      <c r="CF46" s="2">
        <v>0</v>
      </c>
      <c r="CG46" s="2">
        <v>0</v>
      </c>
      <c r="CH46" s="2">
        <v>0</v>
      </c>
      <c r="CI46" s="2">
        <v>0</v>
      </c>
      <c r="CJ46" s="2">
        <v>0</v>
      </c>
      <c r="CK46" s="2">
        <v>0</v>
      </c>
      <c r="CL46" s="2">
        <v>0</v>
      </c>
      <c r="CM46" s="2">
        <v>0</v>
      </c>
      <c r="CN46" s="2" t="s">
        <v>3</v>
      </c>
      <c r="CO46" s="2">
        <v>0</v>
      </c>
      <c r="CP46" s="2">
        <f t="shared" si="42"/>
        <v>4.38</v>
      </c>
      <c r="CQ46" s="2">
        <f t="shared" si="43"/>
        <v>0</v>
      </c>
      <c r="CR46" s="2">
        <f t="shared" si="44"/>
        <v>116.15</v>
      </c>
      <c r="CS46" s="2">
        <f t="shared" si="45"/>
        <v>17.64</v>
      </c>
      <c r="CT46" s="2">
        <f t="shared" si="46"/>
        <v>29.97</v>
      </c>
      <c r="CU46" s="2">
        <f t="shared" si="47"/>
        <v>0</v>
      </c>
      <c r="CV46" s="2">
        <f t="shared" si="48"/>
        <v>2.4327599999999996</v>
      </c>
      <c r="CW46" s="2">
        <f t="shared" si="49"/>
        <v>0</v>
      </c>
      <c r="CX46" s="2">
        <f t="shared" si="50"/>
        <v>0</v>
      </c>
      <c r="CY46" s="2">
        <f t="shared" si="51"/>
        <v>1.3871</v>
      </c>
      <c r="CZ46" s="2">
        <f t="shared" si="52"/>
        <v>0.72930000000000006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1013</v>
      </c>
      <c r="DV46" s="2" t="s">
        <v>58</v>
      </c>
      <c r="DW46" s="2" t="s">
        <v>58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405818696</v>
      </c>
      <c r="EF46" s="2">
        <v>40</v>
      </c>
      <c r="EG46" s="2" t="s">
        <v>60</v>
      </c>
      <c r="EH46" s="2">
        <v>0</v>
      </c>
      <c r="EI46" s="2" t="s">
        <v>3</v>
      </c>
      <c r="EJ46" s="2">
        <v>2</v>
      </c>
      <c r="EK46" s="2">
        <v>67</v>
      </c>
      <c r="EL46" s="2" t="s">
        <v>61</v>
      </c>
      <c r="EM46" s="2" t="s">
        <v>62</v>
      </c>
      <c r="EN46" s="2"/>
      <c r="EO46" s="2" t="s">
        <v>3</v>
      </c>
      <c r="EP46" s="2"/>
      <c r="EQ46" s="2">
        <v>1024</v>
      </c>
      <c r="ER46" s="2">
        <v>136.94999999999999</v>
      </c>
      <c r="ES46" s="2">
        <v>0</v>
      </c>
      <c r="ET46" s="2">
        <v>108.86</v>
      </c>
      <c r="EU46" s="2">
        <v>16.53</v>
      </c>
      <c r="EV46" s="2">
        <v>28.09</v>
      </c>
      <c r="EW46" s="2">
        <v>2.2799999999999998</v>
      </c>
      <c r="EX46" s="2">
        <v>0</v>
      </c>
      <c r="EY46" s="2">
        <v>0</v>
      </c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v>0</v>
      </c>
      <c r="FS46" s="2">
        <v>2</v>
      </c>
      <c r="FT46" s="2"/>
      <c r="FU46" s="2"/>
      <c r="FV46" s="2"/>
      <c r="FW46" s="2"/>
      <c r="FX46" s="2">
        <v>97</v>
      </c>
      <c r="FY46" s="2">
        <v>51</v>
      </c>
      <c r="FZ46" s="2"/>
      <c r="GA46" s="2" t="s">
        <v>3</v>
      </c>
      <c r="GB46" s="2"/>
      <c r="GC46" s="2"/>
      <c r="GD46" s="2">
        <v>1</v>
      </c>
      <c r="GE46" s="2"/>
      <c r="GF46" s="2">
        <v>1610083371</v>
      </c>
      <c r="GG46" s="2">
        <v>2</v>
      </c>
      <c r="GH46" s="2">
        <v>1</v>
      </c>
      <c r="GI46" s="2">
        <v>2</v>
      </c>
      <c r="GJ46" s="2">
        <v>0</v>
      </c>
      <c r="GK46" s="2">
        <v>0</v>
      </c>
      <c r="GL46" s="2">
        <f t="shared" si="53"/>
        <v>0</v>
      </c>
      <c r="GM46" s="2">
        <f t="shared" si="54"/>
        <v>6.5</v>
      </c>
      <c r="GN46" s="2">
        <f t="shared" si="55"/>
        <v>0</v>
      </c>
      <c r="GO46" s="2">
        <f t="shared" si="56"/>
        <v>6.5</v>
      </c>
      <c r="GP46" s="2">
        <f t="shared" si="57"/>
        <v>0</v>
      </c>
      <c r="GQ46" s="2"/>
      <c r="GR46" s="2">
        <v>0</v>
      </c>
      <c r="GS46" s="2">
        <v>3</v>
      </c>
      <c r="GT46" s="2">
        <v>0</v>
      </c>
      <c r="GU46" s="2" t="s">
        <v>3</v>
      </c>
      <c r="GV46" s="2">
        <f t="shared" si="58"/>
        <v>0</v>
      </c>
      <c r="GW46" s="2">
        <v>1</v>
      </c>
      <c r="GX46" s="2">
        <f t="shared" si="59"/>
        <v>0</v>
      </c>
      <c r="GY46" s="2"/>
      <c r="GZ46" s="2"/>
      <c r="HA46" s="2">
        <v>0</v>
      </c>
      <c r="HB46" s="2">
        <v>0</v>
      </c>
      <c r="HC46" s="2">
        <f t="shared" si="60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3</v>
      </c>
      <c r="HO46" s="2" t="s">
        <v>3</v>
      </c>
      <c r="HP46" s="2" t="s">
        <v>3</v>
      </c>
      <c r="HQ46" s="2" t="s">
        <v>3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17</v>
      </c>
      <c r="B47">
        <v>1</v>
      </c>
      <c r="C47">
        <f>ROW(SmtRes!A28)</f>
        <v>28</v>
      </c>
      <c r="D47">
        <f>ROW(EtalonRes!A28)</f>
        <v>28</v>
      </c>
      <c r="E47" t="s">
        <v>3</v>
      </c>
      <c r="F47" t="s">
        <v>74</v>
      </c>
      <c r="G47" t="s">
        <v>75</v>
      </c>
      <c r="H47" t="s">
        <v>58</v>
      </c>
      <c r="I47">
        <f>ROUND(ROUND(0.03,4),9)</f>
        <v>0.03</v>
      </c>
      <c r="J47">
        <v>0</v>
      </c>
      <c r="K47">
        <f>ROUND(ROUND(0.03,4),9)</f>
        <v>0.03</v>
      </c>
      <c r="L47">
        <v>0.03</v>
      </c>
      <c r="M47">
        <v>0</v>
      </c>
      <c r="N47">
        <f t="shared" si="21"/>
        <v>0.03</v>
      </c>
      <c r="O47">
        <f t="shared" si="22"/>
        <v>110.12</v>
      </c>
      <c r="P47">
        <f t="shared" si="23"/>
        <v>0</v>
      </c>
      <c r="Q47">
        <f t="shared" si="24"/>
        <v>59.4</v>
      </c>
      <c r="R47">
        <f t="shared" si="25"/>
        <v>29.87</v>
      </c>
      <c r="S47">
        <f t="shared" si="26"/>
        <v>50.72</v>
      </c>
      <c r="T47">
        <f t="shared" si="27"/>
        <v>0</v>
      </c>
      <c r="U47">
        <f t="shared" si="28"/>
        <v>7.2982799999999987E-2</v>
      </c>
      <c r="V47">
        <f t="shared" si="29"/>
        <v>0</v>
      </c>
      <c r="W47">
        <f t="shared" si="30"/>
        <v>0</v>
      </c>
      <c r="X47">
        <f t="shared" si="31"/>
        <v>78.17</v>
      </c>
      <c r="Y47">
        <f t="shared" si="32"/>
        <v>41.1</v>
      </c>
      <c r="AA47">
        <v>-1</v>
      </c>
      <c r="AB47">
        <f t="shared" si="33"/>
        <v>136.94999999999999</v>
      </c>
      <c r="AC47">
        <f t="shared" si="34"/>
        <v>0</v>
      </c>
      <c r="AD47">
        <f t="shared" si="35"/>
        <v>108.86</v>
      </c>
      <c r="AE47">
        <f t="shared" si="36"/>
        <v>16.53</v>
      </c>
      <c r="AF47">
        <f t="shared" si="37"/>
        <v>28.09</v>
      </c>
      <c r="AG47">
        <f t="shared" si="38"/>
        <v>0</v>
      </c>
      <c r="AH47">
        <f t="shared" si="39"/>
        <v>2.2799999999999998</v>
      </c>
      <c r="AI47">
        <f t="shared" si="40"/>
        <v>0</v>
      </c>
      <c r="AJ47">
        <f t="shared" si="41"/>
        <v>0</v>
      </c>
      <c r="AK47">
        <v>136.94999999999999</v>
      </c>
      <c r="AL47">
        <v>0</v>
      </c>
      <c r="AM47">
        <v>108.86</v>
      </c>
      <c r="AN47">
        <v>16.53</v>
      </c>
      <c r="AO47">
        <v>28.09</v>
      </c>
      <c r="AP47">
        <v>0</v>
      </c>
      <c r="AQ47">
        <v>2.2799999999999998</v>
      </c>
      <c r="AR47">
        <v>0</v>
      </c>
      <c r="AS47">
        <v>0</v>
      </c>
      <c r="AT47">
        <v>97</v>
      </c>
      <c r="AU47">
        <v>51</v>
      </c>
      <c r="AV47">
        <v>1.0669999999999999</v>
      </c>
      <c r="AW47">
        <v>1.081</v>
      </c>
      <c r="AZ47">
        <v>1</v>
      </c>
      <c r="BA47">
        <v>56.35</v>
      </c>
      <c r="BB47">
        <v>17.07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2</v>
      </c>
      <c r="BJ47" t="s">
        <v>76</v>
      </c>
      <c r="BM47">
        <v>67</v>
      </c>
      <c r="BN47">
        <v>405818574</v>
      </c>
      <c r="BO47" t="s">
        <v>74</v>
      </c>
      <c r="BP47">
        <v>1</v>
      </c>
      <c r="BQ47">
        <v>40</v>
      </c>
      <c r="BR47">
        <v>0</v>
      </c>
      <c r="BS47">
        <v>56.35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97</v>
      </c>
      <c r="CA47">
        <v>51</v>
      </c>
      <c r="CB47" t="s">
        <v>3</v>
      </c>
      <c r="CE47">
        <v>30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 t="s">
        <v>3</v>
      </c>
      <c r="CO47">
        <v>0</v>
      </c>
      <c r="CP47">
        <f t="shared" si="42"/>
        <v>110.12</v>
      </c>
      <c r="CQ47">
        <f t="shared" si="43"/>
        <v>0</v>
      </c>
      <c r="CR47">
        <f t="shared" si="44"/>
        <v>1982.68</v>
      </c>
      <c r="CS47">
        <f t="shared" si="45"/>
        <v>994.01</v>
      </c>
      <c r="CT47">
        <f t="shared" si="46"/>
        <v>1688.81</v>
      </c>
      <c r="CU47">
        <f t="shared" si="47"/>
        <v>0</v>
      </c>
      <c r="CV47">
        <f t="shared" si="48"/>
        <v>2.4327599999999996</v>
      </c>
      <c r="CW47">
        <f t="shared" si="49"/>
        <v>0</v>
      </c>
      <c r="CX47">
        <f t="shared" si="50"/>
        <v>0</v>
      </c>
      <c r="CY47">
        <f t="shared" si="51"/>
        <v>78.172300000000007</v>
      </c>
      <c r="CZ47">
        <f t="shared" si="52"/>
        <v>41.100900000000003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58</v>
      </c>
      <c r="DW47" t="s">
        <v>58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405818696</v>
      </c>
      <c r="EF47">
        <v>40</v>
      </c>
      <c r="EG47" t="s">
        <v>60</v>
      </c>
      <c r="EH47">
        <v>0</v>
      </c>
      <c r="EI47" t="s">
        <v>3</v>
      </c>
      <c r="EJ47">
        <v>2</v>
      </c>
      <c r="EK47">
        <v>67</v>
      </c>
      <c r="EL47" t="s">
        <v>61</v>
      </c>
      <c r="EM47" t="s">
        <v>62</v>
      </c>
      <c r="EO47" t="s">
        <v>3</v>
      </c>
      <c r="EQ47">
        <v>1024</v>
      </c>
      <c r="ER47">
        <v>136.94999999999999</v>
      </c>
      <c r="ES47">
        <v>0</v>
      </c>
      <c r="ET47">
        <v>108.86</v>
      </c>
      <c r="EU47">
        <v>16.53</v>
      </c>
      <c r="EV47">
        <v>28.09</v>
      </c>
      <c r="EW47">
        <v>2.2799999999999998</v>
      </c>
      <c r="EX47">
        <v>0</v>
      </c>
      <c r="EY47">
        <v>0</v>
      </c>
      <c r="FQ47">
        <v>0</v>
      </c>
      <c r="FR47">
        <v>0</v>
      </c>
      <c r="FS47">
        <v>2</v>
      </c>
      <c r="FX47">
        <v>97</v>
      </c>
      <c r="FY47">
        <v>51</v>
      </c>
      <c r="GA47" t="s">
        <v>3</v>
      </c>
      <c r="GD47">
        <v>1</v>
      </c>
      <c r="GF47">
        <v>1610083371</v>
      </c>
      <c r="GG47">
        <v>2</v>
      </c>
      <c r="GH47">
        <v>1</v>
      </c>
      <c r="GI47">
        <v>2</v>
      </c>
      <c r="GJ47">
        <v>0</v>
      </c>
      <c r="GK47">
        <v>0</v>
      </c>
      <c r="GL47">
        <f t="shared" si="53"/>
        <v>0</v>
      </c>
      <c r="GM47">
        <f t="shared" si="54"/>
        <v>229.39</v>
      </c>
      <c r="GN47">
        <f t="shared" si="55"/>
        <v>0</v>
      </c>
      <c r="GO47">
        <f t="shared" si="56"/>
        <v>229.39</v>
      </c>
      <c r="GP47">
        <f t="shared" si="57"/>
        <v>0</v>
      </c>
      <c r="GR47">
        <v>0</v>
      </c>
      <c r="GS47">
        <v>3</v>
      </c>
      <c r="GT47">
        <v>0</v>
      </c>
      <c r="GU47" t="s">
        <v>3</v>
      </c>
      <c r="GV47">
        <f t="shared" si="58"/>
        <v>0</v>
      </c>
      <c r="GW47">
        <v>1</v>
      </c>
      <c r="GX47">
        <f t="shared" si="59"/>
        <v>0</v>
      </c>
      <c r="HA47">
        <v>0</v>
      </c>
      <c r="HB47">
        <v>0</v>
      </c>
      <c r="HC47">
        <f t="shared" si="60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HS47">
        <v>0</v>
      </c>
      <c r="IK47">
        <v>0</v>
      </c>
    </row>
    <row r="48" spans="1:255" x14ac:dyDescent="0.2">
      <c r="A48" s="2">
        <v>18</v>
      </c>
      <c r="B48" s="2">
        <v>1</v>
      </c>
      <c r="C48" s="2">
        <v>25</v>
      </c>
      <c r="D48" s="2"/>
      <c r="E48" s="2" t="s">
        <v>3</v>
      </c>
      <c r="F48" s="2" t="s">
        <v>64</v>
      </c>
      <c r="G48" s="2" t="s">
        <v>65</v>
      </c>
      <c r="H48" s="2" t="s">
        <v>66</v>
      </c>
      <c r="I48" s="2">
        <f>I46*J48</f>
        <v>0</v>
      </c>
      <c r="J48" s="2">
        <v>0</v>
      </c>
      <c r="K48" s="2">
        <v>0</v>
      </c>
      <c r="L48" s="2">
        <v>0</v>
      </c>
      <c r="M48" s="2">
        <v>0</v>
      </c>
      <c r="N48" s="2">
        <f t="shared" si="21"/>
        <v>0</v>
      </c>
      <c r="O48" s="2">
        <f t="shared" si="22"/>
        <v>0</v>
      </c>
      <c r="P48" s="2">
        <f t="shared" si="23"/>
        <v>0</v>
      </c>
      <c r="Q48" s="2">
        <f t="shared" si="24"/>
        <v>0</v>
      </c>
      <c r="R48" s="2">
        <f t="shared" si="25"/>
        <v>0</v>
      </c>
      <c r="S48" s="2">
        <f t="shared" si="26"/>
        <v>0</v>
      </c>
      <c r="T48" s="2">
        <f t="shared" si="27"/>
        <v>0</v>
      </c>
      <c r="U48" s="2">
        <f t="shared" si="28"/>
        <v>0</v>
      </c>
      <c r="V48" s="2">
        <f t="shared" si="29"/>
        <v>0</v>
      </c>
      <c r="W48" s="2">
        <f t="shared" si="30"/>
        <v>0</v>
      </c>
      <c r="X48" s="2">
        <f t="shared" si="31"/>
        <v>0</v>
      </c>
      <c r="Y48" s="2">
        <f t="shared" si="32"/>
        <v>0</v>
      </c>
      <c r="Z48" s="2"/>
      <c r="AA48" s="2">
        <v>-1</v>
      </c>
      <c r="AB48" s="2">
        <f t="shared" si="33"/>
        <v>0</v>
      </c>
      <c r="AC48" s="2">
        <f t="shared" si="34"/>
        <v>0</v>
      </c>
      <c r="AD48" s="2">
        <f t="shared" si="35"/>
        <v>0</v>
      </c>
      <c r="AE48" s="2">
        <f t="shared" si="36"/>
        <v>0</v>
      </c>
      <c r="AF48" s="2">
        <f t="shared" si="37"/>
        <v>0</v>
      </c>
      <c r="AG48" s="2">
        <f t="shared" si="38"/>
        <v>0</v>
      </c>
      <c r="AH48" s="2">
        <f t="shared" si="39"/>
        <v>0</v>
      </c>
      <c r="AI48" s="2">
        <f t="shared" si="40"/>
        <v>0</v>
      </c>
      <c r="AJ48" s="2">
        <f t="shared" si="41"/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97</v>
      </c>
      <c r="AU48" s="2">
        <v>51</v>
      </c>
      <c r="AV48" s="2">
        <v>1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3</v>
      </c>
      <c r="BI48" s="2">
        <v>2</v>
      </c>
      <c r="BJ48" s="2" t="s">
        <v>3</v>
      </c>
      <c r="BK48" s="2"/>
      <c r="BL48" s="2"/>
      <c r="BM48" s="2">
        <v>67</v>
      </c>
      <c r="BN48" s="2">
        <v>405818574</v>
      </c>
      <c r="BO48" s="2" t="s">
        <v>3</v>
      </c>
      <c r="BP48" s="2">
        <v>0</v>
      </c>
      <c r="BQ48" s="2">
        <v>40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97</v>
      </c>
      <c r="CA48" s="2">
        <v>51</v>
      </c>
      <c r="CB48" s="2" t="s">
        <v>3</v>
      </c>
      <c r="CC48" s="2"/>
      <c r="CD48" s="2"/>
      <c r="CE48" s="2">
        <v>30</v>
      </c>
      <c r="CF48" s="2">
        <v>0</v>
      </c>
      <c r="CG48" s="2">
        <v>0</v>
      </c>
      <c r="CH48" s="2">
        <v>0</v>
      </c>
      <c r="CI48" s="2">
        <v>0</v>
      </c>
      <c r="CJ48" s="2">
        <v>0</v>
      </c>
      <c r="CK48" s="2">
        <v>0</v>
      </c>
      <c r="CL48" s="2">
        <v>0</v>
      </c>
      <c r="CM48" s="2">
        <v>0</v>
      </c>
      <c r="CN48" s="2" t="s">
        <v>3</v>
      </c>
      <c r="CO48" s="2">
        <v>0</v>
      </c>
      <c r="CP48" s="2">
        <f t="shared" si="42"/>
        <v>0</v>
      </c>
      <c r="CQ48" s="2">
        <f t="shared" si="43"/>
        <v>0</v>
      </c>
      <c r="CR48" s="2">
        <f t="shared" si="44"/>
        <v>0</v>
      </c>
      <c r="CS48" s="2">
        <f t="shared" si="45"/>
        <v>0</v>
      </c>
      <c r="CT48" s="2">
        <f t="shared" si="46"/>
        <v>0</v>
      </c>
      <c r="CU48" s="2">
        <f t="shared" si="47"/>
        <v>0</v>
      </c>
      <c r="CV48" s="2">
        <f t="shared" si="48"/>
        <v>0</v>
      </c>
      <c r="CW48" s="2">
        <f t="shared" si="49"/>
        <v>0</v>
      </c>
      <c r="CX48" s="2">
        <f t="shared" si="50"/>
        <v>0</v>
      </c>
      <c r="CY48" s="2">
        <f t="shared" si="51"/>
        <v>0</v>
      </c>
      <c r="CZ48" s="2">
        <f t="shared" si="52"/>
        <v>0</v>
      </c>
      <c r="DA48" s="2"/>
      <c r="DB48" s="2"/>
      <c r="DC48" s="2" t="s">
        <v>3</v>
      </c>
      <c r="DD48" s="2" t="s">
        <v>3</v>
      </c>
      <c r="DE48" s="2" t="s">
        <v>3</v>
      </c>
      <c r="DF48" s="2" t="s">
        <v>3</v>
      </c>
      <c r="DG48" s="2" t="s">
        <v>3</v>
      </c>
      <c r="DH48" s="2" t="s">
        <v>3</v>
      </c>
      <c r="DI48" s="2" t="s">
        <v>3</v>
      </c>
      <c r="DJ48" s="2" t="s">
        <v>3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1007</v>
      </c>
      <c r="DV48" s="2" t="s">
        <v>66</v>
      </c>
      <c r="DW48" s="2" t="s">
        <v>66</v>
      </c>
      <c r="DX48" s="2">
        <v>1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405818696</v>
      </c>
      <c r="EF48" s="2">
        <v>40</v>
      </c>
      <c r="EG48" s="2" t="s">
        <v>60</v>
      </c>
      <c r="EH48" s="2">
        <v>0</v>
      </c>
      <c r="EI48" s="2" t="s">
        <v>3</v>
      </c>
      <c r="EJ48" s="2">
        <v>2</v>
      </c>
      <c r="EK48" s="2">
        <v>67</v>
      </c>
      <c r="EL48" s="2" t="s">
        <v>61</v>
      </c>
      <c r="EM48" s="2" t="s">
        <v>62</v>
      </c>
      <c r="EN48" s="2"/>
      <c r="EO48" s="2" t="s">
        <v>3</v>
      </c>
      <c r="EP48" s="2"/>
      <c r="EQ48" s="2">
        <v>1024</v>
      </c>
      <c r="ER48" s="2">
        <v>0</v>
      </c>
      <c r="ES48" s="2">
        <v>0</v>
      </c>
      <c r="ET48" s="2">
        <v>0</v>
      </c>
      <c r="EU48" s="2">
        <v>0</v>
      </c>
      <c r="EV48" s="2">
        <v>0</v>
      </c>
      <c r="EW48" s="2">
        <v>0</v>
      </c>
      <c r="EX48" s="2">
        <v>0</v>
      </c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v>0</v>
      </c>
      <c r="FS48" s="2">
        <v>0</v>
      </c>
      <c r="FT48" s="2"/>
      <c r="FU48" s="2"/>
      <c r="FV48" s="2"/>
      <c r="FW48" s="2"/>
      <c r="FX48" s="2">
        <v>97</v>
      </c>
      <c r="FY48" s="2">
        <v>51</v>
      </c>
      <c r="FZ48" s="2"/>
      <c r="GA48" s="2" t="s">
        <v>3</v>
      </c>
      <c r="GB48" s="2"/>
      <c r="GC48" s="2"/>
      <c r="GD48" s="2">
        <v>1</v>
      </c>
      <c r="GE48" s="2"/>
      <c r="GF48" s="2">
        <v>-377564756</v>
      </c>
      <c r="GG48" s="2">
        <v>2</v>
      </c>
      <c r="GH48" s="2">
        <v>1</v>
      </c>
      <c r="GI48" s="2">
        <v>-2</v>
      </c>
      <c r="GJ48" s="2">
        <v>0</v>
      </c>
      <c r="GK48" s="2">
        <v>0</v>
      </c>
      <c r="GL48" s="2">
        <f t="shared" si="53"/>
        <v>0</v>
      </c>
      <c r="GM48" s="2">
        <f t="shared" si="54"/>
        <v>0</v>
      </c>
      <c r="GN48" s="2">
        <f t="shared" si="55"/>
        <v>0</v>
      </c>
      <c r="GO48" s="2">
        <f t="shared" si="56"/>
        <v>0</v>
      </c>
      <c r="GP48" s="2">
        <f t="shared" si="57"/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58"/>
        <v>0</v>
      </c>
      <c r="GW48" s="2">
        <v>1</v>
      </c>
      <c r="GX48" s="2">
        <f t="shared" si="59"/>
        <v>0</v>
      </c>
      <c r="GY48" s="2"/>
      <c r="GZ48" s="2"/>
      <c r="HA48" s="2">
        <v>0</v>
      </c>
      <c r="HB48" s="2">
        <v>0</v>
      </c>
      <c r="HC48" s="2">
        <f t="shared" si="60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3</v>
      </c>
      <c r="HO48" s="2" t="s">
        <v>3</v>
      </c>
      <c r="HP48" s="2" t="s">
        <v>3</v>
      </c>
      <c r="HQ48" s="2" t="s">
        <v>3</v>
      </c>
      <c r="HR48" s="2"/>
      <c r="HS48" s="2">
        <v>0</v>
      </c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">
      <c r="A49">
        <v>18</v>
      </c>
      <c r="B49">
        <v>1</v>
      </c>
      <c r="C49">
        <v>28</v>
      </c>
      <c r="E49" t="s">
        <v>3</v>
      </c>
      <c r="F49" t="s">
        <v>64</v>
      </c>
      <c r="G49" t="s">
        <v>65</v>
      </c>
      <c r="H49" t="s">
        <v>66</v>
      </c>
      <c r="I49">
        <f>I47*J49</f>
        <v>0</v>
      </c>
      <c r="J49">
        <v>0</v>
      </c>
      <c r="K49">
        <v>0</v>
      </c>
      <c r="L49">
        <v>0</v>
      </c>
      <c r="M49">
        <v>0</v>
      </c>
      <c r="N49">
        <f t="shared" si="21"/>
        <v>0</v>
      </c>
      <c r="O49">
        <f t="shared" si="22"/>
        <v>0</v>
      </c>
      <c r="P49">
        <f t="shared" si="23"/>
        <v>0</v>
      </c>
      <c r="Q49">
        <f t="shared" si="24"/>
        <v>0</v>
      </c>
      <c r="R49">
        <f t="shared" si="25"/>
        <v>0</v>
      </c>
      <c r="S49">
        <f t="shared" si="26"/>
        <v>0</v>
      </c>
      <c r="T49">
        <f t="shared" si="27"/>
        <v>0</v>
      </c>
      <c r="U49">
        <f t="shared" si="28"/>
        <v>0</v>
      </c>
      <c r="V49">
        <f t="shared" si="29"/>
        <v>0</v>
      </c>
      <c r="W49">
        <f t="shared" si="30"/>
        <v>0</v>
      </c>
      <c r="X49">
        <f t="shared" si="31"/>
        <v>0</v>
      </c>
      <c r="Y49">
        <f t="shared" si="32"/>
        <v>0</v>
      </c>
      <c r="AA49">
        <v>-1</v>
      </c>
      <c r="AB49">
        <f t="shared" si="33"/>
        <v>0</v>
      </c>
      <c r="AC49">
        <f t="shared" si="34"/>
        <v>0</v>
      </c>
      <c r="AD49">
        <f t="shared" si="35"/>
        <v>0</v>
      </c>
      <c r="AE49">
        <f t="shared" si="36"/>
        <v>0</v>
      </c>
      <c r="AF49">
        <f t="shared" si="37"/>
        <v>0</v>
      </c>
      <c r="AG49">
        <f t="shared" si="38"/>
        <v>0</v>
      </c>
      <c r="AH49">
        <f t="shared" si="39"/>
        <v>0</v>
      </c>
      <c r="AI49">
        <f t="shared" si="40"/>
        <v>0</v>
      </c>
      <c r="AJ49">
        <f t="shared" si="41"/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97</v>
      </c>
      <c r="AU49">
        <v>51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9.84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2</v>
      </c>
      <c r="BJ49" t="s">
        <v>3</v>
      </c>
      <c r="BM49">
        <v>67</v>
      </c>
      <c r="BN49">
        <v>405818574</v>
      </c>
      <c r="BO49" t="s">
        <v>3</v>
      </c>
      <c r="BP49">
        <v>0</v>
      </c>
      <c r="BQ49">
        <v>40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97</v>
      </c>
      <c r="CA49">
        <v>51</v>
      </c>
      <c r="CB49" t="s">
        <v>3</v>
      </c>
      <c r="CE49">
        <v>30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 t="s">
        <v>3</v>
      </c>
      <c r="CO49">
        <v>0</v>
      </c>
      <c r="CP49">
        <f t="shared" si="42"/>
        <v>0</v>
      </c>
      <c r="CQ49">
        <f t="shared" si="43"/>
        <v>0</v>
      </c>
      <c r="CR49">
        <f t="shared" si="44"/>
        <v>0</v>
      </c>
      <c r="CS49">
        <f t="shared" si="45"/>
        <v>0</v>
      </c>
      <c r="CT49">
        <f t="shared" si="46"/>
        <v>0</v>
      </c>
      <c r="CU49">
        <f t="shared" si="47"/>
        <v>0</v>
      </c>
      <c r="CV49">
        <f t="shared" si="48"/>
        <v>0</v>
      </c>
      <c r="CW49">
        <f t="shared" si="49"/>
        <v>0</v>
      </c>
      <c r="CX49">
        <f t="shared" si="50"/>
        <v>0</v>
      </c>
      <c r="CY49">
        <f t="shared" si="51"/>
        <v>0</v>
      </c>
      <c r="CZ49">
        <f t="shared" si="52"/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1007</v>
      </c>
      <c r="DV49" t="s">
        <v>66</v>
      </c>
      <c r="DW49" t="s">
        <v>66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405818696</v>
      </c>
      <c r="EF49">
        <v>40</v>
      </c>
      <c r="EG49" t="s">
        <v>60</v>
      </c>
      <c r="EH49">
        <v>0</v>
      </c>
      <c r="EI49" t="s">
        <v>3</v>
      </c>
      <c r="EJ49">
        <v>2</v>
      </c>
      <c r="EK49">
        <v>67</v>
      </c>
      <c r="EL49" t="s">
        <v>61</v>
      </c>
      <c r="EM49" t="s">
        <v>62</v>
      </c>
      <c r="EO49" t="s">
        <v>3</v>
      </c>
      <c r="EQ49">
        <v>1024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97</v>
      </c>
      <c r="FY49">
        <v>51</v>
      </c>
      <c r="GA49" t="s">
        <v>3</v>
      </c>
      <c r="GD49">
        <v>1</v>
      </c>
      <c r="GF49">
        <v>-377564756</v>
      </c>
      <c r="GG49">
        <v>2</v>
      </c>
      <c r="GH49">
        <v>1</v>
      </c>
      <c r="GI49">
        <v>5</v>
      </c>
      <c r="GJ49">
        <v>0</v>
      </c>
      <c r="GK49">
        <v>0</v>
      </c>
      <c r="GL49">
        <f t="shared" si="53"/>
        <v>0</v>
      </c>
      <c r="GM49">
        <f t="shared" si="54"/>
        <v>0</v>
      </c>
      <c r="GN49">
        <f t="shared" si="55"/>
        <v>0</v>
      </c>
      <c r="GO49">
        <f t="shared" si="56"/>
        <v>0</v>
      </c>
      <c r="GP49">
        <f t="shared" si="57"/>
        <v>0</v>
      </c>
      <c r="GR49">
        <v>0</v>
      </c>
      <c r="GS49">
        <v>3</v>
      </c>
      <c r="GT49">
        <v>0</v>
      </c>
      <c r="GU49" t="s">
        <v>3</v>
      </c>
      <c r="GV49">
        <f t="shared" si="58"/>
        <v>0</v>
      </c>
      <c r="GW49">
        <v>1</v>
      </c>
      <c r="GX49">
        <f t="shared" si="59"/>
        <v>0</v>
      </c>
      <c r="HA49">
        <v>0</v>
      </c>
      <c r="HB49">
        <v>0</v>
      </c>
      <c r="HC49">
        <f t="shared" si="60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HS49">
        <v>0</v>
      </c>
      <c r="IK49">
        <v>0</v>
      </c>
    </row>
    <row r="50" spans="1:255" x14ac:dyDescent="0.2">
      <c r="A50" s="2">
        <v>17</v>
      </c>
      <c r="B50" s="2">
        <v>1</v>
      </c>
      <c r="C50" s="2">
        <f>ROW(SmtRes!A42)</f>
        <v>42</v>
      </c>
      <c r="D50" s="2">
        <f>ROW(EtalonRes!A42)</f>
        <v>42</v>
      </c>
      <c r="E50" s="2" t="s">
        <v>77</v>
      </c>
      <c r="F50" s="2" t="s">
        <v>78</v>
      </c>
      <c r="G50" s="2" t="s">
        <v>79</v>
      </c>
      <c r="H50" s="2" t="s">
        <v>58</v>
      </c>
      <c r="I50" s="2">
        <f>ROUND(ROUND(0.2448,4),9)</f>
        <v>0.24479999999999999</v>
      </c>
      <c r="J50" s="2">
        <v>0</v>
      </c>
      <c r="K50" s="2">
        <f>ROUND(ROUND(0.2448,4),9)</f>
        <v>0.24479999999999999</v>
      </c>
      <c r="L50" s="2">
        <v>0.24480000000000002</v>
      </c>
      <c r="M50" s="2">
        <v>0</v>
      </c>
      <c r="N50" s="2">
        <f t="shared" si="21"/>
        <v>0.24479999999999999</v>
      </c>
      <c r="O50" s="2">
        <f t="shared" si="22"/>
        <v>82.94</v>
      </c>
      <c r="P50" s="2">
        <f t="shared" si="23"/>
        <v>35.200000000000003</v>
      </c>
      <c r="Q50" s="2">
        <f t="shared" si="24"/>
        <v>9.77</v>
      </c>
      <c r="R50" s="2">
        <f t="shared" si="25"/>
        <v>1.1499999999999999</v>
      </c>
      <c r="S50" s="2">
        <f t="shared" si="26"/>
        <v>37.97</v>
      </c>
      <c r="T50" s="2">
        <f t="shared" si="27"/>
        <v>0</v>
      </c>
      <c r="U50" s="2">
        <f t="shared" si="28"/>
        <v>3.0821788799999998</v>
      </c>
      <c r="V50" s="2">
        <f t="shared" si="29"/>
        <v>0</v>
      </c>
      <c r="W50" s="2">
        <f t="shared" si="30"/>
        <v>0</v>
      </c>
      <c r="X50" s="2">
        <f t="shared" si="31"/>
        <v>37.950000000000003</v>
      </c>
      <c r="Y50" s="2">
        <f t="shared" si="32"/>
        <v>19.95</v>
      </c>
      <c r="Z50" s="2"/>
      <c r="AA50" s="2">
        <v>421768280</v>
      </c>
      <c r="AB50" s="2">
        <f t="shared" si="33"/>
        <v>315.81</v>
      </c>
      <c r="AC50" s="2">
        <f t="shared" si="34"/>
        <v>133.03</v>
      </c>
      <c r="AD50" s="2">
        <f t="shared" si="35"/>
        <v>37.4</v>
      </c>
      <c r="AE50" s="2">
        <f t="shared" si="36"/>
        <v>4.42</v>
      </c>
      <c r="AF50" s="2">
        <f t="shared" si="37"/>
        <v>145.38</v>
      </c>
      <c r="AG50" s="2">
        <f t="shared" si="38"/>
        <v>0</v>
      </c>
      <c r="AH50" s="2">
        <f t="shared" si="39"/>
        <v>11.8</v>
      </c>
      <c r="AI50" s="2">
        <f t="shared" si="40"/>
        <v>0</v>
      </c>
      <c r="AJ50" s="2">
        <f t="shared" si="41"/>
        <v>0</v>
      </c>
      <c r="AK50" s="2">
        <v>315.81</v>
      </c>
      <c r="AL50" s="2">
        <v>133.03</v>
      </c>
      <c r="AM50" s="2">
        <v>37.4</v>
      </c>
      <c r="AN50" s="2">
        <v>4.42</v>
      </c>
      <c r="AO50" s="2">
        <v>145.38</v>
      </c>
      <c r="AP50" s="2">
        <v>0</v>
      </c>
      <c r="AQ50" s="2">
        <v>11.8</v>
      </c>
      <c r="AR50" s="2">
        <v>0</v>
      </c>
      <c r="AS50" s="2">
        <v>0</v>
      </c>
      <c r="AT50" s="2">
        <v>97</v>
      </c>
      <c r="AU50" s="2">
        <v>51</v>
      </c>
      <c r="AV50" s="2">
        <v>1.0669999999999999</v>
      </c>
      <c r="AW50" s="2">
        <v>1.081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0</v>
      </c>
      <c r="BI50" s="2">
        <v>2</v>
      </c>
      <c r="BJ50" s="2" t="s">
        <v>80</v>
      </c>
      <c r="BK50" s="2"/>
      <c r="BL50" s="2"/>
      <c r="BM50" s="2">
        <v>67</v>
      </c>
      <c r="BN50" s="2">
        <v>405818574</v>
      </c>
      <c r="BO50" s="2" t="s">
        <v>78</v>
      </c>
      <c r="BP50" s="2">
        <v>1</v>
      </c>
      <c r="BQ50" s="2">
        <v>40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97</v>
      </c>
      <c r="CA50" s="2">
        <v>51</v>
      </c>
      <c r="CB50" s="2" t="s">
        <v>3</v>
      </c>
      <c r="CC50" s="2"/>
      <c r="CD50" s="2"/>
      <c r="CE50" s="2">
        <v>30</v>
      </c>
      <c r="CF50" s="2">
        <v>0</v>
      </c>
      <c r="CG50" s="2">
        <v>0</v>
      </c>
      <c r="CH50" s="2">
        <v>7</v>
      </c>
      <c r="CI50" s="2">
        <v>0</v>
      </c>
      <c r="CJ50" s="2">
        <v>0</v>
      </c>
      <c r="CK50" s="2">
        <v>0</v>
      </c>
      <c r="CL50" s="2">
        <v>0</v>
      </c>
      <c r="CM50" s="2">
        <v>0</v>
      </c>
      <c r="CN50" s="2" t="s">
        <v>3</v>
      </c>
      <c r="CO50" s="2">
        <v>0</v>
      </c>
      <c r="CP50" s="2">
        <f t="shared" si="42"/>
        <v>82.94</v>
      </c>
      <c r="CQ50" s="2">
        <f t="shared" si="43"/>
        <v>143.81</v>
      </c>
      <c r="CR50" s="2">
        <f t="shared" si="44"/>
        <v>39.909999999999997</v>
      </c>
      <c r="CS50" s="2">
        <f t="shared" si="45"/>
        <v>4.72</v>
      </c>
      <c r="CT50" s="2">
        <f t="shared" si="46"/>
        <v>155.12</v>
      </c>
      <c r="CU50" s="2">
        <f t="shared" si="47"/>
        <v>0</v>
      </c>
      <c r="CV50" s="2">
        <f t="shared" si="48"/>
        <v>12.5906</v>
      </c>
      <c r="CW50" s="2">
        <f t="shared" si="49"/>
        <v>0</v>
      </c>
      <c r="CX50" s="2">
        <f t="shared" si="50"/>
        <v>0</v>
      </c>
      <c r="CY50" s="2">
        <f t="shared" si="51"/>
        <v>37.946399999999997</v>
      </c>
      <c r="CZ50" s="2">
        <f t="shared" si="52"/>
        <v>19.9512</v>
      </c>
      <c r="DA50" s="2"/>
      <c r="DB50" s="2"/>
      <c r="DC50" s="2" t="s">
        <v>3</v>
      </c>
      <c r="DD50" s="2" t="s">
        <v>3</v>
      </c>
      <c r="DE50" s="2" t="s">
        <v>3</v>
      </c>
      <c r="DF50" s="2" t="s">
        <v>3</v>
      </c>
      <c r="DG50" s="2" t="s">
        <v>3</v>
      </c>
      <c r="DH50" s="2" t="s">
        <v>3</v>
      </c>
      <c r="DI50" s="2" t="s">
        <v>3</v>
      </c>
      <c r="DJ50" s="2" t="s">
        <v>3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1013</v>
      </c>
      <c r="DV50" s="2" t="s">
        <v>58</v>
      </c>
      <c r="DW50" s="2" t="s">
        <v>58</v>
      </c>
      <c r="DX50" s="2">
        <v>1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405818696</v>
      </c>
      <c r="EF50" s="2">
        <v>40</v>
      </c>
      <c r="EG50" s="2" t="s">
        <v>60</v>
      </c>
      <c r="EH50" s="2">
        <v>0</v>
      </c>
      <c r="EI50" s="2" t="s">
        <v>3</v>
      </c>
      <c r="EJ50" s="2">
        <v>2</v>
      </c>
      <c r="EK50" s="2">
        <v>67</v>
      </c>
      <c r="EL50" s="2" t="s">
        <v>61</v>
      </c>
      <c r="EM50" s="2" t="s">
        <v>62</v>
      </c>
      <c r="EN50" s="2"/>
      <c r="EO50" s="2" t="s">
        <v>3</v>
      </c>
      <c r="EP50" s="2"/>
      <c r="EQ50" s="2">
        <v>0</v>
      </c>
      <c r="ER50" s="2">
        <v>315.81</v>
      </c>
      <c r="ES50" s="2">
        <v>133.03</v>
      </c>
      <c r="ET50" s="2">
        <v>37.4</v>
      </c>
      <c r="EU50" s="2">
        <v>4.42</v>
      </c>
      <c r="EV50" s="2">
        <v>145.38</v>
      </c>
      <c r="EW50" s="2">
        <v>11.8</v>
      </c>
      <c r="EX50" s="2">
        <v>0</v>
      </c>
      <c r="EY50" s="2">
        <v>0</v>
      </c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v>0</v>
      </c>
      <c r="FS50" s="2">
        <v>2</v>
      </c>
      <c r="FT50" s="2"/>
      <c r="FU50" s="2"/>
      <c r="FV50" s="2"/>
      <c r="FW50" s="2"/>
      <c r="FX50" s="2">
        <v>97</v>
      </c>
      <c r="FY50" s="2">
        <v>51</v>
      </c>
      <c r="FZ50" s="2"/>
      <c r="GA50" s="2" t="s">
        <v>3</v>
      </c>
      <c r="GB50" s="2"/>
      <c r="GC50" s="2"/>
      <c r="GD50" s="2">
        <v>1</v>
      </c>
      <c r="GE50" s="2"/>
      <c r="GF50" s="2">
        <v>-440391631</v>
      </c>
      <c r="GG50" s="2">
        <v>2</v>
      </c>
      <c r="GH50" s="2">
        <v>1</v>
      </c>
      <c r="GI50" s="2">
        <v>2</v>
      </c>
      <c r="GJ50" s="2">
        <v>0</v>
      </c>
      <c r="GK50" s="2">
        <v>0</v>
      </c>
      <c r="GL50" s="2">
        <f t="shared" si="53"/>
        <v>0</v>
      </c>
      <c r="GM50" s="2">
        <f t="shared" si="54"/>
        <v>140.84</v>
      </c>
      <c r="GN50" s="2">
        <f t="shared" si="55"/>
        <v>0</v>
      </c>
      <c r="GO50" s="2">
        <f t="shared" si="56"/>
        <v>140.84</v>
      </c>
      <c r="GP50" s="2">
        <f t="shared" si="57"/>
        <v>0</v>
      </c>
      <c r="GQ50" s="2"/>
      <c r="GR50" s="2">
        <v>0</v>
      </c>
      <c r="GS50" s="2">
        <v>3</v>
      </c>
      <c r="GT50" s="2">
        <v>0</v>
      </c>
      <c r="GU50" s="2" t="s">
        <v>3</v>
      </c>
      <c r="GV50" s="2">
        <f t="shared" si="58"/>
        <v>0</v>
      </c>
      <c r="GW50" s="2">
        <v>1</v>
      </c>
      <c r="GX50" s="2">
        <f t="shared" si="59"/>
        <v>0</v>
      </c>
      <c r="GY50" s="2"/>
      <c r="GZ50" s="2"/>
      <c r="HA50" s="2">
        <v>0</v>
      </c>
      <c r="HB50" s="2">
        <v>0</v>
      </c>
      <c r="HC50" s="2">
        <f t="shared" si="60"/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3</v>
      </c>
      <c r="HN50" s="2" t="s">
        <v>3</v>
      </c>
      <c r="HO50" s="2" t="s">
        <v>3</v>
      </c>
      <c r="HP50" s="2" t="s">
        <v>3</v>
      </c>
      <c r="HQ50" s="2" t="s">
        <v>3</v>
      </c>
      <c r="HR50" s="2"/>
      <c r="HS50" s="2">
        <v>0</v>
      </c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">
      <c r="A51">
        <v>17</v>
      </c>
      <c r="B51">
        <v>1</v>
      </c>
      <c r="C51">
        <f>ROW(SmtRes!A56)</f>
        <v>56</v>
      </c>
      <c r="D51">
        <f>ROW(EtalonRes!A56)</f>
        <v>56</v>
      </c>
      <c r="E51" t="s">
        <v>77</v>
      </c>
      <c r="F51" t="s">
        <v>78</v>
      </c>
      <c r="G51" t="s">
        <v>79</v>
      </c>
      <c r="H51" t="s">
        <v>58</v>
      </c>
      <c r="I51">
        <f>ROUND(ROUND(0.2448,4),9)</f>
        <v>0.24479999999999999</v>
      </c>
      <c r="J51">
        <v>0</v>
      </c>
      <c r="K51">
        <f>ROUND(ROUND(0.2448,4),9)</f>
        <v>0.24479999999999999</v>
      </c>
      <c r="L51">
        <v>0.24480000000000002</v>
      </c>
      <c r="M51">
        <v>0</v>
      </c>
      <c r="N51">
        <f t="shared" si="21"/>
        <v>0.24479999999999999</v>
      </c>
      <c r="O51">
        <f t="shared" si="22"/>
        <v>2483.39</v>
      </c>
      <c r="P51">
        <f t="shared" si="23"/>
        <v>192.54</v>
      </c>
      <c r="Q51">
        <f t="shared" si="24"/>
        <v>151.24</v>
      </c>
      <c r="R51">
        <f t="shared" si="25"/>
        <v>64.8</v>
      </c>
      <c r="S51">
        <f t="shared" si="26"/>
        <v>2139.61</v>
      </c>
      <c r="T51">
        <f t="shared" si="27"/>
        <v>0</v>
      </c>
      <c r="U51">
        <f t="shared" si="28"/>
        <v>3.0821788799999998</v>
      </c>
      <c r="V51">
        <f t="shared" si="29"/>
        <v>0</v>
      </c>
      <c r="W51">
        <f t="shared" si="30"/>
        <v>0</v>
      </c>
      <c r="X51">
        <f t="shared" si="31"/>
        <v>2138.2800000000002</v>
      </c>
      <c r="Y51">
        <f t="shared" si="32"/>
        <v>1124.25</v>
      </c>
      <c r="AA51">
        <v>421768223</v>
      </c>
      <c r="AB51">
        <f t="shared" si="33"/>
        <v>315.81</v>
      </c>
      <c r="AC51">
        <f t="shared" si="34"/>
        <v>133.03</v>
      </c>
      <c r="AD51">
        <f t="shared" si="35"/>
        <v>37.4</v>
      </c>
      <c r="AE51">
        <f t="shared" si="36"/>
        <v>4.42</v>
      </c>
      <c r="AF51">
        <f t="shared" si="37"/>
        <v>145.38</v>
      </c>
      <c r="AG51">
        <f t="shared" si="38"/>
        <v>0</v>
      </c>
      <c r="AH51">
        <f t="shared" si="39"/>
        <v>11.8</v>
      </c>
      <c r="AI51">
        <f t="shared" si="40"/>
        <v>0</v>
      </c>
      <c r="AJ51">
        <f t="shared" si="41"/>
        <v>0</v>
      </c>
      <c r="AK51">
        <v>315.81</v>
      </c>
      <c r="AL51">
        <v>133.03</v>
      </c>
      <c r="AM51">
        <v>37.4</v>
      </c>
      <c r="AN51">
        <v>4.42</v>
      </c>
      <c r="AO51">
        <v>145.38</v>
      </c>
      <c r="AP51">
        <v>0</v>
      </c>
      <c r="AQ51">
        <v>11.8</v>
      </c>
      <c r="AR51">
        <v>0</v>
      </c>
      <c r="AS51">
        <v>0</v>
      </c>
      <c r="AT51">
        <v>97</v>
      </c>
      <c r="AU51">
        <v>51</v>
      </c>
      <c r="AV51">
        <v>1.0669999999999999</v>
      </c>
      <c r="AW51">
        <v>1.081</v>
      </c>
      <c r="AZ51">
        <v>1</v>
      </c>
      <c r="BA51">
        <v>56.35</v>
      </c>
      <c r="BB51">
        <v>15.48</v>
      </c>
      <c r="BC51">
        <v>5.47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2</v>
      </c>
      <c r="BJ51" t="s">
        <v>80</v>
      </c>
      <c r="BM51">
        <v>67</v>
      </c>
      <c r="BN51">
        <v>405818574</v>
      </c>
      <c r="BO51" t="s">
        <v>78</v>
      </c>
      <c r="BP51">
        <v>1</v>
      </c>
      <c r="BQ51">
        <v>40</v>
      </c>
      <c r="BR51">
        <v>0</v>
      </c>
      <c r="BS51">
        <v>56.35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97</v>
      </c>
      <c r="CA51">
        <v>51</v>
      </c>
      <c r="CB51" t="s">
        <v>3</v>
      </c>
      <c r="CE51">
        <v>30</v>
      </c>
      <c r="CF51">
        <v>0</v>
      </c>
      <c r="CG51">
        <v>0</v>
      </c>
      <c r="CH51">
        <v>7</v>
      </c>
      <c r="CI51">
        <v>0</v>
      </c>
      <c r="CJ51">
        <v>0</v>
      </c>
      <c r="CK51">
        <v>0</v>
      </c>
      <c r="CL51">
        <v>0</v>
      </c>
      <c r="CM51">
        <v>0</v>
      </c>
      <c r="CN51" t="s">
        <v>3</v>
      </c>
      <c r="CO51">
        <v>0</v>
      </c>
      <c r="CP51">
        <f t="shared" si="42"/>
        <v>2483.3900000000003</v>
      </c>
      <c r="CQ51">
        <f t="shared" si="43"/>
        <v>786.64</v>
      </c>
      <c r="CR51">
        <f t="shared" si="44"/>
        <v>617.80999999999995</v>
      </c>
      <c r="CS51">
        <f t="shared" si="45"/>
        <v>265.97000000000003</v>
      </c>
      <c r="CT51">
        <f t="shared" si="46"/>
        <v>8741.01</v>
      </c>
      <c r="CU51">
        <f t="shared" si="47"/>
        <v>0</v>
      </c>
      <c r="CV51">
        <f t="shared" si="48"/>
        <v>12.5906</v>
      </c>
      <c r="CW51">
        <f t="shared" si="49"/>
        <v>0</v>
      </c>
      <c r="CX51">
        <f t="shared" si="50"/>
        <v>0</v>
      </c>
      <c r="CY51">
        <f t="shared" si="51"/>
        <v>2138.2777000000001</v>
      </c>
      <c r="CZ51">
        <f t="shared" si="52"/>
        <v>1124.2491000000002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58</v>
      </c>
      <c r="DW51" t="s">
        <v>58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405818696</v>
      </c>
      <c r="EF51">
        <v>40</v>
      </c>
      <c r="EG51" t="s">
        <v>60</v>
      </c>
      <c r="EH51">
        <v>0</v>
      </c>
      <c r="EI51" t="s">
        <v>3</v>
      </c>
      <c r="EJ51">
        <v>2</v>
      </c>
      <c r="EK51">
        <v>67</v>
      </c>
      <c r="EL51" t="s">
        <v>61</v>
      </c>
      <c r="EM51" t="s">
        <v>62</v>
      </c>
      <c r="EO51" t="s">
        <v>3</v>
      </c>
      <c r="EQ51">
        <v>0</v>
      </c>
      <c r="ER51">
        <v>315.81</v>
      </c>
      <c r="ES51">
        <v>133.03</v>
      </c>
      <c r="ET51">
        <v>37.4</v>
      </c>
      <c r="EU51">
        <v>4.42</v>
      </c>
      <c r="EV51">
        <v>145.38</v>
      </c>
      <c r="EW51">
        <v>11.8</v>
      </c>
      <c r="EX51">
        <v>0</v>
      </c>
      <c r="EY51">
        <v>0</v>
      </c>
      <c r="FQ51">
        <v>0</v>
      </c>
      <c r="FR51">
        <v>0</v>
      </c>
      <c r="FS51">
        <v>2</v>
      </c>
      <c r="FX51">
        <v>97</v>
      </c>
      <c r="FY51">
        <v>51</v>
      </c>
      <c r="GA51" t="s">
        <v>3</v>
      </c>
      <c r="GD51">
        <v>1</v>
      </c>
      <c r="GF51">
        <v>-440391631</v>
      </c>
      <c r="GG51">
        <v>2</v>
      </c>
      <c r="GH51">
        <v>1</v>
      </c>
      <c r="GI51">
        <v>2</v>
      </c>
      <c r="GJ51">
        <v>0</v>
      </c>
      <c r="GK51">
        <v>0</v>
      </c>
      <c r="GL51">
        <f t="shared" si="53"/>
        <v>0</v>
      </c>
      <c r="GM51">
        <f t="shared" si="54"/>
        <v>5745.92</v>
      </c>
      <c r="GN51">
        <f t="shared" si="55"/>
        <v>0</v>
      </c>
      <c r="GO51">
        <f t="shared" si="56"/>
        <v>5745.92</v>
      </c>
      <c r="GP51">
        <f t="shared" si="57"/>
        <v>0</v>
      </c>
      <c r="GR51">
        <v>0</v>
      </c>
      <c r="GS51">
        <v>3</v>
      </c>
      <c r="GT51">
        <v>0</v>
      </c>
      <c r="GU51" t="s">
        <v>3</v>
      </c>
      <c r="GV51">
        <f t="shared" si="58"/>
        <v>0</v>
      </c>
      <c r="GW51">
        <v>1</v>
      </c>
      <c r="GX51">
        <f t="shared" si="59"/>
        <v>0</v>
      </c>
      <c r="HA51">
        <v>0</v>
      </c>
      <c r="HB51">
        <v>0</v>
      </c>
      <c r="HC51">
        <f t="shared" si="60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HS51">
        <v>0</v>
      </c>
      <c r="IK51">
        <v>0</v>
      </c>
    </row>
    <row r="52" spans="1:255" x14ac:dyDescent="0.2">
      <c r="A52" s="2">
        <v>18</v>
      </c>
      <c r="B52" s="2">
        <v>1</v>
      </c>
      <c r="C52" s="2">
        <v>42</v>
      </c>
      <c r="D52" s="2"/>
      <c r="E52" s="2" t="s">
        <v>81</v>
      </c>
      <c r="F52" s="2" t="s">
        <v>82</v>
      </c>
      <c r="G52" s="2" t="s">
        <v>83</v>
      </c>
      <c r="H52" s="2" t="s">
        <v>84</v>
      </c>
      <c r="I52" s="2">
        <f>I50*J52</f>
        <v>2.4969999999999999E-2</v>
      </c>
      <c r="J52" s="2">
        <v>0.1020016339869281</v>
      </c>
      <c r="K52" s="2">
        <v>0.10199999999999999</v>
      </c>
      <c r="L52" s="2">
        <v>2.4969999999999999E-2</v>
      </c>
      <c r="M52" s="2">
        <v>0</v>
      </c>
      <c r="N52" s="2">
        <f t="shared" si="21"/>
        <v>2.5000000000000001E-2</v>
      </c>
      <c r="O52" s="2">
        <f t="shared" si="22"/>
        <v>0</v>
      </c>
      <c r="P52" s="2">
        <f t="shared" si="23"/>
        <v>0</v>
      </c>
      <c r="Q52" s="2">
        <f t="shared" si="24"/>
        <v>0</v>
      </c>
      <c r="R52" s="2">
        <f t="shared" si="25"/>
        <v>0</v>
      </c>
      <c r="S52" s="2">
        <f t="shared" si="26"/>
        <v>0</v>
      </c>
      <c r="T52" s="2">
        <f t="shared" si="27"/>
        <v>0</v>
      </c>
      <c r="U52" s="2">
        <f t="shared" si="28"/>
        <v>0</v>
      </c>
      <c r="V52" s="2">
        <f t="shared" si="29"/>
        <v>0</v>
      </c>
      <c r="W52" s="2">
        <f t="shared" si="30"/>
        <v>0</v>
      </c>
      <c r="X52" s="2">
        <f t="shared" si="31"/>
        <v>0</v>
      </c>
      <c r="Y52" s="2">
        <f t="shared" si="32"/>
        <v>0</v>
      </c>
      <c r="Z52" s="2"/>
      <c r="AA52" s="2">
        <v>421768280</v>
      </c>
      <c r="AB52" s="2">
        <f t="shared" si="33"/>
        <v>0</v>
      </c>
      <c r="AC52" s="2">
        <f t="shared" si="34"/>
        <v>0</v>
      </c>
      <c r="AD52" s="2">
        <f t="shared" si="35"/>
        <v>0</v>
      </c>
      <c r="AE52" s="2">
        <f t="shared" si="36"/>
        <v>0</v>
      </c>
      <c r="AF52" s="2">
        <f t="shared" si="37"/>
        <v>0</v>
      </c>
      <c r="AG52" s="2">
        <f t="shared" si="38"/>
        <v>0</v>
      </c>
      <c r="AH52" s="2">
        <f t="shared" si="39"/>
        <v>0</v>
      </c>
      <c r="AI52" s="2">
        <f t="shared" si="40"/>
        <v>0</v>
      </c>
      <c r="AJ52" s="2">
        <f t="shared" si="41"/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97</v>
      </c>
      <c r="AU52" s="2">
        <v>51</v>
      </c>
      <c r="AV52" s="2">
        <v>1.0669999999999999</v>
      </c>
      <c r="AW52" s="2">
        <v>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3</v>
      </c>
      <c r="BI52" s="2">
        <v>2</v>
      </c>
      <c r="BJ52" s="2" t="s">
        <v>3</v>
      </c>
      <c r="BK52" s="2"/>
      <c r="BL52" s="2"/>
      <c r="BM52" s="2">
        <v>67</v>
      </c>
      <c r="BN52" s="2">
        <v>0</v>
      </c>
      <c r="BO52" s="2" t="s">
        <v>3</v>
      </c>
      <c r="BP52" s="2">
        <v>0</v>
      </c>
      <c r="BQ52" s="2">
        <v>40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97</v>
      </c>
      <c r="CA52" s="2">
        <v>51</v>
      </c>
      <c r="CB52" s="2" t="s">
        <v>3</v>
      </c>
      <c r="CC52" s="2"/>
      <c r="CD52" s="2"/>
      <c r="CE52" s="2">
        <v>30</v>
      </c>
      <c r="CF52" s="2">
        <v>0</v>
      </c>
      <c r="CG52" s="2">
        <v>0</v>
      </c>
      <c r="CH52" s="2">
        <v>7</v>
      </c>
      <c r="CI52" s="2">
        <v>1</v>
      </c>
      <c r="CJ52" s="2">
        <v>0</v>
      </c>
      <c r="CK52" s="2">
        <v>0</v>
      </c>
      <c r="CL52" s="2">
        <v>0</v>
      </c>
      <c r="CM52" s="2">
        <v>0</v>
      </c>
      <c r="CN52" s="2" t="s">
        <v>3</v>
      </c>
      <c r="CO52" s="2">
        <v>0</v>
      </c>
      <c r="CP52" s="2">
        <f t="shared" si="42"/>
        <v>0</v>
      </c>
      <c r="CQ52" s="2">
        <f t="shared" si="43"/>
        <v>0</v>
      </c>
      <c r="CR52" s="2">
        <f t="shared" si="44"/>
        <v>0</v>
      </c>
      <c r="CS52" s="2">
        <f t="shared" si="45"/>
        <v>0</v>
      </c>
      <c r="CT52" s="2">
        <f t="shared" si="46"/>
        <v>0</v>
      </c>
      <c r="CU52" s="2">
        <f t="shared" si="47"/>
        <v>0</v>
      </c>
      <c r="CV52" s="2">
        <f t="shared" si="48"/>
        <v>0</v>
      </c>
      <c r="CW52" s="2">
        <f t="shared" si="49"/>
        <v>0</v>
      </c>
      <c r="CX52" s="2">
        <f t="shared" si="50"/>
        <v>0</v>
      </c>
      <c r="CY52" s="2">
        <f t="shared" si="51"/>
        <v>0</v>
      </c>
      <c r="CZ52" s="2">
        <f t="shared" si="52"/>
        <v>0</v>
      </c>
      <c r="DA52" s="2"/>
      <c r="DB52" s="2"/>
      <c r="DC52" s="2" t="s">
        <v>3</v>
      </c>
      <c r="DD52" s="2" t="s">
        <v>3</v>
      </c>
      <c r="DE52" s="2" t="s">
        <v>3</v>
      </c>
      <c r="DF52" s="2" t="s">
        <v>3</v>
      </c>
      <c r="DG52" s="2" t="s">
        <v>3</v>
      </c>
      <c r="DH52" s="2" t="s">
        <v>3</v>
      </c>
      <c r="DI52" s="2" t="s">
        <v>3</v>
      </c>
      <c r="DJ52" s="2" t="s">
        <v>3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1003</v>
      </c>
      <c r="DV52" s="2" t="s">
        <v>84</v>
      </c>
      <c r="DW52" s="2" t="s">
        <v>84</v>
      </c>
      <c r="DX52" s="2">
        <v>1000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405818696</v>
      </c>
      <c r="EF52" s="2">
        <v>40</v>
      </c>
      <c r="EG52" s="2" t="s">
        <v>60</v>
      </c>
      <c r="EH52" s="2">
        <v>0</v>
      </c>
      <c r="EI52" s="2" t="s">
        <v>3</v>
      </c>
      <c r="EJ52" s="2">
        <v>2</v>
      </c>
      <c r="EK52" s="2">
        <v>67</v>
      </c>
      <c r="EL52" s="2" t="s">
        <v>61</v>
      </c>
      <c r="EM52" s="2" t="s">
        <v>62</v>
      </c>
      <c r="EN52" s="2"/>
      <c r="EO52" s="2" t="s">
        <v>3</v>
      </c>
      <c r="EP52" s="2"/>
      <c r="EQ52" s="2">
        <v>0</v>
      </c>
      <c r="ER52" s="2">
        <v>0</v>
      </c>
      <c r="ES52" s="2">
        <v>0</v>
      </c>
      <c r="ET52" s="2">
        <v>0</v>
      </c>
      <c r="EU52" s="2">
        <v>0</v>
      </c>
      <c r="EV52" s="2">
        <v>0</v>
      </c>
      <c r="EW52" s="2">
        <v>0</v>
      </c>
      <c r="EX52" s="2">
        <v>0</v>
      </c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v>0</v>
      </c>
      <c r="FS52" s="2">
        <v>0</v>
      </c>
      <c r="FT52" s="2"/>
      <c r="FU52" s="2"/>
      <c r="FV52" s="2"/>
      <c r="FW52" s="2"/>
      <c r="FX52" s="2">
        <v>97</v>
      </c>
      <c r="FY52" s="2">
        <v>51</v>
      </c>
      <c r="FZ52" s="2"/>
      <c r="GA52" s="2" t="s">
        <v>3</v>
      </c>
      <c r="GB52" s="2"/>
      <c r="GC52" s="2"/>
      <c r="GD52" s="2">
        <v>1</v>
      </c>
      <c r="GE52" s="2"/>
      <c r="GF52" s="2">
        <v>-1893455869</v>
      </c>
      <c r="GG52" s="2">
        <v>2</v>
      </c>
      <c r="GH52" s="2">
        <v>1</v>
      </c>
      <c r="GI52" s="2">
        <v>-2</v>
      </c>
      <c r="GJ52" s="2">
        <v>0</v>
      </c>
      <c r="GK52" s="2">
        <v>0</v>
      </c>
      <c r="GL52" s="2">
        <f t="shared" si="53"/>
        <v>0</v>
      </c>
      <c r="GM52" s="2">
        <f t="shared" si="54"/>
        <v>0</v>
      </c>
      <c r="GN52" s="2">
        <f t="shared" si="55"/>
        <v>0</v>
      </c>
      <c r="GO52" s="2">
        <f t="shared" si="56"/>
        <v>0</v>
      </c>
      <c r="GP52" s="2">
        <f t="shared" si="57"/>
        <v>0</v>
      </c>
      <c r="GQ52" s="2"/>
      <c r="GR52" s="2">
        <v>0</v>
      </c>
      <c r="GS52" s="2">
        <v>3</v>
      </c>
      <c r="GT52" s="2">
        <v>0</v>
      </c>
      <c r="GU52" s="2" t="s">
        <v>3</v>
      </c>
      <c r="GV52" s="2">
        <f t="shared" si="58"/>
        <v>0</v>
      </c>
      <c r="GW52" s="2">
        <v>1</v>
      </c>
      <c r="GX52" s="2">
        <f t="shared" si="59"/>
        <v>0</v>
      </c>
      <c r="GY52" s="2"/>
      <c r="GZ52" s="2"/>
      <c r="HA52" s="2">
        <v>0</v>
      </c>
      <c r="HB52" s="2">
        <v>0</v>
      </c>
      <c r="HC52" s="2">
        <f t="shared" si="60"/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 t="s">
        <v>3</v>
      </c>
      <c r="HN52" s="2" t="s">
        <v>3</v>
      </c>
      <c r="HO52" s="2" t="s">
        <v>3</v>
      </c>
      <c r="HP52" s="2" t="s">
        <v>3</v>
      </c>
      <c r="HQ52" s="2" t="s">
        <v>3</v>
      </c>
      <c r="HR52" s="2"/>
      <c r="HS52" s="2">
        <v>0</v>
      </c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">
      <c r="A53">
        <v>18</v>
      </c>
      <c r="B53">
        <v>1</v>
      </c>
      <c r="C53">
        <v>56</v>
      </c>
      <c r="E53" t="s">
        <v>81</v>
      </c>
      <c r="F53" t="s">
        <v>82</v>
      </c>
      <c r="G53" t="s">
        <v>83</v>
      </c>
      <c r="H53" t="s">
        <v>84</v>
      </c>
      <c r="I53">
        <f>I51*J53</f>
        <v>2.4969999999999999E-2</v>
      </c>
      <c r="J53">
        <v>0.1020016339869281</v>
      </c>
      <c r="K53">
        <v>0.10199999999999999</v>
      </c>
      <c r="L53">
        <v>2.4969999999999999E-2</v>
      </c>
      <c r="M53">
        <v>0</v>
      </c>
      <c r="N53">
        <f t="shared" si="21"/>
        <v>2.5000000000000001E-2</v>
      </c>
      <c r="O53">
        <f t="shared" si="22"/>
        <v>0</v>
      </c>
      <c r="P53">
        <f t="shared" si="23"/>
        <v>0</v>
      </c>
      <c r="Q53">
        <f t="shared" si="24"/>
        <v>0</v>
      </c>
      <c r="R53">
        <f t="shared" si="25"/>
        <v>0</v>
      </c>
      <c r="S53">
        <f t="shared" si="26"/>
        <v>0</v>
      </c>
      <c r="T53">
        <f t="shared" si="27"/>
        <v>0</v>
      </c>
      <c r="U53">
        <f t="shared" si="28"/>
        <v>0</v>
      </c>
      <c r="V53">
        <f t="shared" si="29"/>
        <v>0</v>
      </c>
      <c r="W53">
        <f t="shared" si="30"/>
        <v>0</v>
      </c>
      <c r="X53">
        <f t="shared" si="31"/>
        <v>0</v>
      </c>
      <c r="Y53">
        <f t="shared" si="32"/>
        <v>0</v>
      </c>
      <c r="AA53">
        <v>421768223</v>
      </c>
      <c r="AB53">
        <f t="shared" si="33"/>
        <v>0</v>
      </c>
      <c r="AC53">
        <f t="shared" si="34"/>
        <v>0</v>
      </c>
      <c r="AD53">
        <f t="shared" si="35"/>
        <v>0</v>
      </c>
      <c r="AE53">
        <f t="shared" si="36"/>
        <v>0</v>
      </c>
      <c r="AF53">
        <f t="shared" si="37"/>
        <v>0</v>
      </c>
      <c r="AG53">
        <f t="shared" si="38"/>
        <v>0</v>
      </c>
      <c r="AH53">
        <f t="shared" si="39"/>
        <v>0</v>
      </c>
      <c r="AI53">
        <f t="shared" si="40"/>
        <v>0</v>
      </c>
      <c r="AJ53">
        <f t="shared" si="41"/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97</v>
      </c>
      <c r="AU53">
        <v>51</v>
      </c>
      <c r="AV53">
        <v>1.0669999999999999</v>
      </c>
      <c r="AW53">
        <v>1</v>
      </c>
      <c r="AZ53">
        <v>1</v>
      </c>
      <c r="BA53">
        <v>1</v>
      </c>
      <c r="BB53">
        <v>1</v>
      </c>
      <c r="BC53">
        <v>9.84</v>
      </c>
      <c r="BD53" t="s">
        <v>3</v>
      </c>
      <c r="BE53" t="s">
        <v>3</v>
      </c>
      <c r="BF53" t="s">
        <v>3</v>
      </c>
      <c r="BG53" t="s">
        <v>3</v>
      </c>
      <c r="BH53">
        <v>3</v>
      </c>
      <c r="BI53">
        <v>2</v>
      </c>
      <c r="BJ53" t="s">
        <v>3</v>
      </c>
      <c r="BM53">
        <v>67</v>
      </c>
      <c r="BN53">
        <v>0</v>
      </c>
      <c r="BO53" t="s">
        <v>3</v>
      </c>
      <c r="BP53">
        <v>0</v>
      </c>
      <c r="BQ53">
        <v>40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97</v>
      </c>
      <c r="CA53">
        <v>51</v>
      </c>
      <c r="CB53" t="s">
        <v>3</v>
      </c>
      <c r="CE53">
        <v>30</v>
      </c>
      <c r="CF53">
        <v>0</v>
      </c>
      <c r="CG53">
        <v>0</v>
      </c>
      <c r="CH53">
        <v>7</v>
      </c>
      <c r="CI53">
        <v>1</v>
      </c>
      <c r="CJ53">
        <v>0</v>
      </c>
      <c r="CK53">
        <v>0</v>
      </c>
      <c r="CL53">
        <v>0</v>
      </c>
      <c r="CM53">
        <v>0</v>
      </c>
      <c r="CN53" t="s">
        <v>3</v>
      </c>
      <c r="CO53">
        <v>0</v>
      </c>
      <c r="CP53">
        <f t="shared" si="42"/>
        <v>0</v>
      </c>
      <c r="CQ53">
        <f t="shared" si="43"/>
        <v>0</v>
      </c>
      <c r="CR53">
        <f t="shared" si="44"/>
        <v>0</v>
      </c>
      <c r="CS53">
        <f t="shared" si="45"/>
        <v>0</v>
      </c>
      <c r="CT53">
        <f t="shared" si="46"/>
        <v>0</v>
      </c>
      <c r="CU53">
        <f t="shared" si="47"/>
        <v>0</v>
      </c>
      <c r="CV53">
        <f t="shared" si="48"/>
        <v>0</v>
      </c>
      <c r="CW53">
        <f t="shared" si="49"/>
        <v>0</v>
      </c>
      <c r="CX53">
        <f t="shared" si="50"/>
        <v>0</v>
      </c>
      <c r="CY53">
        <f t="shared" si="51"/>
        <v>0</v>
      </c>
      <c r="CZ53">
        <f t="shared" si="52"/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1003</v>
      </c>
      <c r="DV53" t="s">
        <v>84</v>
      </c>
      <c r="DW53" t="s">
        <v>84</v>
      </c>
      <c r="DX53">
        <v>1000</v>
      </c>
      <c r="DZ53" t="s">
        <v>3</v>
      </c>
      <c r="EA53" t="s">
        <v>3</v>
      </c>
      <c r="EB53" t="s">
        <v>3</v>
      </c>
      <c r="EC53" t="s">
        <v>3</v>
      </c>
      <c r="EE53">
        <v>405818696</v>
      </c>
      <c r="EF53">
        <v>40</v>
      </c>
      <c r="EG53" t="s">
        <v>60</v>
      </c>
      <c r="EH53">
        <v>0</v>
      </c>
      <c r="EI53" t="s">
        <v>3</v>
      </c>
      <c r="EJ53">
        <v>2</v>
      </c>
      <c r="EK53">
        <v>67</v>
      </c>
      <c r="EL53" t="s">
        <v>61</v>
      </c>
      <c r="EM53" t="s">
        <v>62</v>
      </c>
      <c r="EO53" t="s">
        <v>3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v>0</v>
      </c>
      <c r="FS53">
        <v>0</v>
      </c>
      <c r="FX53">
        <v>97</v>
      </c>
      <c r="FY53">
        <v>51</v>
      </c>
      <c r="GA53" t="s">
        <v>3</v>
      </c>
      <c r="GD53">
        <v>1</v>
      </c>
      <c r="GF53">
        <v>-1893455869</v>
      </c>
      <c r="GG53">
        <v>2</v>
      </c>
      <c r="GH53">
        <v>1</v>
      </c>
      <c r="GI53">
        <v>5</v>
      </c>
      <c r="GJ53">
        <v>0</v>
      </c>
      <c r="GK53">
        <v>0</v>
      </c>
      <c r="GL53">
        <f t="shared" si="53"/>
        <v>0</v>
      </c>
      <c r="GM53">
        <f t="shared" si="54"/>
        <v>0</v>
      </c>
      <c r="GN53">
        <f t="shared" si="55"/>
        <v>0</v>
      </c>
      <c r="GO53">
        <f t="shared" si="56"/>
        <v>0</v>
      </c>
      <c r="GP53">
        <f t="shared" si="57"/>
        <v>0</v>
      </c>
      <c r="GR53">
        <v>0</v>
      </c>
      <c r="GS53">
        <v>3</v>
      </c>
      <c r="GT53">
        <v>0</v>
      </c>
      <c r="GU53" t="s">
        <v>3</v>
      </c>
      <c r="GV53">
        <f t="shared" si="58"/>
        <v>0</v>
      </c>
      <c r="GW53">
        <v>1</v>
      </c>
      <c r="GX53">
        <f t="shared" si="59"/>
        <v>0</v>
      </c>
      <c r="HA53">
        <v>0</v>
      </c>
      <c r="HB53">
        <v>0</v>
      </c>
      <c r="HC53">
        <f t="shared" si="60"/>
        <v>0</v>
      </c>
      <c r="HE53" t="s">
        <v>3</v>
      </c>
      <c r="HF53" t="s">
        <v>3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HS53">
        <v>0</v>
      </c>
      <c r="IK53">
        <v>0</v>
      </c>
    </row>
    <row r="54" spans="1:255" x14ac:dyDescent="0.2">
      <c r="A54" s="2">
        <v>17</v>
      </c>
      <c r="B54" s="2">
        <v>1</v>
      </c>
      <c r="C54" s="2"/>
      <c r="D54" s="2"/>
      <c r="E54" s="2" t="s">
        <v>85</v>
      </c>
      <c r="F54" s="2" t="s">
        <v>86</v>
      </c>
      <c r="G54" s="2" t="s">
        <v>87</v>
      </c>
      <c r="H54" s="2" t="s">
        <v>88</v>
      </c>
      <c r="I54" s="2">
        <f>ROUND(ROUND(24.96,4),9)</f>
        <v>24.96</v>
      </c>
      <c r="J54" s="2">
        <v>0</v>
      </c>
      <c r="K54" s="2">
        <f>ROUND(ROUND(24.96,4),9)</f>
        <v>24.96</v>
      </c>
      <c r="L54" s="2">
        <v>24.96</v>
      </c>
      <c r="M54" s="2">
        <v>0</v>
      </c>
      <c r="N54" s="2">
        <f t="shared" si="21"/>
        <v>24.96</v>
      </c>
      <c r="O54" s="2">
        <f t="shared" si="22"/>
        <v>1701.52</v>
      </c>
      <c r="P54" s="2">
        <f>ROUND(CQ54*I54,2)</f>
        <v>1701.52</v>
      </c>
      <c r="Q54" s="2">
        <f>ROUND(CR54*I54,2)</f>
        <v>0</v>
      </c>
      <c r="R54" s="2">
        <f>ROUND(CS54*I54,2)</f>
        <v>0</v>
      </c>
      <c r="S54" s="2">
        <f>ROUND(CT54*I54,2)</f>
        <v>0</v>
      </c>
      <c r="T54" s="2">
        <f t="shared" si="27"/>
        <v>0</v>
      </c>
      <c r="U54" s="2">
        <f t="shared" si="28"/>
        <v>0</v>
      </c>
      <c r="V54" s="2">
        <f t="shared" si="29"/>
        <v>0</v>
      </c>
      <c r="W54" s="2">
        <f t="shared" si="30"/>
        <v>0</v>
      </c>
      <c r="X54" s="2">
        <f t="shared" si="31"/>
        <v>0</v>
      </c>
      <c r="Y54" s="2">
        <f t="shared" si="32"/>
        <v>0</v>
      </c>
      <c r="Z54" s="2"/>
      <c r="AA54" s="2">
        <v>421768280</v>
      </c>
      <c r="AB54" s="2">
        <f t="shared" si="33"/>
        <v>68.17</v>
      </c>
      <c r="AC54" s="2">
        <f t="shared" si="34"/>
        <v>68.17</v>
      </c>
      <c r="AD54" s="2">
        <f>ROUND((ET54),6)</f>
        <v>0</v>
      </c>
      <c r="AE54" s="2">
        <f t="shared" si="36"/>
        <v>0</v>
      </c>
      <c r="AF54" s="2">
        <f t="shared" si="37"/>
        <v>0</v>
      </c>
      <c r="AG54" s="2">
        <f t="shared" si="38"/>
        <v>0</v>
      </c>
      <c r="AH54" s="2">
        <f t="shared" si="39"/>
        <v>0</v>
      </c>
      <c r="AI54" s="2">
        <f t="shared" si="40"/>
        <v>0</v>
      </c>
      <c r="AJ54" s="2">
        <f t="shared" si="41"/>
        <v>0</v>
      </c>
      <c r="AK54" s="2">
        <v>68.17</v>
      </c>
      <c r="AL54" s="2">
        <v>68.17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1</v>
      </c>
      <c r="AW54" s="2">
        <v>1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3</v>
      </c>
      <c r="BE54" s="2" t="s">
        <v>3</v>
      </c>
      <c r="BF54" s="2" t="s">
        <v>3</v>
      </c>
      <c r="BG54" s="2" t="s">
        <v>3</v>
      </c>
      <c r="BH54" s="2">
        <v>3</v>
      </c>
      <c r="BI54" s="2">
        <v>0</v>
      </c>
      <c r="BJ54" s="2" t="s">
        <v>3</v>
      </c>
      <c r="BK54" s="2"/>
      <c r="BL54" s="2"/>
      <c r="BM54" s="2">
        <v>242</v>
      </c>
      <c r="BN54" s="2">
        <v>0</v>
      </c>
      <c r="BO54" s="2" t="s">
        <v>3</v>
      </c>
      <c r="BP54" s="2">
        <v>0</v>
      </c>
      <c r="BQ54" s="2">
        <v>0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3</v>
      </c>
      <c r="BZ54" s="2">
        <v>0</v>
      </c>
      <c r="CA54" s="2">
        <v>0</v>
      </c>
      <c r="CB54" s="2" t="s">
        <v>3</v>
      </c>
      <c r="CC54" s="2"/>
      <c r="CD54" s="2"/>
      <c r="CE54" s="2">
        <v>0</v>
      </c>
      <c r="CF54" s="2">
        <v>0</v>
      </c>
      <c r="CG54" s="2">
        <v>0</v>
      </c>
      <c r="CH54" s="2">
        <v>8</v>
      </c>
      <c r="CI54" s="2">
        <v>0</v>
      </c>
      <c r="CJ54" s="2">
        <v>0</v>
      </c>
      <c r="CK54" s="2">
        <v>0</v>
      </c>
      <c r="CL54" s="2">
        <v>0</v>
      </c>
      <c r="CM54" s="2">
        <v>0</v>
      </c>
      <c r="CN54" s="2" t="s">
        <v>3</v>
      </c>
      <c r="CO54" s="2">
        <v>0</v>
      </c>
      <c r="CP54" s="2">
        <f t="shared" si="42"/>
        <v>1701.52</v>
      </c>
      <c r="CQ54" s="2">
        <f>AC54*BC54</f>
        <v>68.17</v>
      </c>
      <c r="CR54" s="2">
        <f>AD54*BB54</f>
        <v>0</v>
      </c>
      <c r="CS54" s="2">
        <f>AE54*BS54</f>
        <v>0</v>
      </c>
      <c r="CT54" s="2">
        <f>AF54*BA54</f>
        <v>0</v>
      </c>
      <c r="CU54" s="2">
        <f t="shared" si="47"/>
        <v>0</v>
      </c>
      <c r="CV54" s="2">
        <f>AH54</f>
        <v>0</v>
      </c>
      <c r="CW54" s="2">
        <f t="shared" si="49"/>
        <v>0</v>
      </c>
      <c r="CX54" s="2">
        <f t="shared" si="50"/>
        <v>0</v>
      </c>
      <c r="CY54" s="2">
        <f>0</f>
        <v>0</v>
      </c>
      <c r="CZ54" s="2">
        <f>0</f>
        <v>0</v>
      </c>
      <c r="DA54" s="2"/>
      <c r="DB54" s="2"/>
      <c r="DC54" s="2" t="s">
        <v>3</v>
      </c>
      <c r="DD54" s="2" t="s">
        <v>3</v>
      </c>
      <c r="DE54" s="2" t="s">
        <v>3</v>
      </c>
      <c r="DF54" s="2" t="s">
        <v>3</v>
      </c>
      <c r="DG54" s="2" t="s">
        <v>3</v>
      </c>
      <c r="DH54" s="2" t="s">
        <v>3</v>
      </c>
      <c r="DI54" s="2" t="s">
        <v>3</v>
      </c>
      <c r="DJ54" s="2" t="s">
        <v>3</v>
      </c>
      <c r="DK54" s="2" t="s">
        <v>3</v>
      </c>
      <c r="DL54" s="2" t="s">
        <v>3</v>
      </c>
      <c r="DM54" s="2" t="s">
        <v>3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1003</v>
      </c>
      <c r="DV54" s="2" t="s">
        <v>88</v>
      </c>
      <c r="DW54" s="2" t="s">
        <v>88</v>
      </c>
      <c r="DX54" s="2">
        <v>1</v>
      </c>
      <c r="DY54" s="2"/>
      <c r="DZ54" s="2" t="s">
        <v>3</v>
      </c>
      <c r="EA54" s="2" t="s">
        <v>3</v>
      </c>
      <c r="EB54" s="2" t="s">
        <v>3</v>
      </c>
      <c r="EC54" s="2" t="s">
        <v>3</v>
      </c>
      <c r="ED54" s="2"/>
      <c r="EE54" s="2">
        <v>0</v>
      </c>
      <c r="EF54" s="2">
        <v>0</v>
      </c>
      <c r="EG54" s="2" t="s">
        <v>3</v>
      </c>
      <c r="EH54" s="2">
        <v>0</v>
      </c>
      <c r="EI54" s="2" t="s">
        <v>3</v>
      </c>
      <c r="EJ54" s="2">
        <v>0</v>
      </c>
      <c r="EK54" s="2">
        <v>242</v>
      </c>
      <c r="EL54" s="2" t="s">
        <v>3</v>
      </c>
      <c r="EM54" s="2" t="s">
        <v>3</v>
      </c>
      <c r="EN54" s="2"/>
      <c r="EO54" s="2" t="s">
        <v>3</v>
      </c>
      <c r="EP54" s="2"/>
      <c r="EQ54" s="2">
        <v>0</v>
      </c>
      <c r="ER54" s="2">
        <v>0</v>
      </c>
      <c r="ES54" s="2">
        <v>68.17</v>
      </c>
      <c r="ET54" s="2">
        <v>0</v>
      </c>
      <c r="EU54" s="2">
        <v>0</v>
      </c>
      <c r="EV54" s="2">
        <v>0</v>
      </c>
      <c r="EW54" s="2">
        <v>0</v>
      </c>
      <c r="EX54" s="2">
        <v>0</v>
      </c>
      <c r="EY54" s="2">
        <v>0</v>
      </c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v>0</v>
      </c>
      <c r="FS54" s="2">
        <v>0</v>
      </c>
      <c r="FT54" s="2"/>
      <c r="FU54" s="2"/>
      <c r="FV54" s="2"/>
      <c r="FW54" s="2"/>
      <c r="FX54" s="2">
        <v>0</v>
      </c>
      <c r="FY54" s="2">
        <v>0</v>
      </c>
      <c r="FZ54" s="2"/>
      <c r="GA54" s="2" t="s">
        <v>89</v>
      </c>
      <c r="GB54" s="2"/>
      <c r="GC54" s="2"/>
      <c r="GD54" s="2">
        <v>1</v>
      </c>
      <c r="GE54" s="2"/>
      <c r="GF54" s="2">
        <v>-1278472336</v>
      </c>
      <c r="GG54" s="2">
        <v>2</v>
      </c>
      <c r="GH54" s="2">
        <v>0</v>
      </c>
      <c r="GI54" s="2">
        <v>-2</v>
      </c>
      <c r="GJ54" s="2">
        <v>0</v>
      </c>
      <c r="GK54" s="2">
        <v>0</v>
      </c>
      <c r="GL54" s="2">
        <f t="shared" si="53"/>
        <v>0</v>
      </c>
      <c r="GM54" s="2">
        <f t="shared" si="54"/>
        <v>1701.52</v>
      </c>
      <c r="GN54" s="2">
        <f t="shared" si="55"/>
        <v>1701.52</v>
      </c>
      <c r="GO54" s="2">
        <f t="shared" si="56"/>
        <v>0</v>
      </c>
      <c r="GP54" s="2">
        <f t="shared" si="57"/>
        <v>0</v>
      </c>
      <c r="GQ54" s="2"/>
      <c r="GR54" s="2">
        <v>0</v>
      </c>
      <c r="GS54" s="2">
        <v>4</v>
      </c>
      <c r="GT54" s="2">
        <v>0</v>
      </c>
      <c r="GU54" s="2" t="s">
        <v>3</v>
      </c>
      <c r="GV54" s="2">
        <f t="shared" si="58"/>
        <v>0</v>
      </c>
      <c r="GW54" s="2">
        <v>1</v>
      </c>
      <c r="GX54" s="2">
        <f t="shared" si="59"/>
        <v>0</v>
      </c>
      <c r="GY54" s="2"/>
      <c r="GZ54" s="2"/>
      <c r="HA54" s="2">
        <v>0</v>
      </c>
      <c r="HB54" s="2">
        <v>0</v>
      </c>
      <c r="HC54" s="2">
        <f t="shared" si="60"/>
        <v>0</v>
      </c>
      <c r="HD54" s="2"/>
      <c r="HE54" s="2" t="s">
        <v>3</v>
      </c>
      <c r="HF54" s="2" t="s">
        <v>3</v>
      </c>
      <c r="HG54" s="2"/>
      <c r="HH54" s="2"/>
      <c r="HI54" s="2"/>
      <c r="HJ54" s="2"/>
      <c r="HK54" s="2"/>
      <c r="HL54" s="2"/>
      <c r="HM54" s="2" t="s">
        <v>3</v>
      </c>
      <c r="HN54" s="2" t="s">
        <v>3</v>
      </c>
      <c r="HO54" s="2" t="s">
        <v>3</v>
      </c>
      <c r="HP54" s="2" t="s">
        <v>3</v>
      </c>
      <c r="HQ54" s="2" t="s">
        <v>3</v>
      </c>
      <c r="HR54" s="2"/>
      <c r="HS54" s="2">
        <v>0</v>
      </c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 x14ac:dyDescent="0.2">
      <c r="A55">
        <v>17</v>
      </c>
      <c r="B55">
        <v>1</v>
      </c>
      <c r="E55" t="s">
        <v>85</v>
      </c>
      <c r="F55" t="s">
        <v>86</v>
      </c>
      <c r="G55" t="s">
        <v>87</v>
      </c>
      <c r="H55" t="s">
        <v>88</v>
      </c>
      <c r="I55">
        <f>ROUND(ROUND(24.96,4),9)</f>
        <v>24.96</v>
      </c>
      <c r="J55">
        <v>0</v>
      </c>
      <c r="K55">
        <f>ROUND(ROUND(24.96,4),9)</f>
        <v>24.96</v>
      </c>
      <c r="L55">
        <v>24.96</v>
      </c>
      <c r="M55">
        <v>0</v>
      </c>
      <c r="N55">
        <f t="shared" si="21"/>
        <v>24.96</v>
      </c>
      <c r="O55">
        <f t="shared" si="22"/>
        <v>16742.990000000002</v>
      </c>
      <c r="P55">
        <f>ROUND(CQ55*I55,2)</f>
        <v>16742.990000000002</v>
      </c>
      <c r="Q55">
        <f>ROUND(CR55*I55,2)</f>
        <v>0</v>
      </c>
      <c r="R55">
        <f>ROUND(CS55*I55,2)</f>
        <v>0</v>
      </c>
      <c r="S55">
        <f>ROUND(CT55*I55,2)</f>
        <v>0</v>
      </c>
      <c r="T55">
        <f t="shared" si="27"/>
        <v>0</v>
      </c>
      <c r="U55">
        <f t="shared" si="28"/>
        <v>0</v>
      </c>
      <c r="V55">
        <f t="shared" si="29"/>
        <v>0</v>
      </c>
      <c r="W55">
        <f t="shared" si="30"/>
        <v>0</v>
      </c>
      <c r="X55">
        <f t="shared" si="31"/>
        <v>0</v>
      </c>
      <c r="Y55">
        <f t="shared" si="32"/>
        <v>0</v>
      </c>
      <c r="AA55">
        <v>421768223</v>
      </c>
      <c r="AB55">
        <f t="shared" si="33"/>
        <v>68.17</v>
      </c>
      <c r="AC55">
        <f t="shared" si="34"/>
        <v>68.17</v>
      </c>
      <c r="AD55">
        <f>ROUND((ET55),6)</f>
        <v>0</v>
      </c>
      <c r="AE55">
        <f t="shared" si="36"/>
        <v>0</v>
      </c>
      <c r="AF55">
        <f t="shared" si="37"/>
        <v>0</v>
      </c>
      <c r="AG55">
        <f t="shared" si="38"/>
        <v>0</v>
      </c>
      <c r="AH55">
        <f t="shared" si="39"/>
        <v>0</v>
      </c>
      <c r="AI55">
        <f t="shared" si="40"/>
        <v>0</v>
      </c>
      <c r="AJ55">
        <f t="shared" si="41"/>
        <v>0</v>
      </c>
      <c r="AK55">
        <v>68.17</v>
      </c>
      <c r="AL55">
        <v>68.17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9.84</v>
      </c>
      <c r="BD55" t="s">
        <v>3</v>
      </c>
      <c r="BE55" t="s">
        <v>3</v>
      </c>
      <c r="BF55" t="s">
        <v>3</v>
      </c>
      <c r="BG55" t="s">
        <v>3</v>
      </c>
      <c r="BH55">
        <v>3</v>
      </c>
      <c r="BI55">
        <v>0</v>
      </c>
      <c r="BJ55" t="s">
        <v>3</v>
      </c>
      <c r="BM55">
        <v>242</v>
      </c>
      <c r="BN55">
        <v>0</v>
      </c>
      <c r="BO55" t="s">
        <v>3</v>
      </c>
      <c r="BP55">
        <v>0</v>
      </c>
      <c r="BQ55">
        <v>0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0</v>
      </c>
      <c r="CA55">
        <v>0</v>
      </c>
      <c r="CB55" t="s">
        <v>3</v>
      </c>
      <c r="CE55">
        <v>0</v>
      </c>
      <c r="CF55">
        <v>0</v>
      </c>
      <c r="CG55">
        <v>0</v>
      </c>
      <c r="CH55">
        <v>8</v>
      </c>
      <c r="CI55">
        <v>0</v>
      </c>
      <c r="CJ55">
        <v>0</v>
      </c>
      <c r="CK55">
        <v>0</v>
      </c>
      <c r="CL55">
        <v>0</v>
      </c>
      <c r="CM55">
        <v>0</v>
      </c>
      <c r="CN55" t="s">
        <v>3</v>
      </c>
      <c r="CO55">
        <v>0</v>
      </c>
      <c r="CP55">
        <f t="shared" si="42"/>
        <v>16742.990000000002</v>
      </c>
      <c r="CQ55">
        <f>AC55*BC55</f>
        <v>670.79280000000006</v>
      </c>
      <c r="CR55">
        <f>AD55*BB55</f>
        <v>0</v>
      </c>
      <c r="CS55">
        <f>AE55*BS55</f>
        <v>0</v>
      </c>
      <c r="CT55">
        <f>AF55*BA55</f>
        <v>0</v>
      </c>
      <c r="CU55">
        <f t="shared" si="47"/>
        <v>0</v>
      </c>
      <c r="CV55">
        <f>AH55</f>
        <v>0</v>
      </c>
      <c r="CW55">
        <f t="shared" si="49"/>
        <v>0</v>
      </c>
      <c r="CX55">
        <f t="shared" si="50"/>
        <v>0</v>
      </c>
      <c r="CY55">
        <f>0</f>
        <v>0</v>
      </c>
      <c r="CZ55">
        <f>0</f>
        <v>0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1003</v>
      </c>
      <c r="DV55" t="s">
        <v>88</v>
      </c>
      <c r="DW55" t="s">
        <v>88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0</v>
      </c>
      <c r="EF55">
        <v>0</v>
      </c>
      <c r="EG55" t="s">
        <v>3</v>
      </c>
      <c r="EH55">
        <v>0</v>
      </c>
      <c r="EI55" t="s">
        <v>3</v>
      </c>
      <c r="EJ55">
        <v>0</v>
      </c>
      <c r="EK55">
        <v>242</v>
      </c>
      <c r="EL55" t="s">
        <v>3</v>
      </c>
      <c r="EM55" t="s">
        <v>3</v>
      </c>
      <c r="EO55" t="s">
        <v>3</v>
      </c>
      <c r="EQ55">
        <v>0</v>
      </c>
      <c r="ER55">
        <v>67.89</v>
      </c>
      <c r="ES55">
        <v>68.17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5</v>
      </c>
      <c r="FC55">
        <v>0</v>
      </c>
      <c r="FD55">
        <v>18</v>
      </c>
      <c r="FF55">
        <v>657.65</v>
      </c>
      <c r="FQ55">
        <v>0</v>
      </c>
      <c r="FR55">
        <v>0</v>
      </c>
      <c r="FS55">
        <v>0</v>
      </c>
      <c r="FX55">
        <v>0</v>
      </c>
      <c r="FY55">
        <v>0</v>
      </c>
      <c r="GA55" t="s">
        <v>90</v>
      </c>
      <c r="GD55">
        <v>1</v>
      </c>
      <c r="GF55">
        <v>-1278472336</v>
      </c>
      <c r="GG55">
        <v>2</v>
      </c>
      <c r="GH55">
        <v>3</v>
      </c>
      <c r="GI55">
        <v>5</v>
      </c>
      <c r="GJ55">
        <v>0</v>
      </c>
      <c r="GK55">
        <v>0</v>
      </c>
      <c r="GL55">
        <f t="shared" si="53"/>
        <v>0</v>
      </c>
      <c r="GM55">
        <f t="shared" si="54"/>
        <v>16742.990000000002</v>
      </c>
      <c r="GN55">
        <f t="shared" si="55"/>
        <v>16742.990000000002</v>
      </c>
      <c r="GO55">
        <f t="shared" si="56"/>
        <v>0</v>
      </c>
      <c r="GP55">
        <f t="shared" si="57"/>
        <v>0</v>
      </c>
      <c r="GR55">
        <v>1</v>
      </c>
      <c r="GS55">
        <v>1</v>
      </c>
      <c r="GT55">
        <v>0</v>
      </c>
      <c r="GU55" t="s">
        <v>3</v>
      </c>
      <c r="GV55">
        <f t="shared" si="58"/>
        <v>0</v>
      </c>
      <c r="GW55">
        <v>1</v>
      </c>
      <c r="GX55">
        <f t="shared" si="59"/>
        <v>0</v>
      </c>
      <c r="HA55">
        <v>0</v>
      </c>
      <c r="HB55">
        <v>0</v>
      </c>
      <c r="HC55">
        <f t="shared" si="60"/>
        <v>0</v>
      </c>
      <c r="HE55" t="s">
        <v>91</v>
      </c>
      <c r="HF55" t="s">
        <v>34</v>
      </c>
      <c r="HM55" t="s">
        <v>3</v>
      </c>
      <c r="HN55" t="s">
        <v>3</v>
      </c>
      <c r="HO55" t="s">
        <v>3</v>
      </c>
      <c r="HP55" t="s">
        <v>3</v>
      </c>
      <c r="HQ55" t="s">
        <v>3</v>
      </c>
      <c r="HS55">
        <v>0</v>
      </c>
      <c r="IK55">
        <v>0</v>
      </c>
    </row>
    <row r="56" spans="1:255" x14ac:dyDescent="0.2">
      <c r="A56" s="2">
        <v>17</v>
      </c>
      <c r="B56" s="2">
        <v>1</v>
      </c>
      <c r="C56" s="2">
        <f>ROW(SmtRes!A57)</f>
        <v>57</v>
      </c>
      <c r="D56" s="2">
        <f>ROW(EtalonRes!A57)</f>
        <v>57</v>
      </c>
      <c r="E56" s="2" t="s">
        <v>92</v>
      </c>
      <c r="F56" s="2" t="s">
        <v>93</v>
      </c>
      <c r="G56" s="2" t="s">
        <v>94</v>
      </c>
      <c r="H56" s="2" t="s">
        <v>95</v>
      </c>
      <c r="I56" s="2">
        <f>ROUND(ROUND(0.007,4),9)</f>
        <v>7.0000000000000001E-3</v>
      </c>
      <c r="J56" s="2">
        <v>0</v>
      </c>
      <c r="K56" s="2">
        <f>ROUND(ROUND(0.007,4),9)</f>
        <v>7.0000000000000001E-3</v>
      </c>
      <c r="L56" s="2">
        <v>2.4E-2</v>
      </c>
      <c r="M56" s="2">
        <v>1.7000000000000001E-2</v>
      </c>
      <c r="N56" s="2">
        <f t="shared" si="21"/>
        <v>7.0000000000000001E-3</v>
      </c>
      <c r="O56" s="2">
        <f t="shared" si="22"/>
        <v>12.35</v>
      </c>
      <c r="P56" s="2">
        <f>ROUND((ROUND((AC56*AW56*I56),2)*BC56),2)</f>
        <v>0.02</v>
      </c>
      <c r="Q56" s="2">
        <f>(ROUND((ROUND(((ET56)*AV56*I56),2)*BB56),2)+ROUND((ROUND(((AE56-(EU56))*AV56*I56),2)*BS56),2))</f>
        <v>10.4</v>
      </c>
      <c r="R56" s="2">
        <f>ROUND((ROUND((AE56*AV56*I56),2)*BS56),2)</f>
        <v>1.73</v>
      </c>
      <c r="S56" s="2">
        <f>ROUND((ROUND((AF56*AV56*I56),2)*BA56),2)</f>
        <v>1.93</v>
      </c>
      <c r="T56" s="2">
        <f t="shared" si="27"/>
        <v>0</v>
      </c>
      <c r="U56" s="2">
        <f t="shared" si="28"/>
        <v>0.14191100000000001</v>
      </c>
      <c r="V56" s="2">
        <f t="shared" si="29"/>
        <v>0</v>
      </c>
      <c r="W56" s="2">
        <f t="shared" si="30"/>
        <v>0</v>
      </c>
      <c r="X56" s="2">
        <f t="shared" si="31"/>
        <v>3.29</v>
      </c>
      <c r="Y56" s="2">
        <f t="shared" si="32"/>
        <v>1.68</v>
      </c>
      <c r="Z56" s="2"/>
      <c r="AA56" s="2">
        <v>421768280</v>
      </c>
      <c r="AB56" s="2">
        <f t="shared" si="33"/>
        <v>1652.66</v>
      </c>
      <c r="AC56" s="2">
        <f t="shared" si="34"/>
        <v>2.31</v>
      </c>
      <c r="AD56" s="2">
        <f>ROUND((((ET56)-(EU56))+AE56),6)</f>
        <v>1392.52</v>
      </c>
      <c r="AE56" s="2">
        <f t="shared" si="36"/>
        <v>231.48</v>
      </c>
      <c r="AF56" s="2">
        <f t="shared" si="37"/>
        <v>257.83</v>
      </c>
      <c r="AG56" s="2">
        <f t="shared" si="38"/>
        <v>0</v>
      </c>
      <c r="AH56" s="2">
        <f t="shared" si="39"/>
        <v>19</v>
      </c>
      <c r="AI56" s="2">
        <f t="shared" si="40"/>
        <v>0</v>
      </c>
      <c r="AJ56" s="2">
        <f t="shared" si="41"/>
        <v>0</v>
      </c>
      <c r="AK56" s="2">
        <v>1652.66</v>
      </c>
      <c r="AL56" s="2">
        <v>2.31</v>
      </c>
      <c r="AM56" s="2">
        <v>1392.52</v>
      </c>
      <c r="AN56" s="2">
        <v>231.48</v>
      </c>
      <c r="AO56" s="2">
        <v>257.83</v>
      </c>
      <c r="AP56" s="2">
        <v>0</v>
      </c>
      <c r="AQ56" s="2">
        <v>19</v>
      </c>
      <c r="AR56" s="2">
        <v>0</v>
      </c>
      <c r="AS56" s="2">
        <v>0</v>
      </c>
      <c r="AT56" s="2">
        <v>90</v>
      </c>
      <c r="AU56" s="2">
        <v>46</v>
      </c>
      <c r="AV56" s="2">
        <v>1.0669999999999999</v>
      </c>
      <c r="AW56" s="2">
        <v>1.081</v>
      </c>
      <c r="AX56" s="2"/>
      <c r="AY56" s="2"/>
      <c r="AZ56" s="2">
        <v>1</v>
      </c>
      <c r="BA56" s="2">
        <v>1</v>
      </c>
      <c r="BB56" s="2">
        <v>1</v>
      </c>
      <c r="BC56" s="2">
        <v>1</v>
      </c>
      <c r="BD56" s="2" t="s">
        <v>3</v>
      </c>
      <c r="BE56" s="2" t="s">
        <v>3</v>
      </c>
      <c r="BF56" s="2" t="s">
        <v>3</v>
      </c>
      <c r="BG56" s="2" t="s">
        <v>3</v>
      </c>
      <c r="BH56" s="2">
        <v>0</v>
      </c>
      <c r="BI56" s="2">
        <v>2</v>
      </c>
      <c r="BJ56" s="2" t="s">
        <v>96</v>
      </c>
      <c r="BK56" s="2"/>
      <c r="BL56" s="2"/>
      <c r="BM56" s="2">
        <v>71</v>
      </c>
      <c r="BN56" s="2">
        <v>405818574</v>
      </c>
      <c r="BO56" s="2" t="s">
        <v>93</v>
      </c>
      <c r="BP56" s="2">
        <v>1</v>
      </c>
      <c r="BQ56" s="2">
        <v>40</v>
      </c>
      <c r="BR56" s="2">
        <v>0</v>
      </c>
      <c r="BS56" s="2">
        <v>1</v>
      </c>
      <c r="BT56" s="2">
        <v>1</v>
      </c>
      <c r="BU56" s="2">
        <v>1</v>
      </c>
      <c r="BV56" s="2">
        <v>1</v>
      </c>
      <c r="BW56" s="2">
        <v>1</v>
      </c>
      <c r="BX56" s="2">
        <v>1</v>
      </c>
      <c r="BY56" s="2" t="s">
        <v>3</v>
      </c>
      <c r="BZ56" s="2">
        <v>90</v>
      </c>
      <c r="CA56" s="2">
        <v>46</v>
      </c>
      <c r="CB56" s="2" t="s">
        <v>3</v>
      </c>
      <c r="CC56" s="2"/>
      <c r="CD56" s="2"/>
      <c r="CE56" s="2">
        <v>30</v>
      </c>
      <c r="CF56" s="2">
        <v>0</v>
      </c>
      <c r="CG56" s="2">
        <v>0</v>
      </c>
      <c r="CH56" s="2">
        <v>9</v>
      </c>
      <c r="CI56" s="2">
        <v>0</v>
      </c>
      <c r="CJ56" s="2">
        <v>0</v>
      </c>
      <c r="CK56" s="2">
        <v>0</v>
      </c>
      <c r="CL56" s="2">
        <v>0</v>
      </c>
      <c r="CM56" s="2">
        <v>0</v>
      </c>
      <c r="CN56" s="2" t="s">
        <v>3</v>
      </c>
      <c r="CO56" s="2">
        <v>0</v>
      </c>
      <c r="CP56" s="2">
        <f t="shared" si="42"/>
        <v>12.35</v>
      </c>
      <c r="CQ56" s="2">
        <f>ROUND((ROUND((AC56*AW56*1),2)*BC56),2)</f>
        <v>2.5</v>
      </c>
      <c r="CR56" s="2">
        <f>(ROUND((ROUND(((ET56)*AV56*1),2)*BB56),2)+ROUND((ROUND(((AE56-(EU56))*AV56*1),2)*BS56),2))</f>
        <v>1485.82</v>
      </c>
      <c r="CS56" s="2">
        <f>ROUND((ROUND((AE56*AV56*1),2)*BS56),2)</f>
        <v>246.99</v>
      </c>
      <c r="CT56" s="2">
        <f>ROUND((ROUND((AF56*AV56*1),2)*BA56),2)</f>
        <v>275.10000000000002</v>
      </c>
      <c r="CU56" s="2">
        <f t="shared" si="47"/>
        <v>0</v>
      </c>
      <c r="CV56" s="2">
        <f>(AH56*AV56)</f>
        <v>20.273</v>
      </c>
      <c r="CW56" s="2">
        <f t="shared" si="49"/>
        <v>0</v>
      </c>
      <c r="CX56" s="2">
        <f t="shared" si="50"/>
        <v>0</v>
      </c>
      <c r="CY56" s="2">
        <f>(((S56+R56)*AT56)/100)</f>
        <v>3.2940000000000005</v>
      </c>
      <c r="CZ56" s="2">
        <f>(((S56+R56)*AU56)/100)</f>
        <v>1.6836000000000002</v>
      </c>
      <c r="DA56" s="2"/>
      <c r="DB56" s="2"/>
      <c r="DC56" s="2" t="s">
        <v>3</v>
      </c>
      <c r="DD56" s="2" t="s">
        <v>3</v>
      </c>
      <c r="DE56" s="2" t="s">
        <v>3</v>
      </c>
      <c r="DF56" s="2" t="s">
        <v>3</v>
      </c>
      <c r="DG56" s="2" t="s">
        <v>3</v>
      </c>
      <c r="DH56" s="2" t="s">
        <v>3</v>
      </c>
      <c r="DI56" s="2" t="s">
        <v>3</v>
      </c>
      <c r="DJ56" s="2" t="s">
        <v>3</v>
      </c>
      <c r="DK56" s="2" t="s">
        <v>3</v>
      </c>
      <c r="DL56" s="2" t="s">
        <v>3</v>
      </c>
      <c r="DM56" s="2" t="s">
        <v>3</v>
      </c>
      <c r="DN56" s="2">
        <v>0</v>
      </c>
      <c r="DO56" s="2">
        <v>0</v>
      </c>
      <c r="DP56" s="2">
        <v>1</v>
      </c>
      <c r="DQ56" s="2">
        <v>1</v>
      </c>
      <c r="DR56" s="2"/>
      <c r="DS56" s="2"/>
      <c r="DT56" s="2"/>
      <c r="DU56" s="2">
        <v>1013</v>
      </c>
      <c r="DV56" s="2" t="s">
        <v>95</v>
      </c>
      <c r="DW56" s="2" t="s">
        <v>95</v>
      </c>
      <c r="DX56" s="2">
        <v>1</v>
      </c>
      <c r="DY56" s="2"/>
      <c r="DZ56" s="2" t="s">
        <v>3</v>
      </c>
      <c r="EA56" s="2" t="s">
        <v>3</v>
      </c>
      <c r="EB56" s="2" t="s">
        <v>3</v>
      </c>
      <c r="EC56" s="2" t="s">
        <v>3</v>
      </c>
      <c r="ED56" s="2"/>
      <c r="EE56" s="2">
        <v>405818700</v>
      </c>
      <c r="EF56" s="2">
        <v>40</v>
      </c>
      <c r="EG56" s="2" t="s">
        <v>60</v>
      </c>
      <c r="EH56" s="2">
        <v>0</v>
      </c>
      <c r="EI56" s="2" t="s">
        <v>3</v>
      </c>
      <c r="EJ56" s="2">
        <v>2</v>
      </c>
      <c r="EK56" s="2">
        <v>71</v>
      </c>
      <c r="EL56" s="2" t="s">
        <v>97</v>
      </c>
      <c r="EM56" s="2" t="s">
        <v>98</v>
      </c>
      <c r="EN56" s="2"/>
      <c r="EO56" s="2" t="s">
        <v>3</v>
      </c>
      <c r="EP56" s="2"/>
      <c r="EQ56" s="2">
        <v>512</v>
      </c>
      <c r="ER56" s="2">
        <v>1652.66</v>
      </c>
      <c r="ES56" s="2">
        <v>2.31</v>
      </c>
      <c r="ET56" s="2">
        <v>1392.52</v>
      </c>
      <c r="EU56" s="2">
        <v>231.48</v>
      </c>
      <c r="EV56" s="2">
        <v>257.83</v>
      </c>
      <c r="EW56" s="2">
        <v>19</v>
      </c>
      <c r="EX56" s="2">
        <v>0</v>
      </c>
      <c r="EY56" s="2">
        <v>0</v>
      </c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>
        <v>0</v>
      </c>
      <c r="FR56" s="2">
        <v>0</v>
      </c>
      <c r="FS56" s="2">
        <v>2</v>
      </c>
      <c r="FT56" s="2"/>
      <c r="FU56" s="2"/>
      <c r="FV56" s="2"/>
      <c r="FW56" s="2"/>
      <c r="FX56" s="2">
        <v>90</v>
      </c>
      <c r="FY56" s="2">
        <v>46</v>
      </c>
      <c r="FZ56" s="2"/>
      <c r="GA56" s="2" t="s">
        <v>3</v>
      </c>
      <c r="GB56" s="2"/>
      <c r="GC56" s="2"/>
      <c r="GD56" s="2">
        <v>1</v>
      </c>
      <c r="GE56" s="2"/>
      <c r="GF56" s="2">
        <v>1782758706</v>
      </c>
      <c r="GG56" s="2">
        <v>2</v>
      </c>
      <c r="GH56" s="2">
        <v>1</v>
      </c>
      <c r="GI56" s="2">
        <v>2</v>
      </c>
      <c r="GJ56" s="2">
        <v>0</v>
      </c>
      <c r="GK56" s="2">
        <v>0</v>
      </c>
      <c r="GL56" s="2">
        <f t="shared" si="53"/>
        <v>0</v>
      </c>
      <c r="GM56" s="2">
        <f t="shared" si="54"/>
        <v>17.32</v>
      </c>
      <c r="GN56" s="2">
        <f t="shared" si="55"/>
        <v>0</v>
      </c>
      <c r="GO56" s="2">
        <f t="shared" si="56"/>
        <v>17.32</v>
      </c>
      <c r="GP56" s="2">
        <f t="shared" si="57"/>
        <v>0</v>
      </c>
      <c r="GQ56" s="2"/>
      <c r="GR56" s="2">
        <v>0</v>
      </c>
      <c r="GS56" s="2">
        <v>3</v>
      </c>
      <c r="GT56" s="2">
        <v>0</v>
      </c>
      <c r="GU56" s="2" t="s">
        <v>3</v>
      </c>
      <c r="GV56" s="2">
        <f t="shared" si="58"/>
        <v>0</v>
      </c>
      <c r="GW56" s="2">
        <v>1</v>
      </c>
      <c r="GX56" s="2">
        <f t="shared" si="59"/>
        <v>0</v>
      </c>
      <c r="GY56" s="2"/>
      <c r="GZ56" s="2"/>
      <c r="HA56" s="2">
        <v>0</v>
      </c>
      <c r="HB56" s="2">
        <v>0</v>
      </c>
      <c r="HC56" s="2">
        <f t="shared" si="60"/>
        <v>0</v>
      </c>
      <c r="HD56" s="2"/>
      <c r="HE56" s="2" t="s">
        <v>3</v>
      </c>
      <c r="HF56" s="2" t="s">
        <v>3</v>
      </c>
      <c r="HG56" s="2"/>
      <c r="HH56" s="2"/>
      <c r="HI56" s="2"/>
      <c r="HJ56" s="2"/>
      <c r="HK56" s="2"/>
      <c r="HL56" s="2"/>
      <c r="HM56" s="2" t="s">
        <v>3</v>
      </c>
      <c r="HN56" s="2" t="s">
        <v>3</v>
      </c>
      <c r="HO56" s="2" t="s">
        <v>3</v>
      </c>
      <c r="HP56" s="2" t="s">
        <v>3</v>
      </c>
      <c r="HQ56" s="2" t="s">
        <v>3</v>
      </c>
      <c r="HR56" s="2"/>
      <c r="HS56" s="2">
        <v>0</v>
      </c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>
        <v>0</v>
      </c>
      <c r="IL56" s="2"/>
      <c r="IM56" s="2"/>
      <c r="IN56" s="2"/>
      <c r="IO56" s="2"/>
      <c r="IP56" s="2"/>
      <c r="IQ56" s="2"/>
      <c r="IR56" s="2"/>
      <c r="IS56" s="2"/>
      <c r="IT56" s="2"/>
      <c r="IU56" s="2"/>
    </row>
    <row r="57" spans="1:255" x14ac:dyDescent="0.2">
      <c r="A57">
        <v>17</v>
      </c>
      <c r="B57">
        <v>1</v>
      </c>
      <c r="C57">
        <f>ROW(SmtRes!A58)</f>
        <v>58</v>
      </c>
      <c r="D57">
        <f>ROW(EtalonRes!A58)</f>
        <v>58</v>
      </c>
      <c r="E57" t="s">
        <v>92</v>
      </c>
      <c r="F57" t="s">
        <v>93</v>
      </c>
      <c r="G57" t="s">
        <v>94</v>
      </c>
      <c r="H57" t="s">
        <v>95</v>
      </c>
      <c r="I57">
        <f>ROUND(ROUND(0.007,4),9)</f>
        <v>7.0000000000000001E-3</v>
      </c>
      <c r="J57">
        <v>0</v>
      </c>
      <c r="K57">
        <f>ROUND(ROUND(0.007,4),9)</f>
        <v>7.0000000000000001E-3</v>
      </c>
      <c r="L57">
        <v>2.4E-2</v>
      </c>
      <c r="M57">
        <v>1.7000000000000001E-2</v>
      </c>
      <c r="N57">
        <f t="shared" si="21"/>
        <v>7.0000000000000001E-3</v>
      </c>
      <c r="O57">
        <f t="shared" si="22"/>
        <v>301.45999999999998</v>
      </c>
      <c r="P57">
        <f>ROUND((ROUND((AC57*AW57*I57),2)*BC57),2)</f>
        <v>0.2</v>
      </c>
      <c r="Q57">
        <f>(ROUND((ROUND(((ET57)*AV57*I57),2)*BB57),2)+ROUND((ROUND(((AE57-(EU57))*AV57*I57),2)*BS57),2))</f>
        <v>192.5</v>
      </c>
      <c r="R57">
        <f>ROUND((ROUND((AE57*AV57*I57),2)*BS57),2)</f>
        <v>97.49</v>
      </c>
      <c r="S57">
        <f>ROUND((ROUND((AF57*AV57*I57),2)*BA57),2)</f>
        <v>108.76</v>
      </c>
      <c r="T57">
        <f t="shared" si="27"/>
        <v>0</v>
      </c>
      <c r="U57">
        <f t="shared" si="28"/>
        <v>0.14191100000000001</v>
      </c>
      <c r="V57">
        <f t="shared" si="29"/>
        <v>0</v>
      </c>
      <c r="W57">
        <f t="shared" si="30"/>
        <v>0</v>
      </c>
      <c r="X57">
        <f t="shared" si="31"/>
        <v>185.63</v>
      </c>
      <c r="Y57">
        <f t="shared" si="32"/>
        <v>94.88</v>
      </c>
      <c r="AA57">
        <v>421768223</v>
      </c>
      <c r="AB57">
        <f t="shared" si="33"/>
        <v>1652.66</v>
      </c>
      <c r="AC57">
        <f t="shared" si="34"/>
        <v>2.31</v>
      </c>
      <c r="AD57">
        <f>ROUND((((ET57)-(EU57))+AE57),6)</f>
        <v>1392.52</v>
      </c>
      <c r="AE57">
        <f t="shared" si="36"/>
        <v>231.48</v>
      </c>
      <c r="AF57">
        <f t="shared" si="37"/>
        <v>257.83</v>
      </c>
      <c r="AG57">
        <f t="shared" si="38"/>
        <v>0</v>
      </c>
      <c r="AH57">
        <f t="shared" si="39"/>
        <v>19</v>
      </c>
      <c r="AI57">
        <f t="shared" si="40"/>
        <v>0</v>
      </c>
      <c r="AJ57">
        <f t="shared" si="41"/>
        <v>0</v>
      </c>
      <c r="AK57">
        <v>1652.66</v>
      </c>
      <c r="AL57">
        <v>2.31</v>
      </c>
      <c r="AM57">
        <v>1392.52</v>
      </c>
      <c r="AN57">
        <v>231.48</v>
      </c>
      <c r="AO57">
        <v>257.83</v>
      </c>
      <c r="AP57">
        <v>0</v>
      </c>
      <c r="AQ57">
        <v>19</v>
      </c>
      <c r="AR57">
        <v>0</v>
      </c>
      <c r="AS57">
        <v>0</v>
      </c>
      <c r="AT57">
        <v>90</v>
      </c>
      <c r="AU57">
        <v>46</v>
      </c>
      <c r="AV57">
        <v>1.0669999999999999</v>
      </c>
      <c r="AW57">
        <v>1.081</v>
      </c>
      <c r="AZ57">
        <v>1</v>
      </c>
      <c r="BA57">
        <v>56.35</v>
      </c>
      <c r="BB57">
        <v>18.510000000000002</v>
      </c>
      <c r="BC57">
        <v>9.84</v>
      </c>
      <c r="BD57" t="s">
        <v>3</v>
      </c>
      <c r="BE57" t="s">
        <v>3</v>
      </c>
      <c r="BF57" t="s">
        <v>3</v>
      </c>
      <c r="BG57" t="s">
        <v>3</v>
      </c>
      <c r="BH57">
        <v>0</v>
      </c>
      <c r="BI57">
        <v>2</v>
      </c>
      <c r="BJ57" t="s">
        <v>96</v>
      </c>
      <c r="BM57">
        <v>71</v>
      </c>
      <c r="BN57">
        <v>405818574</v>
      </c>
      <c r="BO57" t="s">
        <v>93</v>
      </c>
      <c r="BP57">
        <v>1</v>
      </c>
      <c r="BQ57">
        <v>40</v>
      </c>
      <c r="BR57">
        <v>0</v>
      </c>
      <c r="BS57">
        <v>56.35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90</v>
      </c>
      <c r="CA57">
        <v>46</v>
      </c>
      <c r="CB57" t="s">
        <v>3</v>
      </c>
      <c r="CE57">
        <v>30</v>
      </c>
      <c r="CF57">
        <v>0</v>
      </c>
      <c r="CG57">
        <v>0</v>
      </c>
      <c r="CH57">
        <v>9</v>
      </c>
      <c r="CI57">
        <v>0</v>
      </c>
      <c r="CJ57">
        <v>0</v>
      </c>
      <c r="CK57">
        <v>0</v>
      </c>
      <c r="CL57">
        <v>0</v>
      </c>
      <c r="CM57">
        <v>0</v>
      </c>
      <c r="CN57" t="s">
        <v>3</v>
      </c>
      <c r="CO57">
        <v>0</v>
      </c>
      <c r="CP57">
        <f t="shared" si="42"/>
        <v>301.45999999999998</v>
      </c>
      <c r="CQ57">
        <f>ROUND((ROUND((AC57*AW57*1),2)*BC57),2)</f>
        <v>24.6</v>
      </c>
      <c r="CR57">
        <f>(ROUND((ROUND(((ET57)*AV57*1),2)*BB57),2)+ROUND((ROUND(((AE57-(EU57))*AV57*1),2)*BS57),2))</f>
        <v>27502.53</v>
      </c>
      <c r="CS57">
        <f>ROUND((ROUND((AE57*AV57*1),2)*BS57),2)</f>
        <v>13917.89</v>
      </c>
      <c r="CT57">
        <f>ROUND((ROUND((AF57*AV57*1),2)*BA57),2)</f>
        <v>15501.89</v>
      </c>
      <c r="CU57">
        <f t="shared" si="47"/>
        <v>0</v>
      </c>
      <c r="CV57">
        <f>(AH57*AV57)</f>
        <v>20.273</v>
      </c>
      <c r="CW57">
        <f t="shared" si="49"/>
        <v>0</v>
      </c>
      <c r="CX57">
        <f t="shared" si="50"/>
        <v>0</v>
      </c>
      <c r="CY57">
        <f>(((S57+R57)*AT57)/100)</f>
        <v>185.625</v>
      </c>
      <c r="CZ57">
        <f>(((S57+R57)*AU57)/100)</f>
        <v>94.875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95</v>
      </c>
      <c r="DW57" t="s">
        <v>95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405818700</v>
      </c>
      <c r="EF57">
        <v>40</v>
      </c>
      <c r="EG57" t="s">
        <v>60</v>
      </c>
      <c r="EH57">
        <v>0</v>
      </c>
      <c r="EI57" t="s">
        <v>3</v>
      </c>
      <c r="EJ57">
        <v>2</v>
      </c>
      <c r="EK57">
        <v>71</v>
      </c>
      <c r="EL57" t="s">
        <v>97</v>
      </c>
      <c r="EM57" t="s">
        <v>98</v>
      </c>
      <c r="EO57" t="s">
        <v>3</v>
      </c>
      <c r="EQ57">
        <v>512</v>
      </c>
      <c r="ER57">
        <v>1652.66</v>
      </c>
      <c r="ES57">
        <v>2.31</v>
      </c>
      <c r="ET57">
        <v>1392.52</v>
      </c>
      <c r="EU57">
        <v>231.48</v>
      </c>
      <c r="EV57">
        <v>257.83</v>
      </c>
      <c r="EW57">
        <v>19</v>
      </c>
      <c r="EX57">
        <v>0</v>
      </c>
      <c r="EY57">
        <v>0</v>
      </c>
      <c r="FQ57">
        <v>0</v>
      </c>
      <c r="FR57">
        <v>0</v>
      </c>
      <c r="FS57">
        <v>2</v>
      </c>
      <c r="FX57">
        <v>90</v>
      </c>
      <c r="FY57">
        <v>46</v>
      </c>
      <c r="GA57" t="s">
        <v>3</v>
      </c>
      <c r="GD57">
        <v>1</v>
      </c>
      <c r="GF57">
        <v>1782758706</v>
      </c>
      <c r="GG57">
        <v>2</v>
      </c>
      <c r="GH57">
        <v>1</v>
      </c>
      <c r="GI57">
        <v>2</v>
      </c>
      <c r="GJ57">
        <v>0</v>
      </c>
      <c r="GK57">
        <v>0</v>
      </c>
      <c r="GL57">
        <f t="shared" si="53"/>
        <v>0</v>
      </c>
      <c r="GM57">
        <f t="shared" si="54"/>
        <v>581.97</v>
      </c>
      <c r="GN57">
        <f t="shared" si="55"/>
        <v>0</v>
      </c>
      <c r="GO57">
        <f t="shared" si="56"/>
        <v>581.97</v>
      </c>
      <c r="GP57">
        <f t="shared" si="57"/>
        <v>0</v>
      </c>
      <c r="GR57">
        <v>0</v>
      </c>
      <c r="GS57">
        <v>3</v>
      </c>
      <c r="GT57">
        <v>0</v>
      </c>
      <c r="GU57" t="s">
        <v>3</v>
      </c>
      <c r="GV57">
        <f t="shared" si="58"/>
        <v>0</v>
      </c>
      <c r="GW57">
        <v>1</v>
      </c>
      <c r="GX57">
        <f t="shared" si="59"/>
        <v>0</v>
      </c>
      <c r="HA57">
        <v>0</v>
      </c>
      <c r="HB57">
        <v>0</v>
      </c>
      <c r="HC57">
        <f t="shared" si="60"/>
        <v>0</v>
      </c>
      <c r="HE57" t="s">
        <v>3</v>
      </c>
      <c r="HF57" t="s">
        <v>3</v>
      </c>
      <c r="HM57" t="s">
        <v>3</v>
      </c>
      <c r="HN57" t="s">
        <v>3</v>
      </c>
      <c r="HO57" t="s">
        <v>3</v>
      </c>
      <c r="HP57" t="s">
        <v>3</v>
      </c>
      <c r="HQ57" t="s">
        <v>3</v>
      </c>
      <c r="HS57">
        <v>0</v>
      </c>
      <c r="IK57">
        <v>0</v>
      </c>
    </row>
    <row r="58" spans="1:255" x14ac:dyDescent="0.2">
      <c r="A58" s="2">
        <v>17</v>
      </c>
      <c r="B58" s="2">
        <v>1</v>
      </c>
      <c r="C58" s="2"/>
      <c r="D58" s="2"/>
      <c r="E58" s="2" t="s">
        <v>3</v>
      </c>
      <c r="F58" s="2" t="s">
        <v>99</v>
      </c>
      <c r="G58" s="2" t="s">
        <v>100</v>
      </c>
      <c r="H58" s="2" t="s">
        <v>88</v>
      </c>
      <c r="I58" s="2">
        <f>ROUND(ROUND(18,4),9)</f>
        <v>18</v>
      </c>
      <c r="J58" s="2">
        <v>0</v>
      </c>
      <c r="K58" s="2">
        <f>ROUND(ROUND(18,4),9)</f>
        <v>18</v>
      </c>
      <c r="L58" s="2">
        <v>18</v>
      </c>
      <c r="M58" s="2">
        <v>0</v>
      </c>
      <c r="N58" s="2">
        <f t="shared" si="21"/>
        <v>18</v>
      </c>
      <c r="O58" s="2">
        <f t="shared" si="22"/>
        <v>8.82</v>
      </c>
      <c r="P58" s="2">
        <f>ROUND((ROUND((AC58*AW58*I58),2)*BC58),2)</f>
        <v>8.82</v>
      </c>
      <c r="Q58" s="2">
        <f>(ROUND((ROUND(((ET58)*AV58*I58),2)*BB58),2)+ROUND((ROUND(((AE58-(EU58))*AV58*I58),2)*BS58),2))</f>
        <v>0</v>
      </c>
      <c r="R58" s="2">
        <f>ROUND((ROUND((AE58*AV58*I58),2)*BS58),2)</f>
        <v>0</v>
      </c>
      <c r="S58" s="2">
        <f>ROUND((ROUND((AF58*AV58*I58),2)*BA58),2)</f>
        <v>0</v>
      </c>
      <c r="T58" s="2">
        <f t="shared" si="27"/>
        <v>0</v>
      </c>
      <c r="U58" s="2">
        <f t="shared" si="28"/>
        <v>0</v>
      </c>
      <c r="V58" s="2">
        <f t="shared" si="29"/>
        <v>0</v>
      </c>
      <c r="W58" s="2">
        <f t="shared" si="30"/>
        <v>0</v>
      </c>
      <c r="X58" s="2">
        <f t="shared" si="31"/>
        <v>0</v>
      </c>
      <c r="Y58" s="2">
        <f t="shared" si="32"/>
        <v>0</v>
      </c>
      <c r="Z58" s="2"/>
      <c r="AA58" s="2">
        <v>-1</v>
      </c>
      <c r="AB58" s="2">
        <f t="shared" si="33"/>
        <v>0.49</v>
      </c>
      <c r="AC58" s="2">
        <f t="shared" si="34"/>
        <v>0.49</v>
      </c>
      <c r="AD58" s="2">
        <f>ROUND((((ET58)-(EU58))+AE58),6)</f>
        <v>0</v>
      </c>
      <c r="AE58" s="2">
        <f t="shared" si="36"/>
        <v>0</v>
      </c>
      <c r="AF58" s="2">
        <f t="shared" si="37"/>
        <v>0</v>
      </c>
      <c r="AG58" s="2">
        <f t="shared" si="38"/>
        <v>0</v>
      </c>
      <c r="AH58" s="2">
        <f t="shared" si="39"/>
        <v>0</v>
      </c>
      <c r="AI58" s="2">
        <f t="shared" si="40"/>
        <v>0</v>
      </c>
      <c r="AJ58" s="2">
        <f t="shared" si="41"/>
        <v>0</v>
      </c>
      <c r="AK58" s="2">
        <v>0.49</v>
      </c>
      <c r="AL58" s="2">
        <v>0.49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1</v>
      </c>
      <c r="AW58" s="2">
        <v>1</v>
      </c>
      <c r="AX58" s="2"/>
      <c r="AY58" s="2"/>
      <c r="AZ58" s="2">
        <v>1</v>
      </c>
      <c r="BA58" s="2">
        <v>1</v>
      </c>
      <c r="BB58" s="2">
        <v>1</v>
      </c>
      <c r="BC58" s="2">
        <v>1</v>
      </c>
      <c r="BD58" s="2" t="s">
        <v>3</v>
      </c>
      <c r="BE58" s="2" t="s">
        <v>3</v>
      </c>
      <c r="BF58" s="2" t="s">
        <v>3</v>
      </c>
      <c r="BG58" s="2" t="s">
        <v>3</v>
      </c>
      <c r="BH58" s="2">
        <v>3</v>
      </c>
      <c r="BI58" s="2">
        <v>1</v>
      </c>
      <c r="BJ58" s="2" t="s">
        <v>101</v>
      </c>
      <c r="BK58" s="2"/>
      <c r="BL58" s="2"/>
      <c r="BM58" s="2">
        <v>1617</v>
      </c>
      <c r="BN58" s="2">
        <v>405818574</v>
      </c>
      <c r="BO58" s="2" t="s">
        <v>3</v>
      </c>
      <c r="BP58" s="2">
        <v>0</v>
      </c>
      <c r="BQ58" s="2">
        <v>200</v>
      </c>
      <c r="BR58" s="2">
        <v>0</v>
      </c>
      <c r="BS58" s="2">
        <v>1</v>
      </c>
      <c r="BT58" s="2">
        <v>1</v>
      </c>
      <c r="BU58" s="2">
        <v>1</v>
      </c>
      <c r="BV58" s="2">
        <v>1</v>
      </c>
      <c r="BW58" s="2">
        <v>1</v>
      </c>
      <c r="BX58" s="2">
        <v>1</v>
      </c>
      <c r="BY58" s="2" t="s">
        <v>3</v>
      </c>
      <c r="BZ58" s="2">
        <v>0</v>
      </c>
      <c r="CA58" s="2">
        <v>0</v>
      </c>
      <c r="CB58" s="2" t="s">
        <v>3</v>
      </c>
      <c r="CC58" s="2"/>
      <c r="CD58" s="2"/>
      <c r="CE58" s="2">
        <v>30</v>
      </c>
      <c r="CF58" s="2">
        <v>0</v>
      </c>
      <c r="CG58" s="2">
        <v>0</v>
      </c>
      <c r="CH58" s="2">
        <v>0</v>
      </c>
      <c r="CI58" s="2">
        <v>0</v>
      </c>
      <c r="CJ58" s="2">
        <v>0</v>
      </c>
      <c r="CK58" s="2">
        <v>0</v>
      </c>
      <c r="CL58" s="2">
        <v>0</v>
      </c>
      <c r="CM58" s="2">
        <v>0</v>
      </c>
      <c r="CN58" s="2" t="s">
        <v>3</v>
      </c>
      <c r="CO58" s="2">
        <v>0</v>
      </c>
      <c r="CP58" s="2">
        <f t="shared" si="42"/>
        <v>8.82</v>
      </c>
      <c r="CQ58" s="2">
        <f>ROUND((ROUND((AC58*AW58*1),2)*BC58),2)</f>
        <v>0.49</v>
      </c>
      <c r="CR58" s="2">
        <f>(ROUND((ROUND(((ET58)*AV58*1),2)*BB58),2)+ROUND((ROUND(((AE58-(EU58))*AV58*1),2)*BS58),2))</f>
        <v>0</v>
      </c>
      <c r="CS58" s="2">
        <f>ROUND((ROUND((AE58*AV58*1),2)*BS58),2)</f>
        <v>0</v>
      </c>
      <c r="CT58" s="2">
        <f>ROUND((ROUND((AF58*AV58*1),2)*BA58),2)</f>
        <v>0</v>
      </c>
      <c r="CU58" s="2">
        <f t="shared" si="47"/>
        <v>0</v>
      </c>
      <c r="CV58" s="2">
        <f>(AH58*AV58)</f>
        <v>0</v>
      </c>
      <c r="CW58" s="2">
        <f t="shared" si="49"/>
        <v>0</v>
      </c>
      <c r="CX58" s="2">
        <f t="shared" si="50"/>
        <v>0</v>
      </c>
      <c r="CY58" s="2">
        <f>(((S58+R58)*AT58)/100)</f>
        <v>0</v>
      </c>
      <c r="CZ58" s="2">
        <f>(((S58+R58)*AU58)/100)</f>
        <v>0</v>
      </c>
      <c r="DA58" s="2"/>
      <c r="DB58" s="2"/>
      <c r="DC58" s="2" t="s">
        <v>3</v>
      </c>
      <c r="DD58" s="2" t="s">
        <v>3</v>
      </c>
      <c r="DE58" s="2" t="s">
        <v>3</v>
      </c>
      <c r="DF58" s="2" t="s">
        <v>3</v>
      </c>
      <c r="DG58" s="2" t="s">
        <v>3</v>
      </c>
      <c r="DH58" s="2" t="s">
        <v>3</v>
      </c>
      <c r="DI58" s="2" t="s">
        <v>3</v>
      </c>
      <c r="DJ58" s="2" t="s">
        <v>3</v>
      </c>
      <c r="DK58" s="2" t="s">
        <v>3</v>
      </c>
      <c r="DL58" s="2" t="s">
        <v>3</v>
      </c>
      <c r="DM58" s="2" t="s">
        <v>3</v>
      </c>
      <c r="DN58" s="2">
        <v>0</v>
      </c>
      <c r="DO58" s="2">
        <v>0</v>
      </c>
      <c r="DP58" s="2">
        <v>1</v>
      </c>
      <c r="DQ58" s="2">
        <v>1</v>
      </c>
      <c r="DR58" s="2"/>
      <c r="DS58" s="2"/>
      <c r="DT58" s="2"/>
      <c r="DU58" s="2">
        <v>1003</v>
      </c>
      <c r="DV58" s="2" t="s">
        <v>88</v>
      </c>
      <c r="DW58" s="2" t="s">
        <v>88</v>
      </c>
      <c r="DX58" s="2">
        <v>1</v>
      </c>
      <c r="DY58" s="2"/>
      <c r="DZ58" s="2" t="s">
        <v>3</v>
      </c>
      <c r="EA58" s="2" t="s">
        <v>3</v>
      </c>
      <c r="EB58" s="2" t="s">
        <v>3</v>
      </c>
      <c r="EC58" s="2" t="s">
        <v>3</v>
      </c>
      <c r="ED58" s="2"/>
      <c r="EE58" s="2">
        <v>405818726</v>
      </c>
      <c r="EF58" s="2">
        <v>200</v>
      </c>
      <c r="EG58" s="2" t="s">
        <v>71</v>
      </c>
      <c r="EH58" s="2">
        <v>0</v>
      </c>
      <c r="EI58" s="2" t="s">
        <v>3</v>
      </c>
      <c r="EJ58" s="2">
        <v>1</v>
      </c>
      <c r="EK58" s="2">
        <v>1617</v>
      </c>
      <c r="EL58" s="2" t="s">
        <v>72</v>
      </c>
      <c r="EM58" s="2" t="s">
        <v>73</v>
      </c>
      <c r="EN58" s="2"/>
      <c r="EO58" s="2" t="s">
        <v>3</v>
      </c>
      <c r="EP58" s="2"/>
      <c r="EQ58" s="2">
        <v>1024</v>
      </c>
      <c r="ER58" s="2">
        <v>0.49</v>
      </c>
      <c r="ES58" s="2">
        <v>0.49</v>
      </c>
      <c r="ET58" s="2">
        <v>0</v>
      </c>
      <c r="EU58" s="2">
        <v>0</v>
      </c>
      <c r="EV58" s="2">
        <v>0</v>
      </c>
      <c r="EW58" s="2">
        <v>0</v>
      </c>
      <c r="EX58" s="2">
        <v>0</v>
      </c>
      <c r="EY58" s="2">
        <v>0</v>
      </c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>
        <v>0</v>
      </c>
      <c r="FR58" s="2">
        <v>0</v>
      </c>
      <c r="FS58" s="2">
        <v>0</v>
      </c>
      <c r="FT58" s="2"/>
      <c r="FU58" s="2"/>
      <c r="FV58" s="2"/>
      <c r="FW58" s="2"/>
      <c r="FX58" s="2">
        <v>0</v>
      </c>
      <c r="FY58" s="2">
        <v>0</v>
      </c>
      <c r="FZ58" s="2"/>
      <c r="GA58" s="2" t="s">
        <v>3</v>
      </c>
      <c r="GB58" s="2"/>
      <c r="GC58" s="2"/>
      <c r="GD58" s="2">
        <v>1</v>
      </c>
      <c r="GE58" s="2"/>
      <c r="GF58" s="2">
        <v>141456830</v>
      </c>
      <c r="GG58" s="2">
        <v>2</v>
      </c>
      <c r="GH58" s="2">
        <v>1</v>
      </c>
      <c r="GI58" s="2">
        <v>-2</v>
      </c>
      <c r="GJ58" s="2">
        <v>0</v>
      </c>
      <c r="GK58" s="2">
        <v>0</v>
      </c>
      <c r="GL58" s="2">
        <f t="shared" si="53"/>
        <v>0</v>
      </c>
      <c r="GM58" s="2">
        <f t="shared" si="54"/>
        <v>8.82</v>
      </c>
      <c r="GN58" s="2">
        <f t="shared" si="55"/>
        <v>8.82</v>
      </c>
      <c r="GO58" s="2">
        <f t="shared" si="56"/>
        <v>0</v>
      </c>
      <c r="GP58" s="2">
        <f t="shared" si="57"/>
        <v>0</v>
      </c>
      <c r="GQ58" s="2"/>
      <c r="GR58" s="2">
        <v>0</v>
      </c>
      <c r="GS58" s="2">
        <v>3</v>
      </c>
      <c r="GT58" s="2">
        <v>0</v>
      </c>
      <c r="GU58" s="2" t="s">
        <v>3</v>
      </c>
      <c r="GV58" s="2">
        <f t="shared" si="58"/>
        <v>0</v>
      </c>
      <c r="GW58" s="2">
        <v>1</v>
      </c>
      <c r="GX58" s="2">
        <f t="shared" si="59"/>
        <v>0</v>
      </c>
      <c r="GY58" s="2"/>
      <c r="GZ58" s="2"/>
      <c r="HA58" s="2">
        <v>0</v>
      </c>
      <c r="HB58" s="2">
        <v>0</v>
      </c>
      <c r="HC58" s="2">
        <f t="shared" si="60"/>
        <v>0</v>
      </c>
      <c r="HD58" s="2"/>
      <c r="HE58" s="2" t="s">
        <v>3</v>
      </c>
      <c r="HF58" s="2" t="s">
        <v>3</v>
      </c>
      <c r="HG58" s="2"/>
      <c r="HH58" s="2"/>
      <c r="HI58" s="2"/>
      <c r="HJ58" s="2"/>
      <c r="HK58" s="2"/>
      <c r="HL58" s="2"/>
      <c r="HM58" s="2" t="s">
        <v>3</v>
      </c>
      <c r="HN58" s="2" t="s">
        <v>3</v>
      </c>
      <c r="HO58" s="2" t="s">
        <v>3</v>
      </c>
      <c r="HP58" s="2" t="s">
        <v>3</v>
      </c>
      <c r="HQ58" s="2" t="s">
        <v>3</v>
      </c>
      <c r="HR58" s="2"/>
      <c r="HS58" s="2">
        <v>0</v>
      </c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>
        <v>0</v>
      </c>
      <c r="IL58" s="2"/>
      <c r="IM58" s="2"/>
      <c r="IN58" s="2"/>
      <c r="IO58" s="2"/>
      <c r="IP58" s="2"/>
      <c r="IQ58" s="2"/>
      <c r="IR58" s="2"/>
      <c r="IS58" s="2"/>
      <c r="IT58" s="2"/>
      <c r="IU58" s="2"/>
    </row>
    <row r="59" spans="1:255" x14ac:dyDescent="0.2">
      <c r="A59">
        <v>17</v>
      </c>
      <c r="B59">
        <v>1</v>
      </c>
      <c r="E59" t="s">
        <v>3</v>
      </c>
      <c r="F59" t="s">
        <v>99</v>
      </c>
      <c r="G59" t="s">
        <v>100</v>
      </c>
      <c r="H59" t="s">
        <v>88</v>
      </c>
      <c r="I59">
        <f>ROUND(ROUND(18,4),9)</f>
        <v>18</v>
      </c>
      <c r="J59">
        <v>0</v>
      </c>
      <c r="K59">
        <f>ROUND(ROUND(18,4),9)</f>
        <v>18</v>
      </c>
      <c r="L59">
        <v>18</v>
      </c>
      <c r="M59">
        <v>0</v>
      </c>
      <c r="N59">
        <f t="shared" si="21"/>
        <v>18</v>
      </c>
      <c r="O59">
        <f t="shared" si="22"/>
        <v>35.46</v>
      </c>
      <c r="P59">
        <f>ROUND((ROUND((AC59*AW59*I59),2)*BC59),2)</f>
        <v>35.46</v>
      </c>
      <c r="Q59">
        <f>(ROUND((ROUND(((ET59)*AV59*I59),2)*BB59),2)+ROUND((ROUND(((AE59-(EU59))*AV59*I59),2)*BS59),2))</f>
        <v>0</v>
      </c>
      <c r="R59">
        <f>ROUND((ROUND((AE59*AV59*I59),2)*BS59),2)</f>
        <v>0</v>
      </c>
      <c r="S59">
        <f>ROUND((ROUND((AF59*AV59*I59),2)*BA59),2)</f>
        <v>0</v>
      </c>
      <c r="T59">
        <f t="shared" si="27"/>
        <v>0</v>
      </c>
      <c r="U59">
        <f t="shared" si="28"/>
        <v>0</v>
      </c>
      <c r="V59">
        <f t="shared" si="29"/>
        <v>0</v>
      </c>
      <c r="W59">
        <f t="shared" si="30"/>
        <v>0</v>
      </c>
      <c r="X59">
        <f t="shared" si="31"/>
        <v>0</v>
      </c>
      <c r="Y59">
        <f t="shared" si="32"/>
        <v>0</v>
      </c>
      <c r="AA59">
        <v>-1</v>
      </c>
      <c r="AB59">
        <f t="shared" si="33"/>
        <v>0.49</v>
      </c>
      <c r="AC59">
        <f t="shared" si="34"/>
        <v>0.49</v>
      </c>
      <c r="AD59">
        <f>ROUND((((ET59)-(EU59))+AE59),6)</f>
        <v>0</v>
      </c>
      <c r="AE59">
        <f t="shared" si="36"/>
        <v>0</v>
      </c>
      <c r="AF59">
        <f t="shared" si="37"/>
        <v>0</v>
      </c>
      <c r="AG59">
        <f t="shared" si="38"/>
        <v>0</v>
      </c>
      <c r="AH59">
        <f t="shared" si="39"/>
        <v>0</v>
      </c>
      <c r="AI59">
        <f t="shared" si="40"/>
        <v>0</v>
      </c>
      <c r="AJ59">
        <f t="shared" si="41"/>
        <v>0</v>
      </c>
      <c r="AK59">
        <v>0.49</v>
      </c>
      <c r="AL59">
        <v>0.49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4.0199999999999996</v>
      </c>
      <c r="BD59" t="s">
        <v>3</v>
      </c>
      <c r="BE59" t="s">
        <v>3</v>
      </c>
      <c r="BF59" t="s">
        <v>3</v>
      </c>
      <c r="BG59" t="s">
        <v>3</v>
      </c>
      <c r="BH59">
        <v>3</v>
      </c>
      <c r="BI59">
        <v>1</v>
      </c>
      <c r="BJ59" t="s">
        <v>101</v>
      </c>
      <c r="BM59">
        <v>1617</v>
      </c>
      <c r="BN59">
        <v>405818574</v>
      </c>
      <c r="BO59" t="s">
        <v>99</v>
      </c>
      <c r="BP59">
        <v>1</v>
      </c>
      <c r="BQ59">
        <v>200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0</v>
      </c>
      <c r="CA59">
        <v>0</v>
      </c>
      <c r="CB59" t="s">
        <v>3</v>
      </c>
      <c r="CE59">
        <v>30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 t="s">
        <v>3</v>
      </c>
      <c r="CO59">
        <v>0</v>
      </c>
      <c r="CP59">
        <f t="shared" si="42"/>
        <v>35.46</v>
      </c>
      <c r="CQ59">
        <f>ROUND((ROUND((AC59*AW59*1),2)*BC59),2)</f>
        <v>1.97</v>
      </c>
      <c r="CR59">
        <f>(ROUND((ROUND(((ET59)*AV59*1),2)*BB59),2)+ROUND((ROUND(((AE59-(EU59))*AV59*1),2)*BS59),2))</f>
        <v>0</v>
      </c>
      <c r="CS59">
        <f>ROUND((ROUND((AE59*AV59*1),2)*BS59),2)</f>
        <v>0</v>
      </c>
      <c r="CT59">
        <f>ROUND((ROUND((AF59*AV59*1),2)*BA59),2)</f>
        <v>0</v>
      </c>
      <c r="CU59">
        <f t="shared" si="47"/>
        <v>0</v>
      </c>
      <c r="CV59">
        <f>(AH59*AV59)</f>
        <v>0</v>
      </c>
      <c r="CW59">
        <f t="shared" si="49"/>
        <v>0</v>
      </c>
      <c r="CX59">
        <f t="shared" si="50"/>
        <v>0</v>
      </c>
      <c r="CY59">
        <f>(((S59+R59)*AT59)/100)</f>
        <v>0</v>
      </c>
      <c r="CZ59">
        <f>(((S59+R59)*AU59)/100)</f>
        <v>0</v>
      </c>
      <c r="DC59" t="s">
        <v>3</v>
      </c>
      <c r="DD59" t="s">
        <v>3</v>
      </c>
      <c r="DE59" t="s">
        <v>3</v>
      </c>
      <c r="DF59" t="s">
        <v>3</v>
      </c>
      <c r="DG59" t="s">
        <v>3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1003</v>
      </c>
      <c r="DV59" t="s">
        <v>88</v>
      </c>
      <c r="DW59" t="s">
        <v>88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405818726</v>
      </c>
      <c r="EF59">
        <v>200</v>
      </c>
      <c r="EG59" t="s">
        <v>71</v>
      </c>
      <c r="EH59">
        <v>0</v>
      </c>
      <c r="EI59" t="s">
        <v>3</v>
      </c>
      <c r="EJ59">
        <v>1</v>
      </c>
      <c r="EK59">
        <v>1617</v>
      </c>
      <c r="EL59" t="s">
        <v>72</v>
      </c>
      <c r="EM59" t="s">
        <v>73</v>
      </c>
      <c r="EO59" t="s">
        <v>3</v>
      </c>
      <c r="EQ59">
        <v>1024</v>
      </c>
      <c r="ER59">
        <v>0.49</v>
      </c>
      <c r="ES59">
        <v>0.49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FQ59">
        <v>0</v>
      </c>
      <c r="FR59">
        <v>0</v>
      </c>
      <c r="FS59">
        <v>0</v>
      </c>
      <c r="FX59">
        <v>0</v>
      </c>
      <c r="FY59">
        <v>0</v>
      </c>
      <c r="GA59" t="s">
        <v>3</v>
      </c>
      <c r="GD59">
        <v>1</v>
      </c>
      <c r="GF59">
        <v>141456830</v>
      </c>
      <c r="GG59">
        <v>2</v>
      </c>
      <c r="GH59">
        <v>1</v>
      </c>
      <c r="GI59">
        <v>2</v>
      </c>
      <c r="GJ59">
        <v>0</v>
      </c>
      <c r="GK59">
        <v>0</v>
      </c>
      <c r="GL59">
        <f t="shared" si="53"/>
        <v>0</v>
      </c>
      <c r="GM59">
        <f t="shared" si="54"/>
        <v>35.46</v>
      </c>
      <c r="GN59">
        <f t="shared" si="55"/>
        <v>35.46</v>
      </c>
      <c r="GO59">
        <f t="shared" si="56"/>
        <v>0</v>
      </c>
      <c r="GP59">
        <f t="shared" si="57"/>
        <v>0</v>
      </c>
      <c r="GR59">
        <v>0</v>
      </c>
      <c r="GS59">
        <v>3</v>
      </c>
      <c r="GT59">
        <v>0</v>
      </c>
      <c r="GU59" t="s">
        <v>3</v>
      </c>
      <c r="GV59">
        <f t="shared" si="58"/>
        <v>0</v>
      </c>
      <c r="GW59">
        <v>1</v>
      </c>
      <c r="GX59">
        <f t="shared" si="59"/>
        <v>0</v>
      </c>
      <c r="HA59">
        <v>0</v>
      </c>
      <c r="HB59">
        <v>0</v>
      </c>
      <c r="HC59">
        <f t="shared" si="60"/>
        <v>0</v>
      </c>
      <c r="HE59" t="s">
        <v>3</v>
      </c>
      <c r="HF59" t="s">
        <v>3</v>
      </c>
      <c r="HM59" t="s">
        <v>3</v>
      </c>
      <c r="HN59" t="s">
        <v>3</v>
      </c>
      <c r="HO59" t="s">
        <v>3</v>
      </c>
      <c r="HP59" t="s">
        <v>3</v>
      </c>
      <c r="HQ59" t="s">
        <v>3</v>
      </c>
      <c r="HS59">
        <v>0</v>
      </c>
      <c r="IK59">
        <v>0</v>
      </c>
    </row>
    <row r="60" spans="1:255" x14ac:dyDescent="0.2">
      <c r="A60" s="2">
        <v>17</v>
      </c>
      <c r="B60" s="2">
        <v>1</v>
      </c>
      <c r="C60" s="2"/>
      <c r="D60" s="2"/>
      <c r="E60" s="2" t="s">
        <v>102</v>
      </c>
      <c r="F60" s="2" t="s">
        <v>86</v>
      </c>
      <c r="G60" s="2" t="s">
        <v>103</v>
      </c>
      <c r="H60" s="2" t="s">
        <v>88</v>
      </c>
      <c r="I60" s="2">
        <f>ROUND(ROUND(7,4),9)</f>
        <v>7</v>
      </c>
      <c r="J60" s="2">
        <v>0</v>
      </c>
      <c r="K60" s="2">
        <f>ROUND(ROUND(7,4),9)</f>
        <v>7</v>
      </c>
      <c r="L60" s="2">
        <v>24</v>
      </c>
      <c r="M60" s="2">
        <v>17</v>
      </c>
      <c r="N60" s="2">
        <f t="shared" ref="N60:N91" si="61">ROUND(L60-M60,4)</f>
        <v>7</v>
      </c>
      <c r="O60" s="2">
        <f t="shared" ref="O60:O95" si="62">ROUND(CP60,2)</f>
        <v>50.75</v>
      </c>
      <c r="P60" s="2">
        <f>ROUND(CQ60*I60,2)</f>
        <v>50.75</v>
      </c>
      <c r="Q60" s="2">
        <f>ROUND(CR60*I60,2)</f>
        <v>0</v>
      </c>
      <c r="R60" s="2">
        <f>ROUND(CS60*I60,2)</f>
        <v>0</v>
      </c>
      <c r="S60" s="2">
        <f>ROUND(CT60*I60,2)</f>
        <v>0</v>
      </c>
      <c r="T60" s="2">
        <f t="shared" ref="T60:T95" si="63">ROUND(CU60*I60,2)</f>
        <v>0</v>
      </c>
      <c r="U60" s="2">
        <f t="shared" ref="U60:U95" si="64">CV60*I60</f>
        <v>0</v>
      </c>
      <c r="V60" s="2">
        <f t="shared" ref="V60:V95" si="65">CW60*I60</f>
        <v>0</v>
      </c>
      <c r="W60" s="2">
        <f t="shared" ref="W60:W95" si="66">ROUND(CX60*I60,2)</f>
        <v>0</v>
      </c>
      <c r="X60" s="2">
        <f t="shared" ref="X60:X95" si="67">ROUND(CY60,2)</f>
        <v>0</v>
      </c>
      <c r="Y60" s="2">
        <f t="shared" ref="Y60:Y95" si="68">ROUND(CZ60,2)</f>
        <v>0</v>
      </c>
      <c r="Z60" s="2"/>
      <c r="AA60" s="2">
        <v>421768280</v>
      </c>
      <c r="AB60" s="2">
        <f t="shared" ref="AB60:AB91" si="69">ROUND((AC60+AD60+AF60),6)</f>
        <v>7.25</v>
      </c>
      <c r="AC60" s="2">
        <f t="shared" ref="AC60:AC91" si="70">ROUND((ES60),6)</f>
        <v>7.25</v>
      </c>
      <c r="AD60" s="2">
        <f>ROUND((ET60),6)</f>
        <v>0</v>
      </c>
      <c r="AE60" s="2">
        <f t="shared" ref="AE60:AE91" si="71">ROUND((EU60),6)</f>
        <v>0</v>
      </c>
      <c r="AF60" s="2">
        <f t="shared" ref="AF60:AF91" si="72">ROUND((EV60),6)</f>
        <v>0</v>
      </c>
      <c r="AG60" s="2">
        <f t="shared" ref="AG60:AG95" si="73">ROUND((AP60),6)</f>
        <v>0</v>
      </c>
      <c r="AH60" s="2">
        <f t="shared" ref="AH60:AH91" si="74">(EW60)</f>
        <v>0</v>
      </c>
      <c r="AI60" s="2">
        <f t="shared" ref="AI60:AI91" si="75">(EX60)</f>
        <v>0</v>
      </c>
      <c r="AJ60" s="2">
        <f t="shared" ref="AJ60:AJ95" si="76">(AS60)</f>
        <v>0</v>
      </c>
      <c r="AK60" s="2">
        <v>7.25</v>
      </c>
      <c r="AL60" s="2">
        <v>7.25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1</v>
      </c>
      <c r="AW60" s="2">
        <v>1</v>
      </c>
      <c r="AX60" s="2"/>
      <c r="AY60" s="2"/>
      <c r="AZ60" s="2">
        <v>1</v>
      </c>
      <c r="BA60" s="2">
        <v>1</v>
      </c>
      <c r="BB60" s="2">
        <v>1</v>
      </c>
      <c r="BC60" s="2">
        <v>1</v>
      </c>
      <c r="BD60" s="2" t="s">
        <v>3</v>
      </c>
      <c r="BE60" s="2" t="s">
        <v>3</v>
      </c>
      <c r="BF60" s="2" t="s">
        <v>3</v>
      </c>
      <c r="BG60" s="2" t="s">
        <v>3</v>
      </c>
      <c r="BH60" s="2">
        <v>3</v>
      </c>
      <c r="BI60" s="2">
        <v>0</v>
      </c>
      <c r="BJ60" s="2" t="s">
        <v>3</v>
      </c>
      <c r="BK60" s="2"/>
      <c r="BL60" s="2"/>
      <c r="BM60" s="2">
        <v>242</v>
      </c>
      <c r="BN60" s="2">
        <v>0</v>
      </c>
      <c r="BO60" s="2" t="s">
        <v>3</v>
      </c>
      <c r="BP60" s="2">
        <v>0</v>
      </c>
      <c r="BQ60" s="2">
        <v>0</v>
      </c>
      <c r="BR60" s="2">
        <v>0</v>
      </c>
      <c r="BS60" s="2">
        <v>1</v>
      </c>
      <c r="BT60" s="2">
        <v>1</v>
      </c>
      <c r="BU60" s="2">
        <v>1</v>
      </c>
      <c r="BV60" s="2">
        <v>1</v>
      </c>
      <c r="BW60" s="2">
        <v>1</v>
      </c>
      <c r="BX60" s="2">
        <v>1</v>
      </c>
      <c r="BY60" s="2" t="s">
        <v>3</v>
      </c>
      <c r="BZ60" s="2">
        <v>0</v>
      </c>
      <c r="CA60" s="2">
        <v>0</v>
      </c>
      <c r="CB60" s="2" t="s">
        <v>3</v>
      </c>
      <c r="CC60" s="2"/>
      <c r="CD60" s="2"/>
      <c r="CE60" s="2">
        <v>0</v>
      </c>
      <c r="CF60" s="2">
        <v>0</v>
      </c>
      <c r="CG60" s="2">
        <v>0</v>
      </c>
      <c r="CH60" s="2">
        <v>10</v>
      </c>
      <c r="CI60" s="2">
        <v>0</v>
      </c>
      <c r="CJ60" s="2">
        <v>0</v>
      </c>
      <c r="CK60" s="2">
        <v>0</v>
      </c>
      <c r="CL60" s="2">
        <v>0</v>
      </c>
      <c r="CM60" s="2">
        <v>0</v>
      </c>
      <c r="CN60" s="2" t="s">
        <v>3</v>
      </c>
      <c r="CO60" s="2">
        <v>0</v>
      </c>
      <c r="CP60" s="2">
        <f t="shared" ref="CP60:CP95" si="77">(P60+Q60+S60)</f>
        <v>50.75</v>
      </c>
      <c r="CQ60" s="2">
        <f>AC60*BC60</f>
        <v>7.25</v>
      </c>
      <c r="CR60" s="2">
        <f>AD60*BB60</f>
        <v>0</v>
      </c>
      <c r="CS60" s="2">
        <f>AE60*BS60</f>
        <v>0</v>
      </c>
      <c r="CT60" s="2">
        <f>AF60*BA60</f>
        <v>0</v>
      </c>
      <c r="CU60" s="2">
        <f t="shared" ref="CU60:CU95" si="78">AG60</f>
        <v>0</v>
      </c>
      <c r="CV60" s="2">
        <f>AH60</f>
        <v>0</v>
      </c>
      <c r="CW60" s="2">
        <f t="shared" ref="CW60:CW95" si="79">AI60</f>
        <v>0</v>
      </c>
      <c r="CX60" s="2">
        <f t="shared" ref="CX60:CX95" si="80">AJ60</f>
        <v>0</v>
      </c>
      <c r="CY60" s="2">
        <f>0</f>
        <v>0</v>
      </c>
      <c r="CZ60" s="2">
        <f>0</f>
        <v>0</v>
      </c>
      <c r="DA60" s="2"/>
      <c r="DB60" s="2"/>
      <c r="DC60" s="2" t="s">
        <v>3</v>
      </c>
      <c r="DD60" s="2" t="s">
        <v>3</v>
      </c>
      <c r="DE60" s="2" t="s">
        <v>3</v>
      </c>
      <c r="DF60" s="2" t="s">
        <v>3</v>
      </c>
      <c r="DG60" s="2" t="s">
        <v>3</v>
      </c>
      <c r="DH60" s="2" t="s">
        <v>3</v>
      </c>
      <c r="DI60" s="2" t="s">
        <v>3</v>
      </c>
      <c r="DJ60" s="2" t="s">
        <v>3</v>
      </c>
      <c r="DK60" s="2" t="s">
        <v>3</v>
      </c>
      <c r="DL60" s="2" t="s">
        <v>3</v>
      </c>
      <c r="DM60" s="2" t="s">
        <v>3</v>
      </c>
      <c r="DN60" s="2">
        <v>0</v>
      </c>
      <c r="DO60" s="2">
        <v>0</v>
      </c>
      <c r="DP60" s="2">
        <v>1</v>
      </c>
      <c r="DQ60" s="2">
        <v>1</v>
      </c>
      <c r="DR60" s="2"/>
      <c r="DS60" s="2"/>
      <c r="DT60" s="2"/>
      <c r="DU60" s="2">
        <v>1003</v>
      </c>
      <c r="DV60" s="2" t="s">
        <v>88</v>
      </c>
      <c r="DW60" s="2" t="s">
        <v>88</v>
      </c>
      <c r="DX60" s="2">
        <v>1</v>
      </c>
      <c r="DY60" s="2"/>
      <c r="DZ60" s="2" t="s">
        <v>3</v>
      </c>
      <c r="EA60" s="2" t="s">
        <v>3</v>
      </c>
      <c r="EB60" s="2" t="s">
        <v>3</v>
      </c>
      <c r="EC60" s="2" t="s">
        <v>3</v>
      </c>
      <c r="ED60" s="2"/>
      <c r="EE60" s="2">
        <v>0</v>
      </c>
      <c r="EF60" s="2">
        <v>0</v>
      </c>
      <c r="EG60" s="2" t="s">
        <v>3</v>
      </c>
      <c r="EH60" s="2">
        <v>0</v>
      </c>
      <c r="EI60" s="2" t="s">
        <v>3</v>
      </c>
      <c r="EJ60" s="2">
        <v>0</v>
      </c>
      <c r="EK60" s="2">
        <v>242</v>
      </c>
      <c r="EL60" s="2" t="s">
        <v>3</v>
      </c>
      <c r="EM60" s="2" t="s">
        <v>3</v>
      </c>
      <c r="EN60" s="2"/>
      <c r="EO60" s="2" t="s">
        <v>3</v>
      </c>
      <c r="EP60" s="2"/>
      <c r="EQ60" s="2">
        <v>0</v>
      </c>
      <c r="ER60" s="2">
        <v>0</v>
      </c>
      <c r="ES60" s="2">
        <v>7.25</v>
      </c>
      <c r="ET60" s="2">
        <v>0</v>
      </c>
      <c r="EU60" s="2">
        <v>0</v>
      </c>
      <c r="EV60" s="2">
        <v>0</v>
      </c>
      <c r="EW60" s="2">
        <v>0</v>
      </c>
      <c r="EX60" s="2">
        <v>0</v>
      </c>
      <c r="EY60" s="2">
        <v>0</v>
      </c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>
        <v>0</v>
      </c>
      <c r="FR60" s="2">
        <v>0</v>
      </c>
      <c r="FS60" s="2">
        <v>0</v>
      </c>
      <c r="FT60" s="2"/>
      <c r="FU60" s="2"/>
      <c r="FV60" s="2"/>
      <c r="FW60" s="2"/>
      <c r="FX60" s="2">
        <v>0</v>
      </c>
      <c r="FY60" s="2">
        <v>0</v>
      </c>
      <c r="FZ60" s="2"/>
      <c r="GA60" s="2" t="s">
        <v>89</v>
      </c>
      <c r="GB60" s="2"/>
      <c r="GC60" s="2"/>
      <c r="GD60" s="2">
        <v>1</v>
      </c>
      <c r="GE60" s="2"/>
      <c r="GF60" s="2">
        <v>-1305673818</v>
      </c>
      <c r="GG60" s="2">
        <v>2</v>
      </c>
      <c r="GH60" s="2">
        <v>0</v>
      </c>
      <c r="GI60" s="2">
        <v>-2</v>
      </c>
      <c r="GJ60" s="2">
        <v>0</v>
      </c>
      <c r="GK60" s="2">
        <v>0</v>
      </c>
      <c r="GL60" s="2">
        <f t="shared" ref="GL60:GL95" si="81">ROUND(IF(AND(BH60=3,BI60=3,FS60&lt;&gt;0),P60,0),2)</f>
        <v>0</v>
      </c>
      <c r="GM60" s="2">
        <f t="shared" ref="GM60:GM95" si="82">ROUND(O60+X60+Y60,2)+GX60</f>
        <v>50.75</v>
      </c>
      <c r="GN60" s="2">
        <f t="shared" ref="GN60:GN91" si="83">IF(OR(BI60=0,BI60=1),GM60-GX60,0)</f>
        <v>50.75</v>
      </c>
      <c r="GO60" s="2">
        <f t="shared" ref="GO60:GO95" si="84">IF(BI60=2,GM60-GX60,0)</f>
        <v>0</v>
      </c>
      <c r="GP60" s="2">
        <f t="shared" ref="GP60:GP95" si="85">IF(BI60=4,GM60-GX60,0)</f>
        <v>0</v>
      </c>
      <c r="GQ60" s="2"/>
      <c r="GR60" s="2">
        <v>0</v>
      </c>
      <c r="GS60" s="2">
        <v>4</v>
      </c>
      <c r="GT60" s="2">
        <v>0</v>
      </c>
      <c r="GU60" s="2" t="s">
        <v>3</v>
      </c>
      <c r="GV60" s="2">
        <f t="shared" ref="GV60:GV95" si="86">ROUND((GT60),6)</f>
        <v>0</v>
      </c>
      <c r="GW60" s="2">
        <v>1</v>
      </c>
      <c r="GX60" s="2">
        <f t="shared" ref="GX60:GX95" si="87">ROUND(HC60*I60,2)</f>
        <v>0</v>
      </c>
      <c r="GY60" s="2"/>
      <c r="GZ60" s="2"/>
      <c r="HA60" s="2">
        <v>0</v>
      </c>
      <c r="HB60" s="2">
        <v>0</v>
      </c>
      <c r="HC60" s="2">
        <f t="shared" ref="HC60:HC95" si="88">GV60*GW60</f>
        <v>0</v>
      </c>
      <c r="HD60" s="2"/>
      <c r="HE60" s="2" t="s">
        <v>3</v>
      </c>
      <c r="HF60" s="2" t="s">
        <v>3</v>
      </c>
      <c r="HG60" s="2"/>
      <c r="HH60" s="2"/>
      <c r="HI60" s="2"/>
      <c r="HJ60" s="2"/>
      <c r="HK60" s="2"/>
      <c r="HL60" s="2"/>
      <c r="HM60" s="2" t="s">
        <v>3</v>
      </c>
      <c r="HN60" s="2" t="s">
        <v>3</v>
      </c>
      <c r="HO60" s="2" t="s">
        <v>3</v>
      </c>
      <c r="HP60" s="2" t="s">
        <v>3</v>
      </c>
      <c r="HQ60" s="2" t="s">
        <v>3</v>
      </c>
      <c r="HR60" s="2"/>
      <c r="HS60" s="2">
        <v>0</v>
      </c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>
        <v>0</v>
      </c>
      <c r="IL60" s="2"/>
      <c r="IM60" s="2"/>
      <c r="IN60" s="2"/>
      <c r="IO60" s="2"/>
      <c r="IP60" s="2"/>
      <c r="IQ60" s="2"/>
      <c r="IR60" s="2"/>
      <c r="IS60" s="2"/>
      <c r="IT60" s="2"/>
      <c r="IU60" s="2"/>
    </row>
    <row r="61" spans="1:255" x14ac:dyDescent="0.2">
      <c r="A61">
        <v>17</v>
      </c>
      <c r="B61">
        <v>1</v>
      </c>
      <c r="E61" t="s">
        <v>102</v>
      </c>
      <c r="F61" t="s">
        <v>86</v>
      </c>
      <c r="G61" t="s">
        <v>103</v>
      </c>
      <c r="H61" t="s">
        <v>88</v>
      </c>
      <c r="I61">
        <f>ROUND(ROUND(7,4),9)</f>
        <v>7</v>
      </c>
      <c r="J61">
        <v>0</v>
      </c>
      <c r="K61">
        <f>ROUND(ROUND(7,4),9)</f>
        <v>7</v>
      </c>
      <c r="L61">
        <v>24</v>
      </c>
      <c r="M61">
        <v>17</v>
      </c>
      <c r="N61">
        <f t="shared" si="61"/>
        <v>7</v>
      </c>
      <c r="O61">
        <f t="shared" si="62"/>
        <v>499.38</v>
      </c>
      <c r="P61">
        <f>ROUND(CQ61*I61,2)</f>
        <v>499.38</v>
      </c>
      <c r="Q61">
        <f>ROUND(CR61*I61,2)</f>
        <v>0</v>
      </c>
      <c r="R61">
        <f>ROUND(CS61*I61,2)</f>
        <v>0</v>
      </c>
      <c r="S61">
        <f>ROUND(CT61*I61,2)</f>
        <v>0</v>
      </c>
      <c r="T61">
        <f t="shared" si="63"/>
        <v>0</v>
      </c>
      <c r="U61">
        <f t="shared" si="64"/>
        <v>0</v>
      </c>
      <c r="V61">
        <f t="shared" si="65"/>
        <v>0</v>
      </c>
      <c r="W61">
        <f t="shared" si="66"/>
        <v>0</v>
      </c>
      <c r="X61">
        <f t="shared" si="67"/>
        <v>0</v>
      </c>
      <c r="Y61">
        <f t="shared" si="68"/>
        <v>0</v>
      </c>
      <c r="AA61">
        <v>421768223</v>
      </c>
      <c r="AB61">
        <f t="shared" si="69"/>
        <v>7.25</v>
      </c>
      <c r="AC61">
        <f t="shared" si="70"/>
        <v>7.25</v>
      </c>
      <c r="AD61">
        <f>ROUND((ET61),6)</f>
        <v>0</v>
      </c>
      <c r="AE61">
        <f t="shared" si="71"/>
        <v>0</v>
      </c>
      <c r="AF61">
        <f t="shared" si="72"/>
        <v>0</v>
      </c>
      <c r="AG61">
        <f t="shared" si="73"/>
        <v>0</v>
      </c>
      <c r="AH61">
        <f t="shared" si="74"/>
        <v>0</v>
      </c>
      <c r="AI61">
        <f t="shared" si="75"/>
        <v>0</v>
      </c>
      <c r="AJ61">
        <f t="shared" si="76"/>
        <v>0</v>
      </c>
      <c r="AK61">
        <v>7.25</v>
      </c>
      <c r="AL61">
        <v>7.25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9.84</v>
      </c>
      <c r="BD61" t="s">
        <v>3</v>
      </c>
      <c r="BE61" t="s">
        <v>3</v>
      </c>
      <c r="BF61" t="s">
        <v>3</v>
      </c>
      <c r="BG61" t="s">
        <v>3</v>
      </c>
      <c r="BH61">
        <v>3</v>
      </c>
      <c r="BI61">
        <v>0</v>
      </c>
      <c r="BJ61" t="s">
        <v>3</v>
      </c>
      <c r="BM61">
        <v>242</v>
      </c>
      <c r="BN61">
        <v>0</v>
      </c>
      <c r="BO61" t="s">
        <v>3</v>
      </c>
      <c r="BP61">
        <v>0</v>
      </c>
      <c r="BQ61">
        <v>0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0</v>
      </c>
      <c r="CA61">
        <v>0</v>
      </c>
      <c r="CB61" t="s">
        <v>3</v>
      </c>
      <c r="CE61">
        <v>0</v>
      </c>
      <c r="CF61">
        <v>0</v>
      </c>
      <c r="CG61">
        <v>0</v>
      </c>
      <c r="CH61">
        <v>10</v>
      </c>
      <c r="CI61">
        <v>0</v>
      </c>
      <c r="CJ61">
        <v>0</v>
      </c>
      <c r="CK61">
        <v>0</v>
      </c>
      <c r="CL61">
        <v>0</v>
      </c>
      <c r="CM61">
        <v>0</v>
      </c>
      <c r="CN61" t="s">
        <v>3</v>
      </c>
      <c r="CO61">
        <v>0</v>
      </c>
      <c r="CP61">
        <f t="shared" si="77"/>
        <v>499.38</v>
      </c>
      <c r="CQ61">
        <f>AC61*BC61</f>
        <v>71.34</v>
      </c>
      <c r="CR61">
        <f>AD61*BB61</f>
        <v>0</v>
      </c>
      <c r="CS61">
        <f>AE61*BS61</f>
        <v>0</v>
      </c>
      <c r="CT61">
        <f>AF61*BA61</f>
        <v>0</v>
      </c>
      <c r="CU61">
        <f t="shared" si="78"/>
        <v>0</v>
      </c>
      <c r="CV61">
        <f>AH61</f>
        <v>0</v>
      </c>
      <c r="CW61">
        <f t="shared" si="79"/>
        <v>0</v>
      </c>
      <c r="CX61">
        <f t="shared" si="80"/>
        <v>0</v>
      </c>
      <c r="CY61">
        <f>0</f>
        <v>0</v>
      </c>
      <c r="CZ61">
        <f>0</f>
        <v>0</v>
      </c>
      <c r="DC61" t="s">
        <v>3</v>
      </c>
      <c r="DD61" t="s">
        <v>3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0</v>
      </c>
      <c r="DO61">
        <v>0</v>
      </c>
      <c r="DP61">
        <v>1</v>
      </c>
      <c r="DQ61">
        <v>1</v>
      </c>
      <c r="DU61">
        <v>1003</v>
      </c>
      <c r="DV61" t="s">
        <v>88</v>
      </c>
      <c r="DW61" t="s">
        <v>88</v>
      </c>
      <c r="DX61">
        <v>1</v>
      </c>
      <c r="DZ61" t="s">
        <v>3</v>
      </c>
      <c r="EA61" t="s">
        <v>3</v>
      </c>
      <c r="EB61" t="s">
        <v>3</v>
      </c>
      <c r="EC61" t="s">
        <v>3</v>
      </c>
      <c r="EE61">
        <v>0</v>
      </c>
      <c r="EF61">
        <v>0</v>
      </c>
      <c r="EG61" t="s">
        <v>3</v>
      </c>
      <c r="EH61">
        <v>0</v>
      </c>
      <c r="EI61" t="s">
        <v>3</v>
      </c>
      <c r="EJ61">
        <v>0</v>
      </c>
      <c r="EK61">
        <v>242</v>
      </c>
      <c r="EL61" t="s">
        <v>3</v>
      </c>
      <c r="EM61" t="s">
        <v>3</v>
      </c>
      <c r="EO61" t="s">
        <v>3</v>
      </c>
      <c r="EQ61">
        <v>0</v>
      </c>
      <c r="ER61">
        <v>7.25</v>
      </c>
      <c r="ES61">
        <v>7.25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5</v>
      </c>
      <c r="FC61">
        <v>0</v>
      </c>
      <c r="FD61">
        <v>18</v>
      </c>
      <c r="FF61">
        <v>70</v>
      </c>
      <c r="FQ61">
        <v>0</v>
      </c>
      <c r="FR61">
        <v>0</v>
      </c>
      <c r="FS61">
        <v>0</v>
      </c>
      <c r="FX61">
        <v>0</v>
      </c>
      <c r="FY61">
        <v>0</v>
      </c>
      <c r="GA61" t="s">
        <v>104</v>
      </c>
      <c r="GD61">
        <v>1</v>
      </c>
      <c r="GF61">
        <v>-1305673818</v>
      </c>
      <c r="GG61">
        <v>2</v>
      </c>
      <c r="GH61">
        <v>3</v>
      </c>
      <c r="GI61">
        <v>5</v>
      </c>
      <c r="GJ61">
        <v>0</v>
      </c>
      <c r="GK61">
        <v>0</v>
      </c>
      <c r="GL61">
        <f t="shared" si="81"/>
        <v>0</v>
      </c>
      <c r="GM61">
        <f t="shared" si="82"/>
        <v>499.38</v>
      </c>
      <c r="GN61">
        <f t="shared" si="83"/>
        <v>499.38</v>
      </c>
      <c r="GO61">
        <f t="shared" si="84"/>
        <v>0</v>
      </c>
      <c r="GP61">
        <f t="shared" si="85"/>
        <v>0</v>
      </c>
      <c r="GR61">
        <v>1</v>
      </c>
      <c r="GS61">
        <v>1</v>
      </c>
      <c r="GT61">
        <v>0</v>
      </c>
      <c r="GU61" t="s">
        <v>3</v>
      </c>
      <c r="GV61">
        <f t="shared" si="86"/>
        <v>0</v>
      </c>
      <c r="GW61">
        <v>1</v>
      </c>
      <c r="GX61">
        <f t="shared" si="87"/>
        <v>0</v>
      </c>
      <c r="HA61">
        <v>0</v>
      </c>
      <c r="HB61">
        <v>0</v>
      </c>
      <c r="HC61">
        <f t="shared" si="88"/>
        <v>0</v>
      </c>
      <c r="HE61" t="s">
        <v>91</v>
      </c>
      <c r="HF61" t="s">
        <v>34</v>
      </c>
      <c r="HM61" t="s">
        <v>3</v>
      </c>
      <c r="HN61" t="s">
        <v>3</v>
      </c>
      <c r="HO61" t="s">
        <v>3</v>
      </c>
      <c r="HP61" t="s">
        <v>3</v>
      </c>
      <c r="HQ61" t="s">
        <v>3</v>
      </c>
      <c r="HS61">
        <v>0</v>
      </c>
      <c r="IK61">
        <v>0</v>
      </c>
    </row>
    <row r="62" spans="1:255" x14ac:dyDescent="0.2">
      <c r="A62" s="2">
        <v>17</v>
      </c>
      <c r="B62" s="2">
        <v>1</v>
      </c>
      <c r="C62" s="2">
        <f>ROW(SmtRes!A61)</f>
        <v>61</v>
      </c>
      <c r="D62" s="2">
        <f>ROW(EtalonRes!A61)</f>
        <v>61</v>
      </c>
      <c r="E62" s="2" t="s">
        <v>3</v>
      </c>
      <c r="F62" s="2" t="s">
        <v>105</v>
      </c>
      <c r="G62" s="2" t="s">
        <v>106</v>
      </c>
      <c r="H62" s="2" t="s">
        <v>58</v>
      </c>
      <c r="I62" s="2">
        <f>ROUND(ROUND(0.09,4),9)</f>
        <v>0.09</v>
      </c>
      <c r="J62" s="2">
        <v>0</v>
      </c>
      <c r="K62" s="2">
        <f>ROUND(ROUND(0.09,4),9)</f>
        <v>0.09</v>
      </c>
      <c r="L62" s="2">
        <v>0.09</v>
      </c>
      <c r="M62" s="2">
        <v>0</v>
      </c>
      <c r="N62" s="2">
        <f t="shared" si="61"/>
        <v>0.09</v>
      </c>
      <c r="O62" s="2">
        <f t="shared" si="62"/>
        <v>125.16</v>
      </c>
      <c r="P62" s="2">
        <f t="shared" ref="P62:P73" si="89">ROUND((ROUND((AC62*AW62*I62),2)*BC62),2)</f>
        <v>118.79</v>
      </c>
      <c r="Q62" s="2">
        <f t="shared" ref="Q62:Q73" si="90">(ROUND((ROUND(((ET62)*AV62*I62),2)*BB62),2)+ROUND((ROUND(((AE62-(EU62))*AV62*I62),2)*BS62),2))</f>
        <v>2.71</v>
      </c>
      <c r="R62" s="2">
        <f t="shared" ref="R62:R73" si="91">ROUND((ROUND((AE62*AV62*I62),2)*BS62),2)</f>
        <v>0.41</v>
      </c>
      <c r="S62" s="2">
        <f t="shared" ref="S62:S73" si="92">ROUND((ROUND((AF62*AV62*I62),2)*BA62),2)</f>
        <v>3.66</v>
      </c>
      <c r="T62" s="2">
        <f t="shared" si="63"/>
        <v>0</v>
      </c>
      <c r="U62" s="2">
        <f t="shared" si="64"/>
        <v>0.34666829999999993</v>
      </c>
      <c r="V62" s="2">
        <f t="shared" si="65"/>
        <v>0</v>
      </c>
      <c r="W62" s="2">
        <f t="shared" si="66"/>
        <v>0</v>
      </c>
      <c r="X62" s="2">
        <f t="shared" si="67"/>
        <v>3.95</v>
      </c>
      <c r="Y62" s="2">
        <f t="shared" si="68"/>
        <v>2.08</v>
      </c>
      <c r="Z62" s="2"/>
      <c r="AA62" s="2">
        <v>-1</v>
      </c>
      <c r="AB62" s="2">
        <f t="shared" si="69"/>
        <v>1287.3</v>
      </c>
      <c r="AC62" s="2">
        <f t="shared" si="70"/>
        <v>1220.96</v>
      </c>
      <c r="AD62" s="2">
        <f t="shared" ref="AD62:AD73" si="93">ROUND((((ET62)-(EU62))+AE62),6)</f>
        <v>28.25</v>
      </c>
      <c r="AE62" s="2">
        <f t="shared" si="71"/>
        <v>4.29</v>
      </c>
      <c r="AF62" s="2">
        <f t="shared" si="72"/>
        <v>38.090000000000003</v>
      </c>
      <c r="AG62" s="2">
        <f t="shared" si="73"/>
        <v>0</v>
      </c>
      <c r="AH62" s="2">
        <f t="shared" si="74"/>
        <v>3.61</v>
      </c>
      <c r="AI62" s="2">
        <f t="shared" si="75"/>
        <v>0</v>
      </c>
      <c r="AJ62" s="2">
        <f t="shared" si="76"/>
        <v>0</v>
      </c>
      <c r="AK62" s="2">
        <v>1287.3</v>
      </c>
      <c r="AL62" s="2">
        <v>1220.96</v>
      </c>
      <c r="AM62" s="2">
        <v>28.25</v>
      </c>
      <c r="AN62" s="2">
        <v>4.29</v>
      </c>
      <c r="AO62" s="2">
        <v>38.090000000000003</v>
      </c>
      <c r="AP62" s="2">
        <v>0</v>
      </c>
      <c r="AQ62" s="2">
        <v>3.61</v>
      </c>
      <c r="AR62" s="2">
        <v>0</v>
      </c>
      <c r="AS62" s="2">
        <v>0</v>
      </c>
      <c r="AT62" s="2">
        <v>97</v>
      </c>
      <c r="AU62" s="2">
        <v>51</v>
      </c>
      <c r="AV62" s="2">
        <v>1.0669999999999999</v>
      </c>
      <c r="AW62" s="2">
        <v>1.081</v>
      </c>
      <c r="AX62" s="2"/>
      <c r="AY62" s="2"/>
      <c r="AZ62" s="2">
        <v>1</v>
      </c>
      <c r="BA62" s="2">
        <v>1</v>
      </c>
      <c r="BB62" s="2">
        <v>1</v>
      </c>
      <c r="BC62" s="2">
        <v>1</v>
      </c>
      <c r="BD62" s="2" t="s">
        <v>3</v>
      </c>
      <c r="BE62" s="2" t="s">
        <v>3</v>
      </c>
      <c r="BF62" s="2" t="s">
        <v>3</v>
      </c>
      <c r="BG62" s="2" t="s">
        <v>3</v>
      </c>
      <c r="BH62" s="2">
        <v>0</v>
      </c>
      <c r="BI62" s="2">
        <v>2</v>
      </c>
      <c r="BJ62" s="2" t="s">
        <v>107</v>
      </c>
      <c r="BK62" s="2"/>
      <c r="BL62" s="2"/>
      <c r="BM62" s="2">
        <v>67</v>
      </c>
      <c r="BN62" s="2">
        <v>405818574</v>
      </c>
      <c r="BO62" s="2" t="s">
        <v>105</v>
      </c>
      <c r="BP62" s="2">
        <v>1</v>
      </c>
      <c r="BQ62" s="2">
        <v>40</v>
      </c>
      <c r="BR62" s="2">
        <v>0</v>
      </c>
      <c r="BS62" s="2">
        <v>1</v>
      </c>
      <c r="BT62" s="2">
        <v>1</v>
      </c>
      <c r="BU62" s="2">
        <v>1</v>
      </c>
      <c r="BV62" s="2">
        <v>1</v>
      </c>
      <c r="BW62" s="2">
        <v>1</v>
      </c>
      <c r="BX62" s="2">
        <v>1</v>
      </c>
      <c r="BY62" s="2" t="s">
        <v>3</v>
      </c>
      <c r="BZ62" s="2">
        <v>97</v>
      </c>
      <c r="CA62" s="2">
        <v>51</v>
      </c>
      <c r="CB62" s="2" t="s">
        <v>3</v>
      </c>
      <c r="CC62" s="2"/>
      <c r="CD62" s="2"/>
      <c r="CE62" s="2">
        <v>30</v>
      </c>
      <c r="CF62" s="2">
        <v>0</v>
      </c>
      <c r="CG62" s="2">
        <v>0</v>
      </c>
      <c r="CH62" s="2">
        <v>0</v>
      </c>
      <c r="CI62" s="2">
        <v>0</v>
      </c>
      <c r="CJ62" s="2">
        <v>0</v>
      </c>
      <c r="CK62" s="2">
        <v>0</v>
      </c>
      <c r="CL62" s="2">
        <v>0</v>
      </c>
      <c r="CM62" s="2">
        <v>0</v>
      </c>
      <c r="CN62" s="2" t="s">
        <v>3</v>
      </c>
      <c r="CO62" s="2">
        <v>0</v>
      </c>
      <c r="CP62" s="2">
        <f t="shared" si="77"/>
        <v>125.16</v>
      </c>
      <c r="CQ62" s="2">
        <f t="shared" ref="CQ62:CQ73" si="94">ROUND((ROUND((AC62*AW62*1),2)*BC62),2)</f>
        <v>1319.86</v>
      </c>
      <c r="CR62" s="2">
        <f t="shared" ref="CR62:CR73" si="95">(ROUND((ROUND(((ET62)*AV62*1),2)*BB62),2)+ROUND((ROUND(((AE62-(EU62))*AV62*1),2)*BS62),2))</f>
        <v>30.14</v>
      </c>
      <c r="CS62" s="2">
        <f t="shared" ref="CS62:CS73" si="96">ROUND((ROUND((AE62*AV62*1),2)*BS62),2)</f>
        <v>4.58</v>
      </c>
      <c r="CT62" s="2">
        <f t="shared" ref="CT62:CT73" si="97">ROUND((ROUND((AF62*AV62*1),2)*BA62),2)</f>
        <v>40.64</v>
      </c>
      <c r="CU62" s="2">
        <f t="shared" si="78"/>
        <v>0</v>
      </c>
      <c r="CV62" s="2">
        <f t="shared" ref="CV62:CV73" si="98">(AH62*AV62)</f>
        <v>3.8518699999999995</v>
      </c>
      <c r="CW62" s="2">
        <f t="shared" si="79"/>
        <v>0</v>
      </c>
      <c r="CX62" s="2">
        <f t="shared" si="80"/>
        <v>0</v>
      </c>
      <c r="CY62" s="2">
        <f t="shared" ref="CY62:CY73" si="99">(((S62+R62)*AT62)/100)</f>
        <v>3.9479000000000002</v>
      </c>
      <c r="CZ62" s="2">
        <f t="shared" ref="CZ62:CZ73" si="100">(((S62+R62)*AU62)/100)</f>
        <v>2.0757000000000003</v>
      </c>
      <c r="DA62" s="2"/>
      <c r="DB62" s="2"/>
      <c r="DC62" s="2" t="s">
        <v>3</v>
      </c>
      <c r="DD62" s="2" t="s">
        <v>3</v>
      </c>
      <c r="DE62" s="2" t="s">
        <v>3</v>
      </c>
      <c r="DF62" s="2" t="s">
        <v>3</v>
      </c>
      <c r="DG62" s="2" t="s">
        <v>3</v>
      </c>
      <c r="DH62" s="2" t="s">
        <v>3</v>
      </c>
      <c r="DI62" s="2" t="s">
        <v>3</v>
      </c>
      <c r="DJ62" s="2" t="s">
        <v>3</v>
      </c>
      <c r="DK62" s="2" t="s">
        <v>3</v>
      </c>
      <c r="DL62" s="2" t="s">
        <v>3</v>
      </c>
      <c r="DM62" s="2" t="s">
        <v>3</v>
      </c>
      <c r="DN62" s="2">
        <v>0</v>
      </c>
      <c r="DO62" s="2">
        <v>0</v>
      </c>
      <c r="DP62" s="2">
        <v>1</v>
      </c>
      <c r="DQ62" s="2">
        <v>1</v>
      </c>
      <c r="DR62" s="2"/>
      <c r="DS62" s="2"/>
      <c r="DT62" s="2"/>
      <c r="DU62" s="2">
        <v>1013</v>
      </c>
      <c r="DV62" s="2" t="s">
        <v>58</v>
      </c>
      <c r="DW62" s="2" t="s">
        <v>58</v>
      </c>
      <c r="DX62" s="2">
        <v>1</v>
      </c>
      <c r="DY62" s="2"/>
      <c r="DZ62" s="2" t="s">
        <v>3</v>
      </c>
      <c r="EA62" s="2" t="s">
        <v>3</v>
      </c>
      <c r="EB62" s="2" t="s">
        <v>3</v>
      </c>
      <c r="EC62" s="2" t="s">
        <v>3</v>
      </c>
      <c r="ED62" s="2"/>
      <c r="EE62" s="2">
        <v>405818696</v>
      </c>
      <c r="EF62" s="2">
        <v>40</v>
      </c>
      <c r="EG62" s="2" t="s">
        <v>60</v>
      </c>
      <c r="EH62" s="2">
        <v>0</v>
      </c>
      <c r="EI62" s="2" t="s">
        <v>3</v>
      </c>
      <c r="EJ62" s="2">
        <v>2</v>
      </c>
      <c r="EK62" s="2">
        <v>67</v>
      </c>
      <c r="EL62" s="2" t="s">
        <v>61</v>
      </c>
      <c r="EM62" s="2" t="s">
        <v>62</v>
      </c>
      <c r="EN62" s="2"/>
      <c r="EO62" s="2" t="s">
        <v>3</v>
      </c>
      <c r="EP62" s="2"/>
      <c r="EQ62" s="2">
        <v>1024</v>
      </c>
      <c r="ER62" s="2">
        <v>1287.3</v>
      </c>
      <c r="ES62" s="2">
        <v>1220.96</v>
      </c>
      <c r="ET62" s="2">
        <v>28.25</v>
      </c>
      <c r="EU62" s="2">
        <v>4.29</v>
      </c>
      <c r="EV62" s="2">
        <v>38.090000000000003</v>
      </c>
      <c r="EW62" s="2">
        <v>3.61</v>
      </c>
      <c r="EX62" s="2">
        <v>0</v>
      </c>
      <c r="EY62" s="2">
        <v>0</v>
      </c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>
        <v>0</v>
      </c>
      <c r="FR62" s="2">
        <v>0</v>
      </c>
      <c r="FS62" s="2">
        <v>2</v>
      </c>
      <c r="FT62" s="2"/>
      <c r="FU62" s="2"/>
      <c r="FV62" s="2"/>
      <c r="FW62" s="2"/>
      <c r="FX62" s="2">
        <v>97</v>
      </c>
      <c r="FY62" s="2">
        <v>51</v>
      </c>
      <c r="FZ62" s="2"/>
      <c r="GA62" s="2" t="s">
        <v>3</v>
      </c>
      <c r="GB62" s="2"/>
      <c r="GC62" s="2"/>
      <c r="GD62" s="2">
        <v>1</v>
      </c>
      <c r="GE62" s="2"/>
      <c r="GF62" s="2">
        <v>352547112</v>
      </c>
      <c r="GG62" s="2">
        <v>2</v>
      </c>
      <c r="GH62" s="2">
        <v>1</v>
      </c>
      <c r="GI62" s="2">
        <v>2</v>
      </c>
      <c r="GJ62" s="2">
        <v>0</v>
      </c>
      <c r="GK62" s="2">
        <v>0</v>
      </c>
      <c r="GL62" s="2">
        <f t="shared" si="81"/>
        <v>0</v>
      </c>
      <c r="GM62" s="2">
        <f t="shared" si="82"/>
        <v>131.19</v>
      </c>
      <c r="GN62" s="2">
        <f t="shared" si="83"/>
        <v>0</v>
      </c>
      <c r="GO62" s="2">
        <f t="shared" si="84"/>
        <v>131.19</v>
      </c>
      <c r="GP62" s="2">
        <f t="shared" si="85"/>
        <v>0</v>
      </c>
      <c r="GQ62" s="2"/>
      <c r="GR62" s="2">
        <v>0</v>
      </c>
      <c r="GS62" s="2">
        <v>3</v>
      </c>
      <c r="GT62" s="2">
        <v>0</v>
      </c>
      <c r="GU62" s="2" t="s">
        <v>3</v>
      </c>
      <c r="GV62" s="2">
        <f t="shared" si="86"/>
        <v>0</v>
      </c>
      <c r="GW62" s="2">
        <v>1</v>
      </c>
      <c r="GX62" s="2">
        <f t="shared" si="87"/>
        <v>0</v>
      </c>
      <c r="GY62" s="2"/>
      <c r="GZ62" s="2"/>
      <c r="HA62" s="2">
        <v>0</v>
      </c>
      <c r="HB62" s="2">
        <v>0</v>
      </c>
      <c r="HC62" s="2">
        <f t="shared" si="88"/>
        <v>0</v>
      </c>
      <c r="HD62" s="2"/>
      <c r="HE62" s="2" t="s">
        <v>3</v>
      </c>
      <c r="HF62" s="2" t="s">
        <v>3</v>
      </c>
      <c r="HG62" s="2"/>
      <c r="HH62" s="2"/>
      <c r="HI62" s="2"/>
      <c r="HJ62" s="2"/>
      <c r="HK62" s="2"/>
      <c r="HL62" s="2"/>
      <c r="HM62" s="2" t="s">
        <v>3</v>
      </c>
      <c r="HN62" s="2" t="s">
        <v>3</v>
      </c>
      <c r="HO62" s="2" t="s">
        <v>3</v>
      </c>
      <c r="HP62" s="2" t="s">
        <v>3</v>
      </c>
      <c r="HQ62" s="2" t="s">
        <v>3</v>
      </c>
      <c r="HR62" s="2"/>
      <c r="HS62" s="2">
        <v>0</v>
      </c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>
        <v>0</v>
      </c>
      <c r="IL62" s="2"/>
      <c r="IM62" s="2"/>
      <c r="IN62" s="2"/>
      <c r="IO62" s="2"/>
      <c r="IP62" s="2"/>
      <c r="IQ62" s="2"/>
      <c r="IR62" s="2"/>
      <c r="IS62" s="2"/>
      <c r="IT62" s="2"/>
      <c r="IU62" s="2"/>
    </row>
    <row r="63" spans="1:255" x14ac:dyDescent="0.2">
      <c r="A63">
        <v>17</v>
      </c>
      <c r="B63">
        <v>1</v>
      </c>
      <c r="C63">
        <f>ROW(SmtRes!A64)</f>
        <v>64</v>
      </c>
      <c r="D63">
        <f>ROW(EtalonRes!A64)</f>
        <v>64</v>
      </c>
      <c r="E63" t="s">
        <v>3</v>
      </c>
      <c r="F63" t="s">
        <v>105</v>
      </c>
      <c r="G63" t="s">
        <v>106</v>
      </c>
      <c r="H63" t="s">
        <v>58</v>
      </c>
      <c r="I63">
        <f>ROUND(ROUND(0.09,4),9)</f>
        <v>0.09</v>
      </c>
      <c r="J63">
        <v>0</v>
      </c>
      <c r="K63">
        <f>ROUND(ROUND(0.09,4),9)</f>
        <v>0.09</v>
      </c>
      <c r="L63">
        <v>0.09</v>
      </c>
      <c r="M63">
        <v>0</v>
      </c>
      <c r="N63">
        <f t="shared" si="61"/>
        <v>0.09</v>
      </c>
      <c r="O63">
        <f t="shared" si="62"/>
        <v>1617.4</v>
      </c>
      <c r="P63">
        <f t="shared" si="89"/>
        <v>1364.9</v>
      </c>
      <c r="Q63">
        <f t="shared" si="90"/>
        <v>46.26</v>
      </c>
      <c r="R63">
        <f t="shared" si="91"/>
        <v>23.1</v>
      </c>
      <c r="S63">
        <f t="shared" si="92"/>
        <v>206.24</v>
      </c>
      <c r="T63">
        <f t="shared" si="63"/>
        <v>0</v>
      </c>
      <c r="U63">
        <f t="shared" si="64"/>
        <v>0.34666829999999993</v>
      </c>
      <c r="V63">
        <f t="shared" si="65"/>
        <v>0</v>
      </c>
      <c r="W63">
        <f t="shared" si="66"/>
        <v>0</v>
      </c>
      <c r="X63">
        <f t="shared" si="67"/>
        <v>222.46</v>
      </c>
      <c r="Y63">
        <f t="shared" si="68"/>
        <v>116.96</v>
      </c>
      <c r="AA63">
        <v>-1</v>
      </c>
      <c r="AB63">
        <f t="shared" si="69"/>
        <v>1287.3</v>
      </c>
      <c r="AC63">
        <f t="shared" si="70"/>
        <v>1220.96</v>
      </c>
      <c r="AD63">
        <f t="shared" si="93"/>
        <v>28.25</v>
      </c>
      <c r="AE63">
        <f t="shared" si="71"/>
        <v>4.29</v>
      </c>
      <c r="AF63">
        <f t="shared" si="72"/>
        <v>38.090000000000003</v>
      </c>
      <c r="AG63">
        <f t="shared" si="73"/>
        <v>0</v>
      </c>
      <c r="AH63">
        <f t="shared" si="74"/>
        <v>3.61</v>
      </c>
      <c r="AI63">
        <f t="shared" si="75"/>
        <v>0</v>
      </c>
      <c r="AJ63">
        <f t="shared" si="76"/>
        <v>0</v>
      </c>
      <c r="AK63">
        <v>1287.3</v>
      </c>
      <c r="AL63">
        <v>1220.96</v>
      </c>
      <c r="AM63">
        <v>28.25</v>
      </c>
      <c r="AN63">
        <v>4.29</v>
      </c>
      <c r="AO63">
        <v>38.090000000000003</v>
      </c>
      <c r="AP63">
        <v>0</v>
      </c>
      <c r="AQ63">
        <v>3.61</v>
      </c>
      <c r="AR63">
        <v>0</v>
      </c>
      <c r="AS63">
        <v>0</v>
      </c>
      <c r="AT63">
        <v>97</v>
      </c>
      <c r="AU63">
        <v>51</v>
      </c>
      <c r="AV63">
        <v>1.0669999999999999</v>
      </c>
      <c r="AW63">
        <v>1.081</v>
      </c>
      <c r="AZ63">
        <v>1</v>
      </c>
      <c r="BA63">
        <v>56.35</v>
      </c>
      <c r="BB63">
        <v>17.07</v>
      </c>
      <c r="BC63">
        <v>11.49</v>
      </c>
      <c r="BD63" t="s">
        <v>3</v>
      </c>
      <c r="BE63" t="s">
        <v>3</v>
      </c>
      <c r="BF63" t="s">
        <v>3</v>
      </c>
      <c r="BG63" t="s">
        <v>3</v>
      </c>
      <c r="BH63">
        <v>0</v>
      </c>
      <c r="BI63">
        <v>2</v>
      </c>
      <c r="BJ63" t="s">
        <v>107</v>
      </c>
      <c r="BM63">
        <v>67</v>
      </c>
      <c r="BN63">
        <v>405818574</v>
      </c>
      <c r="BO63" t="s">
        <v>105</v>
      </c>
      <c r="BP63">
        <v>1</v>
      </c>
      <c r="BQ63">
        <v>40</v>
      </c>
      <c r="BR63">
        <v>0</v>
      </c>
      <c r="BS63">
        <v>56.35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97</v>
      </c>
      <c r="CA63">
        <v>51</v>
      </c>
      <c r="CB63" t="s">
        <v>3</v>
      </c>
      <c r="CE63">
        <v>30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 t="s">
        <v>3</v>
      </c>
      <c r="CO63">
        <v>0</v>
      </c>
      <c r="CP63">
        <f t="shared" si="77"/>
        <v>1617.4</v>
      </c>
      <c r="CQ63">
        <f t="shared" si="94"/>
        <v>15165.19</v>
      </c>
      <c r="CR63">
        <f t="shared" si="95"/>
        <v>514.49</v>
      </c>
      <c r="CS63">
        <f t="shared" si="96"/>
        <v>258.08</v>
      </c>
      <c r="CT63">
        <f t="shared" si="97"/>
        <v>2290.06</v>
      </c>
      <c r="CU63">
        <f t="shared" si="78"/>
        <v>0</v>
      </c>
      <c r="CV63">
        <f t="shared" si="98"/>
        <v>3.8518699999999995</v>
      </c>
      <c r="CW63">
        <f t="shared" si="79"/>
        <v>0</v>
      </c>
      <c r="CX63">
        <f t="shared" si="80"/>
        <v>0</v>
      </c>
      <c r="CY63">
        <f t="shared" si="99"/>
        <v>222.4598</v>
      </c>
      <c r="CZ63">
        <f t="shared" si="100"/>
        <v>116.96340000000001</v>
      </c>
      <c r="DC63" t="s">
        <v>3</v>
      </c>
      <c r="DD63" t="s">
        <v>3</v>
      </c>
      <c r="DE63" t="s">
        <v>3</v>
      </c>
      <c r="DF63" t="s">
        <v>3</v>
      </c>
      <c r="DG63" t="s">
        <v>3</v>
      </c>
      <c r="DH63" t="s">
        <v>3</v>
      </c>
      <c r="DI63" t="s">
        <v>3</v>
      </c>
      <c r="DJ63" t="s">
        <v>3</v>
      </c>
      <c r="DK63" t="s">
        <v>3</v>
      </c>
      <c r="DL63" t="s">
        <v>3</v>
      </c>
      <c r="DM63" t="s">
        <v>3</v>
      </c>
      <c r="DN63">
        <v>0</v>
      </c>
      <c r="DO63">
        <v>0</v>
      </c>
      <c r="DP63">
        <v>1</v>
      </c>
      <c r="DQ63">
        <v>1</v>
      </c>
      <c r="DU63">
        <v>1013</v>
      </c>
      <c r="DV63" t="s">
        <v>58</v>
      </c>
      <c r="DW63" t="s">
        <v>58</v>
      </c>
      <c r="DX63">
        <v>1</v>
      </c>
      <c r="DZ63" t="s">
        <v>3</v>
      </c>
      <c r="EA63" t="s">
        <v>3</v>
      </c>
      <c r="EB63" t="s">
        <v>3</v>
      </c>
      <c r="EC63" t="s">
        <v>3</v>
      </c>
      <c r="EE63">
        <v>405818696</v>
      </c>
      <c r="EF63">
        <v>40</v>
      </c>
      <c r="EG63" t="s">
        <v>60</v>
      </c>
      <c r="EH63">
        <v>0</v>
      </c>
      <c r="EI63" t="s">
        <v>3</v>
      </c>
      <c r="EJ63">
        <v>2</v>
      </c>
      <c r="EK63">
        <v>67</v>
      </c>
      <c r="EL63" t="s">
        <v>61</v>
      </c>
      <c r="EM63" t="s">
        <v>62</v>
      </c>
      <c r="EO63" t="s">
        <v>3</v>
      </c>
      <c r="EQ63">
        <v>1024</v>
      </c>
      <c r="ER63">
        <v>1287.3</v>
      </c>
      <c r="ES63">
        <v>1220.96</v>
      </c>
      <c r="ET63">
        <v>28.25</v>
      </c>
      <c r="EU63">
        <v>4.29</v>
      </c>
      <c r="EV63">
        <v>38.090000000000003</v>
      </c>
      <c r="EW63">
        <v>3.61</v>
      </c>
      <c r="EX63">
        <v>0</v>
      </c>
      <c r="EY63">
        <v>0</v>
      </c>
      <c r="FQ63">
        <v>0</v>
      </c>
      <c r="FR63">
        <v>0</v>
      </c>
      <c r="FS63">
        <v>2</v>
      </c>
      <c r="FX63">
        <v>97</v>
      </c>
      <c r="FY63">
        <v>51</v>
      </c>
      <c r="GA63" t="s">
        <v>3</v>
      </c>
      <c r="GD63">
        <v>1</v>
      </c>
      <c r="GF63">
        <v>352547112</v>
      </c>
      <c r="GG63">
        <v>2</v>
      </c>
      <c r="GH63">
        <v>1</v>
      </c>
      <c r="GI63">
        <v>2</v>
      </c>
      <c r="GJ63">
        <v>0</v>
      </c>
      <c r="GK63">
        <v>0</v>
      </c>
      <c r="GL63">
        <f t="shared" si="81"/>
        <v>0</v>
      </c>
      <c r="GM63">
        <f t="shared" si="82"/>
        <v>1956.82</v>
      </c>
      <c r="GN63">
        <f t="shared" si="83"/>
        <v>0</v>
      </c>
      <c r="GO63">
        <f t="shared" si="84"/>
        <v>1956.82</v>
      </c>
      <c r="GP63">
        <f t="shared" si="85"/>
        <v>0</v>
      </c>
      <c r="GR63">
        <v>0</v>
      </c>
      <c r="GS63">
        <v>3</v>
      </c>
      <c r="GT63">
        <v>0</v>
      </c>
      <c r="GU63" t="s">
        <v>3</v>
      </c>
      <c r="GV63">
        <f t="shared" si="86"/>
        <v>0</v>
      </c>
      <c r="GW63">
        <v>1</v>
      </c>
      <c r="GX63">
        <f t="shared" si="87"/>
        <v>0</v>
      </c>
      <c r="HA63">
        <v>0</v>
      </c>
      <c r="HB63">
        <v>0</v>
      </c>
      <c r="HC63">
        <f t="shared" si="88"/>
        <v>0</v>
      </c>
      <c r="HE63" t="s">
        <v>3</v>
      </c>
      <c r="HF63" t="s">
        <v>3</v>
      </c>
      <c r="HM63" t="s">
        <v>3</v>
      </c>
      <c r="HN63" t="s">
        <v>3</v>
      </c>
      <c r="HO63" t="s">
        <v>3</v>
      </c>
      <c r="HP63" t="s">
        <v>3</v>
      </c>
      <c r="HQ63" t="s">
        <v>3</v>
      </c>
      <c r="HS63">
        <v>0</v>
      </c>
      <c r="IK63">
        <v>0</v>
      </c>
    </row>
    <row r="64" spans="1:255" x14ac:dyDescent="0.2">
      <c r="A64" s="2">
        <v>17</v>
      </c>
      <c r="B64" s="2">
        <v>1</v>
      </c>
      <c r="C64" s="2">
        <f>ROW(SmtRes!A67)</f>
        <v>67</v>
      </c>
      <c r="D64" s="2">
        <f>ROW(EtalonRes!A67)</f>
        <v>67</v>
      </c>
      <c r="E64" s="2" t="s">
        <v>3</v>
      </c>
      <c r="F64" s="2" t="s">
        <v>108</v>
      </c>
      <c r="G64" s="2" t="s">
        <v>109</v>
      </c>
      <c r="H64" s="2" t="s">
        <v>58</v>
      </c>
      <c r="I64" s="2">
        <f>ROUND(ROUND(0.03,4),9)</f>
        <v>0.03</v>
      </c>
      <c r="J64" s="2">
        <v>0</v>
      </c>
      <c r="K64" s="2">
        <f>ROUND(ROUND(0.03,4),9)</f>
        <v>0.03</v>
      </c>
      <c r="L64" s="2">
        <v>0.03</v>
      </c>
      <c r="M64" s="2">
        <v>0</v>
      </c>
      <c r="N64" s="2">
        <f t="shared" si="61"/>
        <v>0.03</v>
      </c>
      <c r="O64" s="2">
        <f t="shared" si="62"/>
        <v>81.53</v>
      </c>
      <c r="P64" s="2">
        <f t="shared" si="89"/>
        <v>79.06</v>
      </c>
      <c r="Q64" s="2">
        <f t="shared" si="90"/>
        <v>1.33</v>
      </c>
      <c r="R64" s="2">
        <f t="shared" si="91"/>
        <v>0.2</v>
      </c>
      <c r="S64" s="2">
        <f t="shared" si="92"/>
        <v>1.1399999999999999</v>
      </c>
      <c r="T64" s="2">
        <f t="shared" si="63"/>
        <v>0</v>
      </c>
      <c r="U64" s="2">
        <f t="shared" si="64"/>
        <v>0.10915409999999999</v>
      </c>
      <c r="V64" s="2">
        <f t="shared" si="65"/>
        <v>0</v>
      </c>
      <c r="W64" s="2">
        <f t="shared" si="66"/>
        <v>0</v>
      </c>
      <c r="X64" s="2">
        <f t="shared" si="67"/>
        <v>1.3</v>
      </c>
      <c r="Y64" s="2">
        <f t="shared" si="68"/>
        <v>0.68</v>
      </c>
      <c r="Z64" s="2"/>
      <c r="AA64" s="2">
        <v>-1</v>
      </c>
      <c r="AB64" s="2">
        <f t="shared" si="69"/>
        <v>2515.06</v>
      </c>
      <c r="AC64" s="2">
        <f t="shared" si="70"/>
        <v>2437.7600000000002</v>
      </c>
      <c r="AD64" s="2">
        <f t="shared" si="93"/>
        <v>41.55</v>
      </c>
      <c r="AE64" s="2">
        <f t="shared" si="71"/>
        <v>6.31</v>
      </c>
      <c r="AF64" s="2">
        <f t="shared" si="72"/>
        <v>35.75</v>
      </c>
      <c r="AG64" s="2">
        <f t="shared" si="73"/>
        <v>0</v>
      </c>
      <c r="AH64" s="2">
        <f t="shared" si="74"/>
        <v>3.41</v>
      </c>
      <c r="AI64" s="2">
        <f t="shared" si="75"/>
        <v>0</v>
      </c>
      <c r="AJ64" s="2">
        <f t="shared" si="76"/>
        <v>0</v>
      </c>
      <c r="AK64" s="2">
        <v>2515.06</v>
      </c>
      <c r="AL64" s="2">
        <v>2437.7600000000002</v>
      </c>
      <c r="AM64" s="2">
        <v>41.55</v>
      </c>
      <c r="AN64" s="2">
        <v>6.31</v>
      </c>
      <c r="AO64" s="2">
        <v>35.75</v>
      </c>
      <c r="AP64" s="2">
        <v>0</v>
      </c>
      <c r="AQ64" s="2">
        <v>3.41</v>
      </c>
      <c r="AR64" s="2">
        <v>0</v>
      </c>
      <c r="AS64" s="2">
        <v>0</v>
      </c>
      <c r="AT64" s="2">
        <v>97</v>
      </c>
      <c r="AU64" s="2">
        <v>51</v>
      </c>
      <c r="AV64" s="2">
        <v>1.0669999999999999</v>
      </c>
      <c r="AW64" s="2">
        <v>1.081</v>
      </c>
      <c r="AX64" s="2"/>
      <c r="AY64" s="2"/>
      <c r="AZ64" s="2">
        <v>1</v>
      </c>
      <c r="BA64" s="2">
        <v>1</v>
      </c>
      <c r="BB64" s="2">
        <v>1</v>
      </c>
      <c r="BC64" s="2">
        <v>1</v>
      </c>
      <c r="BD64" s="2" t="s">
        <v>3</v>
      </c>
      <c r="BE64" s="2" t="s">
        <v>3</v>
      </c>
      <c r="BF64" s="2" t="s">
        <v>3</v>
      </c>
      <c r="BG64" s="2" t="s">
        <v>3</v>
      </c>
      <c r="BH64" s="2">
        <v>0</v>
      </c>
      <c r="BI64" s="2">
        <v>2</v>
      </c>
      <c r="BJ64" s="2" t="s">
        <v>110</v>
      </c>
      <c r="BK64" s="2"/>
      <c r="BL64" s="2"/>
      <c r="BM64" s="2">
        <v>67</v>
      </c>
      <c r="BN64" s="2">
        <v>405818574</v>
      </c>
      <c r="BO64" s="2" t="s">
        <v>108</v>
      </c>
      <c r="BP64" s="2">
        <v>1</v>
      </c>
      <c r="BQ64" s="2">
        <v>40</v>
      </c>
      <c r="BR64" s="2">
        <v>0</v>
      </c>
      <c r="BS64" s="2">
        <v>1</v>
      </c>
      <c r="BT64" s="2">
        <v>1</v>
      </c>
      <c r="BU64" s="2">
        <v>1</v>
      </c>
      <c r="BV64" s="2">
        <v>1</v>
      </c>
      <c r="BW64" s="2">
        <v>1</v>
      </c>
      <c r="BX64" s="2">
        <v>1</v>
      </c>
      <c r="BY64" s="2" t="s">
        <v>3</v>
      </c>
      <c r="BZ64" s="2">
        <v>97</v>
      </c>
      <c r="CA64" s="2">
        <v>51</v>
      </c>
      <c r="CB64" s="2" t="s">
        <v>3</v>
      </c>
      <c r="CC64" s="2"/>
      <c r="CD64" s="2"/>
      <c r="CE64" s="2">
        <v>30</v>
      </c>
      <c r="CF64" s="2">
        <v>0</v>
      </c>
      <c r="CG64" s="2">
        <v>0</v>
      </c>
      <c r="CH64" s="2">
        <v>0</v>
      </c>
      <c r="CI64" s="2">
        <v>0</v>
      </c>
      <c r="CJ64" s="2">
        <v>0</v>
      </c>
      <c r="CK64" s="2">
        <v>0</v>
      </c>
      <c r="CL64" s="2">
        <v>0</v>
      </c>
      <c r="CM64" s="2">
        <v>0</v>
      </c>
      <c r="CN64" s="2" t="s">
        <v>3</v>
      </c>
      <c r="CO64" s="2">
        <v>0</v>
      </c>
      <c r="CP64" s="2">
        <f t="shared" si="77"/>
        <v>81.53</v>
      </c>
      <c r="CQ64" s="2">
        <f t="shared" si="94"/>
        <v>2635.22</v>
      </c>
      <c r="CR64" s="2">
        <f t="shared" si="95"/>
        <v>44.33</v>
      </c>
      <c r="CS64" s="2">
        <f t="shared" si="96"/>
        <v>6.73</v>
      </c>
      <c r="CT64" s="2">
        <f t="shared" si="97"/>
        <v>38.15</v>
      </c>
      <c r="CU64" s="2">
        <f t="shared" si="78"/>
        <v>0</v>
      </c>
      <c r="CV64" s="2">
        <f t="shared" si="98"/>
        <v>3.6384699999999999</v>
      </c>
      <c r="CW64" s="2">
        <f t="shared" si="79"/>
        <v>0</v>
      </c>
      <c r="CX64" s="2">
        <f t="shared" si="80"/>
        <v>0</v>
      </c>
      <c r="CY64" s="2">
        <f t="shared" si="99"/>
        <v>1.2997999999999998</v>
      </c>
      <c r="CZ64" s="2">
        <f t="shared" si="100"/>
        <v>0.6833999999999999</v>
      </c>
      <c r="DA64" s="2"/>
      <c r="DB64" s="2"/>
      <c r="DC64" s="2" t="s">
        <v>3</v>
      </c>
      <c r="DD64" s="2" t="s">
        <v>3</v>
      </c>
      <c r="DE64" s="2" t="s">
        <v>3</v>
      </c>
      <c r="DF64" s="2" t="s">
        <v>3</v>
      </c>
      <c r="DG64" s="2" t="s">
        <v>3</v>
      </c>
      <c r="DH64" s="2" t="s">
        <v>3</v>
      </c>
      <c r="DI64" s="2" t="s">
        <v>3</v>
      </c>
      <c r="DJ64" s="2" t="s">
        <v>3</v>
      </c>
      <c r="DK64" s="2" t="s">
        <v>3</v>
      </c>
      <c r="DL64" s="2" t="s">
        <v>3</v>
      </c>
      <c r="DM64" s="2" t="s">
        <v>3</v>
      </c>
      <c r="DN64" s="2">
        <v>0</v>
      </c>
      <c r="DO64" s="2">
        <v>0</v>
      </c>
      <c r="DP64" s="2">
        <v>1</v>
      </c>
      <c r="DQ64" s="2">
        <v>1</v>
      </c>
      <c r="DR64" s="2"/>
      <c r="DS64" s="2"/>
      <c r="DT64" s="2"/>
      <c r="DU64" s="2">
        <v>1013</v>
      </c>
      <c r="DV64" s="2" t="s">
        <v>58</v>
      </c>
      <c r="DW64" s="2" t="s">
        <v>58</v>
      </c>
      <c r="DX64" s="2">
        <v>1</v>
      </c>
      <c r="DY64" s="2"/>
      <c r="DZ64" s="2" t="s">
        <v>3</v>
      </c>
      <c r="EA64" s="2" t="s">
        <v>3</v>
      </c>
      <c r="EB64" s="2" t="s">
        <v>3</v>
      </c>
      <c r="EC64" s="2" t="s">
        <v>3</v>
      </c>
      <c r="ED64" s="2"/>
      <c r="EE64" s="2">
        <v>405818696</v>
      </c>
      <c r="EF64" s="2">
        <v>40</v>
      </c>
      <c r="EG64" s="2" t="s">
        <v>60</v>
      </c>
      <c r="EH64" s="2">
        <v>0</v>
      </c>
      <c r="EI64" s="2" t="s">
        <v>3</v>
      </c>
      <c r="EJ64" s="2">
        <v>2</v>
      </c>
      <c r="EK64" s="2">
        <v>67</v>
      </c>
      <c r="EL64" s="2" t="s">
        <v>61</v>
      </c>
      <c r="EM64" s="2" t="s">
        <v>62</v>
      </c>
      <c r="EN64" s="2"/>
      <c r="EO64" s="2" t="s">
        <v>3</v>
      </c>
      <c r="EP64" s="2"/>
      <c r="EQ64" s="2">
        <v>1024</v>
      </c>
      <c r="ER64" s="2">
        <v>2515.06</v>
      </c>
      <c r="ES64" s="2">
        <v>2437.7600000000002</v>
      </c>
      <c r="ET64" s="2">
        <v>41.55</v>
      </c>
      <c r="EU64" s="2">
        <v>6.31</v>
      </c>
      <c r="EV64" s="2">
        <v>35.75</v>
      </c>
      <c r="EW64" s="2">
        <v>3.41</v>
      </c>
      <c r="EX64" s="2">
        <v>0</v>
      </c>
      <c r="EY64" s="2">
        <v>0</v>
      </c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>
        <v>0</v>
      </c>
      <c r="FR64" s="2">
        <v>0</v>
      </c>
      <c r="FS64" s="2">
        <v>2</v>
      </c>
      <c r="FT64" s="2"/>
      <c r="FU64" s="2"/>
      <c r="FV64" s="2"/>
      <c r="FW64" s="2"/>
      <c r="FX64" s="2">
        <v>97</v>
      </c>
      <c r="FY64" s="2">
        <v>51</v>
      </c>
      <c r="FZ64" s="2"/>
      <c r="GA64" s="2" t="s">
        <v>3</v>
      </c>
      <c r="GB64" s="2"/>
      <c r="GC64" s="2"/>
      <c r="GD64" s="2">
        <v>1</v>
      </c>
      <c r="GE64" s="2"/>
      <c r="GF64" s="2">
        <v>1457632879</v>
      </c>
      <c r="GG64" s="2">
        <v>2</v>
      </c>
      <c r="GH64" s="2">
        <v>1</v>
      </c>
      <c r="GI64" s="2">
        <v>2</v>
      </c>
      <c r="GJ64" s="2">
        <v>0</v>
      </c>
      <c r="GK64" s="2">
        <v>0</v>
      </c>
      <c r="GL64" s="2">
        <f t="shared" si="81"/>
        <v>0</v>
      </c>
      <c r="GM64" s="2">
        <f t="shared" si="82"/>
        <v>83.51</v>
      </c>
      <c r="GN64" s="2">
        <f t="shared" si="83"/>
        <v>0</v>
      </c>
      <c r="GO64" s="2">
        <f t="shared" si="84"/>
        <v>83.51</v>
      </c>
      <c r="GP64" s="2">
        <f t="shared" si="85"/>
        <v>0</v>
      </c>
      <c r="GQ64" s="2"/>
      <c r="GR64" s="2">
        <v>0</v>
      </c>
      <c r="GS64" s="2">
        <v>3</v>
      </c>
      <c r="GT64" s="2">
        <v>0</v>
      </c>
      <c r="GU64" s="2" t="s">
        <v>3</v>
      </c>
      <c r="GV64" s="2">
        <f t="shared" si="86"/>
        <v>0</v>
      </c>
      <c r="GW64" s="2">
        <v>1</v>
      </c>
      <c r="GX64" s="2">
        <f t="shared" si="87"/>
        <v>0</v>
      </c>
      <c r="GY64" s="2"/>
      <c r="GZ64" s="2"/>
      <c r="HA64" s="2">
        <v>0</v>
      </c>
      <c r="HB64" s="2">
        <v>0</v>
      </c>
      <c r="HC64" s="2">
        <f t="shared" si="88"/>
        <v>0</v>
      </c>
      <c r="HD64" s="2"/>
      <c r="HE64" s="2" t="s">
        <v>3</v>
      </c>
      <c r="HF64" s="2" t="s">
        <v>3</v>
      </c>
      <c r="HG64" s="2"/>
      <c r="HH64" s="2"/>
      <c r="HI64" s="2"/>
      <c r="HJ64" s="2"/>
      <c r="HK64" s="2"/>
      <c r="HL64" s="2"/>
      <c r="HM64" s="2" t="s">
        <v>3</v>
      </c>
      <c r="HN64" s="2" t="s">
        <v>3</v>
      </c>
      <c r="HO64" s="2" t="s">
        <v>3</v>
      </c>
      <c r="HP64" s="2" t="s">
        <v>3</v>
      </c>
      <c r="HQ64" s="2" t="s">
        <v>3</v>
      </c>
      <c r="HR64" s="2"/>
      <c r="HS64" s="2">
        <v>0</v>
      </c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>
        <v>0</v>
      </c>
      <c r="IL64" s="2"/>
      <c r="IM64" s="2"/>
      <c r="IN64" s="2"/>
      <c r="IO64" s="2"/>
      <c r="IP64" s="2"/>
      <c r="IQ64" s="2"/>
      <c r="IR64" s="2"/>
      <c r="IS64" s="2"/>
      <c r="IT64" s="2"/>
      <c r="IU64" s="2"/>
    </row>
    <row r="65" spans="1:255" x14ac:dyDescent="0.2">
      <c r="A65">
        <v>17</v>
      </c>
      <c r="B65">
        <v>1</v>
      </c>
      <c r="C65">
        <f>ROW(SmtRes!A70)</f>
        <v>70</v>
      </c>
      <c r="D65">
        <f>ROW(EtalonRes!A70)</f>
        <v>70</v>
      </c>
      <c r="E65" t="s">
        <v>3</v>
      </c>
      <c r="F65" t="s">
        <v>108</v>
      </c>
      <c r="G65" t="s">
        <v>109</v>
      </c>
      <c r="H65" t="s">
        <v>58</v>
      </c>
      <c r="I65">
        <f>ROUND(ROUND(0.03,4),9)</f>
        <v>0.03</v>
      </c>
      <c r="J65">
        <v>0</v>
      </c>
      <c r="K65">
        <f>ROUND(ROUND(0.03,4),9)</f>
        <v>0.03</v>
      </c>
      <c r="L65">
        <v>0.03</v>
      </c>
      <c r="M65">
        <v>0</v>
      </c>
      <c r="N65">
        <f t="shared" si="61"/>
        <v>0.03</v>
      </c>
      <c r="O65">
        <f t="shared" si="62"/>
        <v>870.42</v>
      </c>
      <c r="P65">
        <f t="shared" si="89"/>
        <v>783.48</v>
      </c>
      <c r="Q65">
        <f t="shared" si="90"/>
        <v>22.7</v>
      </c>
      <c r="R65">
        <f t="shared" si="91"/>
        <v>11.27</v>
      </c>
      <c r="S65">
        <f t="shared" si="92"/>
        <v>64.239999999999995</v>
      </c>
      <c r="T65">
        <f t="shared" si="63"/>
        <v>0</v>
      </c>
      <c r="U65">
        <f t="shared" si="64"/>
        <v>0.10915409999999999</v>
      </c>
      <c r="V65">
        <f t="shared" si="65"/>
        <v>0</v>
      </c>
      <c r="W65">
        <f t="shared" si="66"/>
        <v>0</v>
      </c>
      <c r="X65">
        <f t="shared" si="67"/>
        <v>73.239999999999995</v>
      </c>
      <c r="Y65">
        <f t="shared" si="68"/>
        <v>38.51</v>
      </c>
      <c r="AA65">
        <v>-1</v>
      </c>
      <c r="AB65">
        <f t="shared" si="69"/>
        <v>2515.06</v>
      </c>
      <c r="AC65">
        <f t="shared" si="70"/>
        <v>2437.7600000000002</v>
      </c>
      <c r="AD65">
        <f t="shared" si="93"/>
        <v>41.55</v>
      </c>
      <c r="AE65">
        <f t="shared" si="71"/>
        <v>6.31</v>
      </c>
      <c r="AF65">
        <f t="shared" si="72"/>
        <v>35.75</v>
      </c>
      <c r="AG65">
        <f t="shared" si="73"/>
        <v>0</v>
      </c>
      <c r="AH65">
        <f t="shared" si="74"/>
        <v>3.41</v>
      </c>
      <c r="AI65">
        <f t="shared" si="75"/>
        <v>0</v>
      </c>
      <c r="AJ65">
        <f t="shared" si="76"/>
        <v>0</v>
      </c>
      <c r="AK65">
        <v>2515.06</v>
      </c>
      <c r="AL65">
        <v>2437.7600000000002</v>
      </c>
      <c r="AM65">
        <v>41.55</v>
      </c>
      <c r="AN65">
        <v>6.31</v>
      </c>
      <c r="AO65">
        <v>35.75</v>
      </c>
      <c r="AP65">
        <v>0</v>
      </c>
      <c r="AQ65">
        <v>3.41</v>
      </c>
      <c r="AR65">
        <v>0</v>
      </c>
      <c r="AS65">
        <v>0</v>
      </c>
      <c r="AT65">
        <v>97</v>
      </c>
      <c r="AU65">
        <v>51</v>
      </c>
      <c r="AV65">
        <v>1.0669999999999999</v>
      </c>
      <c r="AW65">
        <v>1.081</v>
      </c>
      <c r="AZ65">
        <v>1</v>
      </c>
      <c r="BA65">
        <v>56.35</v>
      </c>
      <c r="BB65">
        <v>17.07</v>
      </c>
      <c r="BC65">
        <v>9.91</v>
      </c>
      <c r="BD65" t="s">
        <v>3</v>
      </c>
      <c r="BE65" t="s">
        <v>3</v>
      </c>
      <c r="BF65" t="s">
        <v>3</v>
      </c>
      <c r="BG65" t="s">
        <v>3</v>
      </c>
      <c r="BH65">
        <v>0</v>
      </c>
      <c r="BI65">
        <v>2</v>
      </c>
      <c r="BJ65" t="s">
        <v>110</v>
      </c>
      <c r="BM65">
        <v>67</v>
      </c>
      <c r="BN65">
        <v>405818574</v>
      </c>
      <c r="BO65" t="s">
        <v>108</v>
      </c>
      <c r="BP65">
        <v>1</v>
      </c>
      <c r="BQ65">
        <v>40</v>
      </c>
      <c r="BR65">
        <v>0</v>
      </c>
      <c r="BS65">
        <v>56.35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97</v>
      </c>
      <c r="CA65">
        <v>51</v>
      </c>
      <c r="CB65" t="s">
        <v>3</v>
      </c>
      <c r="CE65">
        <v>30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 t="s">
        <v>3</v>
      </c>
      <c r="CO65">
        <v>0</v>
      </c>
      <c r="CP65">
        <f t="shared" si="77"/>
        <v>870.42000000000007</v>
      </c>
      <c r="CQ65">
        <f t="shared" si="94"/>
        <v>26115.03</v>
      </c>
      <c r="CR65">
        <f t="shared" si="95"/>
        <v>756.71</v>
      </c>
      <c r="CS65">
        <f t="shared" si="96"/>
        <v>379.24</v>
      </c>
      <c r="CT65">
        <f t="shared" si="97"/>
        <v>2149.75</v>
      </c>
      <c r="CU65">
        <f t="shared" si="78"/>
        <v>0</v>
      </c>
      <c r="CV65">
        <f t="shared" si="98"/>
        <v>3.6384699999999999</v>
      </c>
      <c r="CW65">
        <f t="shared" si="79"/>
        <v>0</v>
      </c>
      <c r="CX65">
        <f t="shared" si="80"/>
        <v>0</v>
      </c>
      <c r="CY65">
        <f t="shared" si="99"/>
        <v>73.244699999999995</v>
      </c>
      <c r="CZ65">
        <f t="shared" si="100"/>
        <v>38.510099999999994</v>
      </c>
      <c r="DC65" t="s">
        <v>3</v>
      </c>
      <c r="DD65" t="s">
        <v>3</v>
      </c>
      <c r="DE65" t="s">
        <v>3</v>
      </c>
      <c r="DF65" t="s">
        <v>3</v>
      </c>
      <c r="DG65" t="s">
        <v>3</v>
      </c>
      <c r="DH65" t="s">
        <v>3</v>
      </c>
      <c r="DI65" t="s">
        <v>3</v>
      </c>
      <c r="DJ65" t="s">
        <v>3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U65">
        <v>1013</v>
      </c>
      <c r="DV65" t="s">
        <v>58</v>
      </c>
      <c r="DW65" t="s">
        <v>58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405818696</v>
      </c>
      <c r="EF65">
        <v>40</v>
      </c>
      <c r="EG65" t="s">
        <v>60</v>
      </c>
      <c r="EH65">
        <v>0</v>
      </c>
      <c r="EI65" t="s">
        <v>3</v>
      </c>
      <c r="EJ65">
        <v>2</v>
      </c>
      <c r="EK65">
        <v>67</v>
      </c>
      <c r="EL65" t="s">
        <v>61</v>
      </c>
      <c r="EM65" t="s">
        <v>62</v>
      </c>
      <c r="EO65" t="s">
        <v>3</v>
      </c>
      <c r="EQ65">
        <v>1024</v>
      </c>
      <c r="ER65">
        <v>2515.06</v>
      </c>
      <c r="ES65">
        <v>2437.7600000000002</v>
      </c>
      <c r="ET65">
        <v>41.55</v>
      </c>
      <c r="EU65">
        <v>6.31</v>
      </c>
      <c r="EV65">
        <v>35.75</v>
      </c>
      <c r="EW65">
        <v>3.41</v>
      </c>
      <c r="EX65">
        <v>0</v>
      </c>
      <c r="EY65">
        <v>0</v>
      </c>
      <c r="FQ65">
        <v>0</v>
      </c>
      <c r="FR65">
        <v>0</v>
      </c>
      <c r="FS65">
        <v>2</v>
      </c>
      <c r="FX65">
        <v>97</v>
      </c>
      <c r="FY65">
        <v>51</v>
      </c>
      <c r="GA65" t="s">
        <v>3</v>
      </c>
      <c r="GD65">
        <v>1</v>
      </c>
      <c r="GF65">
        <v>1457632879</v>
      </c>
      <c r="GG65">
        <v>2</v>
      </c>
      <c r="GH65">
        <v>1</v>
      </c>
      <c r="GI65">
        <v>2</v>
      </c>
      <c r="GJ65">
        <v>0</v>
      </c>
      <c r="GK65">
        <v>0</v>
      </c>
      <c r="GL65">
        <f t="shared" si="81"/>
        <v>0</v>
      </c>
      <c r="GM65">
        <f t="shared" si="82"/>
        <v>982.17</v>
      </c>
      <c r="GN65">
        <f t="shared" si="83"/>
        <v>0</v>
      </c>
      <c r="GO65">
        <f t="shared" si="84"/>
        <v>982.17</v>
      </c>
      <c r="GP65">
        <f t="shared" si="85"/>
        <v>0</v>
      </c>
      <c r="GR65">
        <v>0</v>
      </c>
      <c r="GS65">
        <v>3</v>
      </c>
      <c r="GT65">
        <v>0</v>
      </c>
      <c r="GU65" t="s">
        <v>3</v>
      </c>
      <c r="GV65">
        <f t="shared" si="86"/>
        <v>0</v>
      </c>
      <c r="GW65">
        <v>1</v>
      </c>
      <c r="GX65">
        <f t="shared" si="87"/>
        <v>0</v>
      </c>
      <c r="HA65">
        <v>0</v>
      </c>
      <c r="HB65">
        <v>0</v>
      </c>
      <c r="HC65">
        <f t="shared" si="88"/>
        <v>0</v>
      </c>
      <c r="HE65" t="s">
        <v>3</v>
      </c>
      <c r="HF65" t="s">
        <v>3</v>
      </c>
      <c r="HM65" t="s">
        <v>3</v>
      </c>
      <c r="HN65" t="s">
        <v>3</v>
      </c>
      <c r="HO65" t="s">
        <v>3</v>
      </c>
      <c r="HP65" t="s">
        <v>3</v>
      </c>
      <c r="HQ65" t="s">
        <v>3</v>
      </c>
      <c r="HS65">
        <v>0</v>
      </c>
      <c r="IK65">
        <v>0</v>
      </c>
    </row>
    <row r="66" spans="1:255" x14ac:dyDescent="0.2">
      <c r="A66" s="2">
        <v>17</v>
      </c>
      <c r="B66" s="2">
        <v>1</v>
      </c>
      <c r="C66" s="2">
        <f>ROW(SmtRes!A77)</f>
        <v>77</v>
      </c>
      <c r="D66" s="2">
        <f>ROW(EtalonRes!A79)</f>
        <v>79</v>
      </c>
      <c r="E66" s="2" t="s">
        <v>3</v>
      </c>
      <c r="F66" s="2" t="s">
        <v>111</v>
      </c>
      <c r="G66" s="2" t="s">
        <v>112</v>
      </c>
      <c r="H66" s="2" t="s">
        <v>113</v>
      </c>
      <c r="I66" s="2">
        <f t="shared" ref="I66:I73" si="101">ROUND(ROUND(2,4),9)</f>
        <v>2</v>
      </c>
      <c r="J66" s="2">
        <v>0</v>
      </c>
      <c r="K66" s="2">
        <f t="shared" ref="K66:K73" si="102">ROUND(ROUND(2,4),9)</f>
        <v>2</v>
      </c>
      <c r="L66" s="2">
        <v>2</v>
      </c>
      <c r="M66" s="2">
        <v>0</v>
      </c>
      <c r="N66" s="2">
        <f t="shared" si="61"/>
        <v>2</v>
      </c>
      <c r="O66" s="2">
        <f t="shared" si="62"/>
        <v>267.86</v>
      </c>
      <c r="P66" s="2">
        <f t="shared" si="89"/>
        <v>41.29</v>
      </c>
      <c r="Q66" s="2">
        <f t="shared" si="90"/>
        <v>1.77</v>
      </c>
      <c r="R66" s="2">
        <f t="shared" si="91"/>
        <v>0.28000000000000003</v>
      </c>
      <c r="S66" s="2">
        <f t="shared" si="92"/>
        <v>224.8</v>
      </c>
      <c r="T66" s="2">
        <f t="shared" si="63"/>
        <v>0</v>
      </c>
      <c r="U66" s="2">
        <f t="shared" si="64"/>
        <v>18.245699999999999</v>
      </c>
      <c r="V66" s="2">
        <f t="shared" si="65"/>
        <v>0</v>
      </c>
      <c r="W66" s="2">
        <f t="shared" si="66"/>
        <v>0</v>
      </c>
      <c r="X66" s="2">
        <f t="shared" si="67"/>
        <v>218.33</v>
      </c>
      <c r="Y66" s="2">
        <f t="shared" si="68"/>
        <v>114.79</v>
      </c>
      <c r="Z66" s="2"/>
      <c r="AA66" s="2">
        <v>-1</v>
      </c>
      <c r="AB66" s="2">
        <f t="shared" si="69"/>
        <v>125.27</v>
      </c>
      <c r="AC66" s="2">
        <f t="shared" si="70"/>
        <v>19.100000000000001</v>
      </c>
      <c r="AD66" s="2">
        <f t="shared" si="93"/>
        <v>0.83</v>
      </c>
      <c r="AE66" s="2">
        <f t="shared" si="71"/>
        <v>0.13</v>
      </c>
      <c r="AF66" s="2">
        <f t="shared" si="72"/>
        <v>105.34</v>
      </c>
      <c r="AG66" s="2">
        <f t="shared" si="73"/>
        <v>0</v>
      </c>
      <c r="AH66" s="2">
        <f t="shared" si="74"/>
        <v>8.5500000000000007</v>
      </c>
      <c r="AI66" s="2">
        <f t="shared" si="75"/>
        <v>0</v>
      </c>
      <c r="AJ66" s="2">
        <f t="shared" si="76"/>
        <v>0</v>
      </c>
      <c r="AK66" s="2">
        <v>125.27</v>
      </c>
      <c r="AL66" s="2">
        <v>19.100000000000001</v>
      </c>
      <c r="AM66" s="2">
        <v>0.83</v>
      </c>
      <c r="AN66" s="2">
        <v>0.13</v>
      </c>
      <c r="AO66" s="2">
        <v>105.34</v>
      </c>
      <c r="AP66" s="2">
        <v>0</v>
      </c>
      <c r="AQ66" s="2">
        <v>8.5500000000000007</v>
      </c>
      <c r="AR66" s="2">
        <v>0</v>
      </c>
      <c r="AS66" s="2">
        <v>0</v>
      </c>
      <c r="AT66" s="2">
        <v>97</v>
      </c>
      <c r="AU66" s="2">
        <v>51</v>
      </c>
      <c r="AV66" s="2">
        <v>1.0669999999999999</v>
      </c>
      <c r="AW66" s="2">
        <v>1.081</v>
      </c>
      <c r="AX66" s="2"/>
      <c r="AY66" s="2"/>
      <c r="AZ66" s="2">
        <v>1</v>
      </c>
      <c r="BA66" s="2">
        <v>1</v>
      </c>
      <c r="BB66" s="2">
        <v>1</v>
      </c>
      <c r="BC66" s="2">
        <v>1</v>
      </c>
      <c r="BD66" s="2" t="s">
        <v>3</v>
      </c>
      <c r="BE66" s="2" t="s">
        <v>3</v>
      </c>
      <c r="BF66" s="2" t="s">
        <v>3</v>
      </c>
      <c r="BG66" s="2" t="s">
        <v>3</v>
      </c>
      <c r="BH66" s="2">
        <v>0</v>
      </c>
      <c r="BI66" s="2">
        <v>2</v>
      </c>
      <c r="BJ66" s="2" t="s">
        <v>114</v>
      </c>
      <c r="BK66" s="2"/>
      <c r="BL66" s="2"/>
      <c r="BM66" s="2">
        <v>67</v>
      </c>
      <c r="BN66" s="2">
        <v>405818574</v>
      </c>
      <c r="BO66" s="2" t="s">
        <v>111</v>
      </c>
      <c r="BP66" s="2">
        <v>1</v>
      </c>
      <c r="BQ66" s="2">
        <v>40</v>
      </c>
      <c r="BR66" s="2">
        <v>0</v>
      </c>
      <c r="BS66" s="2">
        <v>1</v>
      </c>
      <c r="BT66" s="2">
        <v>1</v>
      </c>
      <c r="BU66" s="2">
        <v>1</v>
      </c>
      <c r="BV66" s="2">
        <v>1</v>
      </c>
      <c r="BW66" s="2">
        <v>1</v>
      </c>
      <c r="BX66" s="2">
        <v>1</v>
      </c>
      <c r="BY66" s="2" t="s">
        <v>3</v>
      </c>
      <c r="BZ66" s="2">
        <v>97</v>
      </c>
      <c r="CA66" s="2">
        <v>51</v>
      </c>
      <c r="CB66" s="2" t="s">
        <v>3</v>
      </c>
      <c r="CC66" s="2"/>
      <c r="CD66" s="2"/>
      <c r="CE66" s="2">
        <v>30</v>
      </c>
      <c r="CF66" s="2">
        <v>0</v>
      </c>
      <c r="CG66" s="2">
        <v>0</v>
      </c>
      <c r="CH66" s="2">
        <v>0</v>
      </c>
      <c r="CI66" s="2">
        <v>0</v>
      </c>
      <c r="CJ66" s="2">
        <v>0</v>
      </c>
      <c r="CK66" s="2">
        <v>0</v>
      </c>
      <c r="CL66" s="2">
        <v>0</v>
      </c>
      <c r="CM66" s="2">
        <v>0</v>
      </c>
      <c r="CN66" s="2" t="s">
        <v>3</v>
      </c>
      <c r="CO66" s="2">
        <v>0</v>
      </c>
      <c r="CP66" s="2">
        <f t="shared" si="77"/>
        <v>267.86</v>
      </c>
      <c r="CQ66" s="2">
        <f t="shared" si="94"/>
        <v>20.65</v>
      </c>
      <c r="CR66" s="2">
        <f t="shared" si="95"/>
        <v>0.89</v>
      </c>
      <c r="CS66" s="2">
        <f t="shared" si="96"/>
        <v>0.14000000000000001</v>
      </c>
      <c r="CT66" s="2">
        <f t="shared" si="97"/>
        <v>112.4</v>
      </c>
      <c r="CU66" s="2">
        <f t="shared" si="78"/>
        <v>0</v>
      </c>
      <c r="CV66" s="2">
        <f t="shared" si="98"/>
        <v>9.1228499999999997</v>
      </c>
      <c r="CW66" s="2">
        <f t="shared" si="79"/>
        <v>0</v>
      </c>
      <c r="CX66" s="2">
        <f t="shared" si="80"/>
        <v>0</v>
      </c>
      <c r="CY66" s="2">
        <f t="shared" si="99"/>
        <v>218.32760000000002</v>
      </c>
      <c r="CZ66" s="2">
        <f t="shared" si="100"/>
        <v>114.7908</v>
      </c>
      <c r="DA66" s="2"/>
      <c r="DB66" s="2"/>
      <c r="DC66" s="2" t="s">
        <v>3</v>
      </c>
      <c r="DD66" s="2" t="s">
        <v>3</v>
      </c>
      <c r="DE66" s="2" t="s">
        <v>3</v>
      </c>
      <c r="DF66" s="2" t="s">
        <v>3</v>
      </c>
      <c r="DG66" s="2" t="s">
        <v>3</v>
      </c>
      <c r="DH66" s="2" t="s">
        <v>3</v>
      </c>
      <c r="DI66" s="2" t="s">
        <v>3</v>
      </c>
      <c r="DJ66" s="2" t="s">
        <v>3</v>
      </c>
      <c r="DK66" s="2" t="s">
        <v>3</v>
      </c>
      <c r="DL66" s="2" t="s">
        <v>3</v>
      </c>
      <c r="DM66" s="2" t="s">
        <v>3</v>
      </c>
      <c r="DN66" s="2">
        <v>0</v>
      </c>
      <c r="DO66" s="2">
        <v>0</v>
      </c>
      <c r="DP66" s="2">
        <v>1</v>
      </c>
      <c r="DQ66" s="2">
        <v>1</v>
      </c>
      <c r="DR66" s="2"/>
      <c r="DS66" s="2"/>
      <c r="DT66" s="2"/>
      <c r="DU66" s="2">
        <v>1013</v>
      </c>
      <c r="DV66" s="2" t="s">
        <v>113</v>
      </c>
      <c r="DW66" s="2" t="s">
        <v>113</v>
      </c>
      <c r="DX66" s="2">
        <v>1</v>
      </c>
      <c r="DY66" s="2"/>
      <c r="DZ66" s="2" t="s">
        <v>3</v>
      </c>
      <c r="EA66" s="2" t="s">
        <v>3</v>
      </c>
      <c r="EB66" s="2" t="s">
        <v>3</v>
      </c>
      <c r="EC66" s="2" t="s">
        <v>3</v>
      </c>
      <c r="ED66" s="2"/>
      <c r="EE66" s="2">
        <v>405818696</v>
      </c>
      <c r="EF66" s="2">
        <v>40</v>
      </c>
      <c r="EG66" s="2" t="s">
        <v>60</v>
      </c>
      <c r="EH66" s="2">
        <v>0</v>
      </c>
      <c r="EI66" s="2" t="s">
        <v>3</v>
      </c>
      <c r="EJ66" s="2">
        <v>2</v>
      </c>
      <c r="EK66" s="2">
        <v>67</v>
      </c>
      <c r="EL66" s="2" t="s">
        <v>61</v>
      </c>
      <c r="EM66" s="2" t="s">
        <v>62</v>
      </c>
      <c r="EN66" s="2"/>
      <c r="EO66" s="2" t="s">
        <v>3</v>
      </c>
      <c r="EP66" s="2"/>
      <c r="EQ66" s="2">
        <v>1024</v>
      </c>
      <c r="ER66" s="2">
        <v>125.27</v>
      </c>
      <c r="ES66" s="2">
        <v>19.100000000000001</v>
      </c>
      <c r="ET66" s="2">
        <v>0.83</v>
      </c>
      <c r="EU66" s="2">
        <v>0.13</v>
      </c>
      <c r="EV66" s="2">
        <v>105.34</v>
      </c>
      <c r="EW66" s="2">
        <v>8.5500000000000007</v>
      </c>
      <c r="EX66" s="2">
        <v>0</v>
      </c>
      <c r="EY66" s="2">
        <v>0</v>
      </c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>
        <v>0</v>
      </c>
      <c r="FR66" s="2">
        <v>0</v>
      </c>
      <c r="FS66" s="2">
        <v>2</v>
      </c>
      <c r="FT66" s="2"/>
      <c r="FU66" s="2"/>
      <c r="FV66" s="2"/>
      <c r="FW66" s="2"/>
      <c r="FX66" s="2">
        <v>97</v>
      </c>
      <c r="FY66" s="2">
        <v>51</v>
      </c>
      <c r="FZ66" s="2"/>
      <c r="GA66" s="2" t="s">
        <v>3</v>
      </c>
      <c r="GB66" s="2"/>
      <c r="GC66" s="2"/>
      <c r="GD66" s="2">
        <v>1</v>
      </c>
      <c r="GE66" s="2"/>
      <c r="GF66" s="2">
        <v>1957641289</v>
      </c>
      <c r="GG66" s="2">
        <v>2</v>
      </c>
      <c r="GH66" s="2">
        <v>1</v>
      </c>
      <c r="GI66" s="2">
        <v>2</v>
      </c>
      <c r="GJ66" s="2">
        <v>0</v>
      </c>
      <c r="GK66" s="2">
        <v>0</v>
      </c>
      <c r="GL66" s="2">
        <f t="shared" si="81"/>
        <v>0</v>
      </c>
      <c r="GM66" s="2">
        <f t="shared" si="82"/>
        <v>600.98</v>
      </c>
      <c r="GN66" s="2">
        <f t="shared" si="83"/>
        <v>0</v>
      </c>
      <c r="GO66" s="2">
        <f t="shared" si="84"/>
        <v>600.98</v>
      </c>
      <c r="GP66" s="2">
        <f t="shared" si="85"/>
        <v>0</v>
      </c>
      <c r="GQ66" s="2"/>
      <c r="GR66" s="2">
        <v>0</v>
      </c>
      <c r="GS66" s="2">
        <v>3</v>
      </c>
      <c r="GT66" s="2">
        <v>0</v>
      </c>
      <c r="GU66" s="2" t="s">
        <v>3</v>
      </c>
      <c r="GV66" s="2">
        <f t="shared" si="86"/>
        <v>0</v>
      </c>
      <c r="GW66" s="2">
        <v>1</v>
      </c>
      <c r="GX66" s="2">
        <f t="shared" si="87"/>
        <v>0</v>
      </c>
      <c r="GY66" s="2"/>
      <c r="GZ66" s="2"/>
      <c r="HA66" s="2">
        <v>0</v>
      </c>
      <c r="HB66" s="2">
        <v>0</v>
      </c>
      <c r="HC66" s="2">
        <f t="shared" si="88"/>
        <v>0</v>
      </c>
      <c r="HD66" s="2"/>
      <c r="HE66" s="2" t="s">
        <v>3</v>
      </c>
      <c r="HF66" s="2" t="s">
        <v>3</v>
      </c>
      <c r="HG66" s="2"/>
      <c r="HH66" s="2"/>
      <c r="HI66" s="2"/>
      <c r="HJ66" s="2"/>
      <c r="HK66" s="2"/>
      <c r="HL66" s="2"/>
      <c r="HM66" s="2" t="s">
        <v>3</v>
      </c>
      <c r="HN66" s="2" t="s">
        <v>3</v>
      </c>
      <c r="HO66" s="2" t="s">
        <v>3</v>
      </c>
      <c r="HP66" s="2" t="s">
        <v>3</v>
      </c>
      <c r="HQ66" s="2" t="s">
        <v>3</v>
      </c>
      <c r="HR66" s="2"/>
      <c r="HS66" s="2">
        <v>0</v>
      </c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>
        <v>0</v>
      </c>
      <c r="IL66" s="2"/>
      <c r="IM66" s="2"/>
      <c r="IN66" s="2"/>
      <c r="IO66" s="2"/>
      <c r="IP66" s="2"/>
      <c r="IQ66" s="2"/>
      <c r="IR66" s="2"/>
      <c r="IS66" s="2"/>
      <c r="IT66" s="2"/>
      <c r="IU66" s="2"/>
    </row>
    <row r="67" spans="1:255" x14ac:dyDescent="0.2">
      <c r="A67">
        <v>17</v>
      </c>
      <c r="B67">
        <v>1</v>
      </c>
      <c r="C67">
        <f>ROW(SmtRes!A84)</f>
        <v>84</v>
      </c>
      <c r="D67">
        <f>ROW(EtalonRes!A88)</f>
        <v>88</v>
      </c>
      <c r="E67" t="s">
        <v>3</v>
      </c>
      <c r="F67" t="s">
        <v>111</v>
      </c>
      <c r="G67" t="s">
        <v>112</v>
      </c>
      <c r="H67" t="s">
        <v>113</v>
      </c>
      <c r="I67">
        <f t="shared" si="101"/>
        <v>2</v>
      </c>
      <c r="J67">
        <v>0</v>
      </c>
      <c r="K67">
        <f t="shared" si="102"/>
        <v>2</v>
      </c>
      <c r="L67">
        <v>2</v>
      </c>
      <c r="M67">
        <v>0</v>
      </c>
      <c r="N67">
        <f t="shared" si="61"/>
        <v>2</v>
      </c>
      <c r="O67">
        <f t="shared" si="62"/>
        <v>12947.97</v>
      </c>
      <c r="P67">
        <f t="shared" si="89"/>
        <v>250.22</v>
      </c>
      <c r="Q67">
        <f t="shared" si="90"/>
        <v>30.27</v>
      </c>
      <c r="R67">
        <f t="shared" si="91"/>
        <v>15.78</v>
      </c>
      <c r="S67">
        <f t="shared" si="92"/>
        <v>12667.48</v>
      </c>
      <c r="T67">
        <f t="shared" si="63"/>
        <v>0</v>
      </c>
      <c r="U67">
        <f t="shared" si="64"/>
        <v>18.245699999999999</v>
      </c>
      <c r="V67">
        <f t="shared" si="65"/>
        <v>0</v>
      </c>
      <c r="W67">
        <f t="shared" si="66"/>
        <v>0</v>
      </c>
      <c r="X67">
        <f t="shared" si="67"/>
        <v>12302.76</v>
      </c>
      <c r="Y67">
        <f t="shared" si="68"/>
        <v>6468.46</v>
      </c>
      <c r="AA67">
        <v>-1</v>
      </c>
      <c r="AB67">
        <f t="shared" si="69"/>
        <v>125.27</v>
      </c>
      <c r="AC67">
        <f t="shared" si="70"/>
        <v>19.100000000000001</v>
      </c>
      <c r="AD67">
        <f t="shared" si="93"/>
        <v>0.83</v>
      </c>
      <c r="AE67">
        <f t="shared" si="71"/>
        <v>0.13</v>
      </c>
      <c r="AF67">
        <f t="shared" si="72"/>
        <v>105.34</v>
      </c>
      <c r="AG67">
        <f t="shared" si="73"/>
        <v>0</v>
      </c>
      <c r="AH67">
        <f t="shared" si="74"/>
        <v>8.5500000000000007</v>
      </c>
      <c r="AI67">
        <f t="shared" si="75"/>
        <v>0</v>
      </c>
      <c r="AJ67">
        <f t="shared" si="76"/>
        <v>0</v>
      </c>
      <c r="AK67">
        <v>125.27</v>
      </c>
      <c r="AL67">
        <v>19.100000000000001</v>
      </c>
      <c r="AM67">
        <v>0.83</v>
      </c>
      <c r="AN67">
        <v>0.13</v>
      </c>
      <c r="AO67">
        <v>105.34</v>
      </c>
      <c r="AP67">
        <v>0</v>
      </c>
      <c r="AQ67">
        <v>8.5500000000000007</v>
      </c>
      <c r="AR67">
        <v>0</v>
      </c>
      <c r="AS67">
        <v>0</v>
      </c>
      <c r="AT67">
        <v>97</v>
      </c>
      <c r="AU67">
        <v>51</v>
      </c>
      <c r="AV67">
        <v>1.0669999999999999</v>
      </c>
      <c r="AW67">
        <v>1.081</v>
      </c>
      <c r="AZ67">
        <v>1</v>
      </c>
      <c r="BA67">
        <v>56.35</v>
      </c>
      <c r="BB67">
        <v>17.100000000000001</v>
      </c>
      <c r="BC67">
        <v>6.06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2</v>
      </c>
      <c r="BJ67" t="s">
        <v>114</v>
      </c>
      <c r="BM67">
        <v>67</v>
      </c>
      <c r="BN67">
        <v>405818574</v>
      </c>
      <c r="BO67" t="s">
        <v>111</v>
      </c>
      <c r="BP67">
        <v>1</v>
      </c>
      <c r="BQ67">
        <v>40</v>
      </c>
      <c r="BR67">
        <v>0</v>
      </c>
      <c r="BS67">
        <v>56.35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97</v>
      </c>
      <c r="CA67">
        <v>51</v>
      </c>
      <c r="CB67" t="s">
        <v>3</v>
      </c>
      <c r="CE67">
        <v>30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 t="s">
        <v>3</v>
      </c>
      <c r="CO67">
        <v>0</v>
      </c>
      <c r="CP67">
        <f t="shared" si="77"/>
        <v>12947.97</v>
      </c>
      <c r="CQ67">
        <f t="shared" si="94"/>
        <v>125.14</v>
      </c>
      <c r="CR67">
        <f t="shared" si="95"/>
        <v>15.22</v>
      </c>
      <c r="CS67">
        <f t="shared" si="96"/>
        <v>7.89</v>
      </c>
      <c r="CT67">
        <f t="shared" si="97"/>
        <v>6333.74</v>
      </c>
      <c r="CU67">
        <f t="shared" si="78"/>
        <v>0</v>
      </c>
      <c r="CV67">
        <f t="shared" si="98"/>
        <v>9.1228499999999997</v>
      </c>
      <c r="CW67">
        <f t="shared" si="79"/>
        <v>0</v>
      </c>
      <c r="CX67">
        <f t="shared" si="80"/>
        <v>0</v>
      </c>
      <c r="CY67">
        <f t="shared" si="99"/>
        <v>12302.762199999999</v>
      </c>
      <c r="CZ67">
        <f t="shared" si="100"/>
        <v>6468.4625999999998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113</v>
      </c>
      <c r="DW67" t="s">
        <v>113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405818696</v>
      </c>
      <c r="EF67">
        <v>40</v>
      </c>
      <c r="EG67" t="s">
        <v>60</v>
      </c>
      <c r="EH67">
        <v>0</v>
      </c>
      <c r="EI67" t="s">
        <v>3</v>
      </c>
      <c r="EJ67">
        <v>2</v>
      </c>
      <c r="EK67">
        <v>67</v>
      </c>
      <c r="EL67" t="s">
        <v>61</v>
      </c>
      <c r="EM67" t="s">
        <v>62</v>
      </c>
      <c r="EO67" t="s">
        <v>3</v>
      </c>
      <c r="EQ67">
        <v>1024</v>
      </c>
      <c r="ER67">
        <v>125.27</v>
      </c>
      <c r="ES67">
        <v>19.100000000000001</v>
      </c>
      <c r="ET67">
        <v>0.83</v>
      </c>
      <c r="EU67">
        <v>0.13</v>
      </c>
      <c r="EV67">
        <v>105.34</v>
      </c>
      <c r="EW67">
        <v>8.5500000000000007</v>
      </c>
      <c r="EX67">
        <v>0</v>
      </c>
      <c r="EY67">
        <v>0</v>
      </c>
      <c r="FQ67">
        <v>0</v>
      </c>
      <c r="FR67">
        <v>0</v>
      </c>
      <c r="FS67">
        <v>2</v>
      </c>
      <c r="FX67">
        <v>97</v>
      </c>
      <c r="FY67">
        <v>51</v>
      </c>
      <c r="GA67" t="s">
        <v>3</v>
      </c>
      <c r="GD67">
        <v>1</v>
      </c>
      <c r="GF67">
        <v>1957641289</v>
      </c>
      <c r="GG67">
        <v>2</v>
      </c>
      <c r="GH67">
        <v>1</v>
      </c>
      <c r="GI67">
        <v>2</v>
      </c>
      <c r="GJ67">
        <v>0</v>
      </c>
      <c r="GK67">
        <v>0</v>
      </c>
      <c r="GL67">
        <f t="shared" si="81"/>
        <v>0</v>
      </c>
      <c r="GM67">
        <f t="shared" si="82"/>
        <v>31719.19</v>
      </c>
      <c r="GN67">
        <f t="shared" si="83"/>
        <v>0</v>
      </c>
      <c r="GO67">
        <f t="shared" si="84"/>
        <v>31719.19</v>
      </c>
      <c r="GP67">
        <f t="shared" si="85"/>
        <v>0</v>
      </c>
      <c r="GR67">
        <v>0</v>
      </c>
      <c r="GS67">
        <v>3</v>
      </c>
      <c r="GT67">
        <v>0</v>
      </c>
      <c r="GU67" t="s">
        <v>3</v>
      </c>
      <c r="GV67">
        <f t="shared" si="86"/>
        <v>0</v>
      </c>
      <c r="GW67">
        <v>1</v>
      </c>
      <c r="GX67">
        <f t="shared" si="87"/>
        <v>0</v>
      </c>
      <c r="HA67">
        <v>0</v>
      </c>
      <c r="HB67">
        <v>0</v>
      </c>
      <c r="HC67">
        <f t="shared" si="88"/>
        <v>0</v>
      </c>
      <c r="HE67" t="s">
        <v>3</v>
      </c>
      <c r="HF67" t="s">
        <v>3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HS67">
        <v>0</v>
      </c>
      <c r="IK67">
        <v>0</v>
      </c>
    </row>
    <row r="68" spans="1:255" x14ac:dyDescent="0.2">
      <c r="A68" s="2">
        <v>17</v>
      </c>
      <c r="B68" s="2">
        <v>1</v>
      </c>
      <c r="C68" s="2"/>
      <c r="D68" s="2"/>
      <c r="E68" s="2" t="s">
        <v>3</v>
      </c>
      <c r="F68" s="2" t="s">
        <v>115</v>
      </c>
      <c r="G68" s="2" t="s">
        <v>116</v>
      </c>
      <c r="H68" s="2" t="s">
        <v>117</v>
      </c>
      <c r="I68" s="2">
        <f t="shared" si="101"/>
        <v>2</v>
      </c>
      <c r="J68" s="2">
        <v>0</v>
      </c>
      <c r="K68" s="2">
        <f t="shared" si="102"/>
        <v>2</v>
      </c>
      <c r="L68" s="2">
        <v>2</v>
      </c>
      <c r="M68" s="2">
        <v>0</v>
      </c>
      <c r="N68" s="2">
        <f t="shared" si="61"/>
        <v>2</v>
      </c>
      <c r="O68" s="2">
        <f t="shared" si="62"/>
        <v>2147.2199999999998</v>
      </c>
      <c r="P68" s="2">
        <f t="shared" si="89"/>
        <v>2147.2199999999998</v>
      </c>
      <c r="Q68" s="2">
        <f t="shared" si="90"/>
        <v>0</v>
      </c>
      <c r="R68" s="2">
        <f t="shared" si="91"/>
        <v>0</v>
      </c>
      <c r="S68" s="2">
        <f t="shared" si="92"/>
        <v>0</v>
      </c>
      <c r="T68" s="2">
        <f t="shared" si="63"/>
        <v>0</v>
      </c>
      <c r="U68" s="2">
        <f t="shared" si="64"/>
        <v>0</v>
      </c>
      <c r="V68" s="2">
        <f t="shared" si="65"/>
        <v>0</v>
      </c>
      <c r="W68" s="2">
        <f t="shared" si="66"/>
        <v>0</v>
      </c>
      <c r="X68" s="2">
        <f t="shared" si="67"/>
        <v>0</v>
      </c>
      <c r="Y68" s="2">
        <f t="shared" si="68"/>
        <v>0</v>
      </c>
      <c r="Z68" s="2"/>
      <c r="AA68" s="2">
        <v>-1</v>
      </c>
      <c r="AB68" s="2">
        <f t="shared" si="69"/>
        <v>1073.6099999999999</v>
      </c>
      <c r="AC68" s="2">
        <f t="shared" si="70"/>
        <v>1073.6099999999999</v>
      </c>
      <c r="AD68" s="2">
        <f t="shared" si="93"/>
        <v>0</v>
      </c>
      <c r="AE68" s="2">
        <f t="shared" si="71"/>
        <v>0</v>
      </c>
      <c r="AF68" s="2">
        <f t="shared" si="72"/>
        <v>0</v>
      </c>
      <c r="AG68" s="2">
        <f t="shared" si="73"/>
        <v>0</v>
      </c>
      <c r="AH68" s="2">
        <f t="shared" si="74"/>
        <v>0</v>
      </c>
      <c r="AI68" s="2">
        <f t="shared" si="75"/>
        <v>0</v>
      </c>
      <c r="AJ68" s="2">
        <f t="shared" si="76"/>
        <v>0</v>
      </c>
      <c r="AK68" s="2">
        <v>1073.6099999999999</v>
      </c>
      <c r="AL68" s="2">
        <v>1073.6099999999999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1</v>
      </c>
      <c r="AW68" s="2">
        <v>1</v>
      </c>
      <c r="AX68" s="2"/>
      <c r="AY68" s="2"/>
      <c r="AZ68" s="2">
        <v>1</v>
      </c>
      <c r="BA68" s="2">
        <v>1</v>
      </c>
      <c r="BB68" s="2">
        <v>1</v>
      </c>
      <c r="BC68" s="2">
        <v>1</v>
      </c>
      <c r="BD68" s="2" t="s">
        <v>3</v>
      </c>
      <c r="BE68" s="2" t="s">
        <v>3</v>
      </c>
      <c r="BF68" s="2" t="s">
        <v>3</v>
      </c>
      <c r="BG68" s="2" t="s">
        <v>3</v>
      </c>
      <c r="BH68" s="2">
        <v>3</v>
      </c>
      <c r="BI68" s="2">
        <v>2</v>
      </c>
      <c r="BJ68" s="2" t="s">
        <v>118</v>
      </c>
      <c r="BK68" s="2"/>
      <c r="BL68" s="2"/>
      <c r="BM68" s="2">
        <v>1618</v>
      </c>
      <c r="BN68" s="2">
        <v>405818574</v>
      </c>
      <c r="BO68" s="2" t="s">
        <v>3</v>
      </c>
      <c r="BP68" s="2">
        <v>0</v>
      </c>
      <c r="BQ68" s="2">
        <v>201</v>
      </c>
      <c r="BR68" s="2">
        <v>0</v>
      </c>
      <c r="BS68" s="2">
        <v>1</v>
      </c>
      <c r="BT68" s="2">
        <v>1</v>
      </c>
      <c r="BU68" s="2">
        <v>1</v>
      </c>
      <c r="BV68" s="2">
        <v>1</v>
      </c>
      <c r="BW68" s="2">
        <v>1</v>
      </c>
      <c r="BX68" s="2">
        <v>1</v>
      </c>
      <c r="BY68" s="2" t="s">
        <v>3</v>
      </c>
      <c r="BZ68" s="2">
        <v>0</v>
      </c>
      <c r="CA68" s="2">
        <v>0</v>
      </c>
      <c r="CB68" s="2" t="s">
        <v>3</v>
      </c>
      <c r="CC68" s="2"/>
      <c r="CD68" s="2"/>
      <c r="CE68" s="2">
        <v>30</v>
      </c>
      <c r="CF68" s="2">
        <v>0</v>
      </c>
      <c r="CG68" s="2">
        <v>0</v>
      </c>
      <c r="CH68" s="2">
        <v>0</v>
      </c>
      <c r="CI68" s="2">
        <v>0</v>
      </c>
      <c r="CJ68" s="2">
        <v>0</v>
      </c>
      <c r="CK68" s="2">
        <v>0</v>
      </c>
      <c r="CL68" s="2">
        <v>0</v>
      </c>
      <c r="CM68" s="2">
        <v>0</v>
      </c>
      <c r="CN68" s="2" t="s">
        <v>3</v>
      </c>
      <c r="CO68" s="2">
        <v>0</v>
      </c>
      <c r="CP68" s="2">
        <f t="shared" si="77"/>
        <v>2147.2199999999998</v>
      </c>
      <c r="CQ68" s="2">
        <f t="shared" si="94"/>
        <v>1073.6099999999999</v>
      </c>
      <c r="CR68" s="2">
        <f t="shared" si="95"/>
        <v>0</v>
      </c>
      <c r="CS68" s="2">
        <f t="shared" si="96"/>
        <v>0</v>
      </c>
      <c r="CT68" s="2">
        <f t="shared" si="97"/>
        <v>0</v>
      </c>
      <c r="CU68" s="2">
        <f t="shared" si="78"/>
        <v>0</v>
      </c>
      <c r="CV68" s="2">
        <f t="shared" si="98"/>
        <v>0</v>
      </c>
      <c r="CW68" s="2">
        <f t="shared" si="79"/>
        <v>0</v>
      </c>
      <c r="CX68" s="2">
        <f t="shared" si="80"/>
        <v>0</v>
      </c>
      <c r="CY68" s="2">
        <f t="shared" si="99"/>
        <v>0</v>
      </c>
      <c r="CZ68" s="2">
        <f t="shared" si="100"/>
        <v>0</v>
      </c>
      <c r="DA68" s="2"/>
      <c r="DB68" s="2"/>
      <c r="DC68" s="2" t="s">
        <v>3</v>
      </c>
      <c r="DD68" s="2" t="s">
        <v>3</v>
      </c>
      <c r="DE68" s="2" t="s">
        <v>3</v>
      </c>
      <c r="DF68" s="2" t="s">
        <v>3</v>
      </c>
      <c r="DG68" s="2" t="s">
        <v>3</v>
      </c>
      <c r="DH68" s="2" t="s">
        <v>3</v>
      </c>
      <c r="DI68" s="2" t="s">
        <v>3</v>
      </c>
      <c r="DJ68" s="2" t="s">
        <v>3</v>
      </c>
      <c r="DK68" s="2" t="s">
        <v>3</v>
      </c>
      <c r="DL68" s="2" t="s">
        <v>3</v>
      </c>
      <c r="DM68" s="2" t="s">
        <v>3</v>
      </c>
      <c r="DN68" s="2">
        <v>0</v>
      </c>
      <c r="DO68" s="2">
        <v>0</v>
      </c>
      <c r="DP68" s="2">
        <v>1</v>
      </c>
      <c r="DQ68" s="2">
        <v>1</v>
      </c>
      <c r="DR68" s="2"/>
      <c r="DS68" s="2"/>
      <c r="DT68" s="2"/>
      <c r="DU68" s="2">
        <v>1013</v>
      </c>
      <c r="DV68" s="2" t="s">
        <v>117</v>
      </c>
      <c r="DW68" s="2" t="s">
        <v>117</v>
      </c>
      <c r="DX68" s="2">
        <v>1</v>
      </c>
      <c r="DY68" s="2"/>
      <c r="DZ68" s="2" t="s">
        <v>3</v>
      </c>
      <c r="EA68" s="2" t="s">
        <v>3</v>
      </c>
      <c r="EB68" s="2" t="s">
        <v>3</v>
      </c>
      <c r="EC68" s="2" t="s">
        <v>3</v>
      </c>
      <c r="ED68" s="2"/>
      <c r="EE68" s="2">
        <v>405818727</v>
      </c>
      <c r="EF68" s="2">
        <v>201</v>
      </c>
      <c r="EG68" s="2" t="s">
        <v>119</v>
      </c>
      <c r="EH68" s="2">
        <v>0</v>
      </c>
      <c r="EI68" s="2" t="s">
        <v>3</v>
      </c>
      <c r="EJ68" s="2">
        <v>2</v>
      </c>
      <c r="EK68" s="2">
        <v>1618</v>
      </c>
      <c r="EL68" s="2" t="s">
        <v>120</v>
      </c>
      <c r="EM68" s="2" t="s">
        <v>121</v>
      </c>
      <c r="EN68" s="2"/>
      <c r="EO68" s="2" t="s">
        <v>3</v>
      </c>
      <c r="EP68" s="2"/>
      <c r="EQ68" s="2">
        <v>1024</v>
      </c>
      <c r="ER68" s="2">
        <v>1073.6099999999999</v>
      </c>
      <c r="ES68" s="2">
        <v>1073.6099999999999</v>
      </c>
      <c r="ET68" s="2">
        <v>0</v>
      </c>
      <c r="EU68" s="2">
        <v>0</v>
      </c>
      <c r="EV68" s="2">
        <v>0</v>
      </c>
      <c r="EW68" s="2">
        <v>0</v>
      </c>
      <c r="EX68" s="2">
        <v>0</v>
      </c>
      <c r="EY68" s="2">
        <v>0</v>
      </c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>
        <v>0</v>
      </c>
      <c r="FR68" s="2">
        <v>0</v>
      </c>
      <c r="FS68" s="2">
        <v>0</v>
      </c>
      <c r="FT68" s="2"/>
      <c r="FU68" s="2"/>
      <c r="FV68" s="2"/>
      <c r="FW68" s="2"/>
      <c r="FX68" s="2">
        <v>0</v>
      </c>
      <c r="FY68" s="2">
        <v>0</v>
      </c>
      <c r="FZ68" s="2"/>
      <c r="GA68" s="2" t="s">
        <v>3</v>
      </c>
      <c r="GB68" s="2"/>
      <c r="GC68" s="2"/>
      <c r="GD68" s="2">
        <v>1</v>
      </c>
      <c r="GE68" s="2"/>
      <c r="GF68" s="2">
        <v>1769108209</v>
      </c>
      <c r="GG68" s="2">
        <v>2</v>
      </c>
      <c r="GH68" s="2">
        <v>1</v>
      </c>
      <c r="GI68" s="2">
        <v>-2</v>
      </c>
      <c r="GJ68" s="2">
        <v>0</v>
      </c>
      <c r="GK68" s="2">
        <v>0</v>
      </c>
      <c r="GL68" s="2">
        <f t="shared" si="81"/>
        <v>0</v>
      </c>
      <c r="GM68" s="2">
        <f t="shared" si="82"/>
        <v>2147.2199999999998</v>
      </c>
      <c r="GN68" s="2">
        <f t="shared" si="83"/>
        <v>0</v>
      </c>
      <c r="GO68" s="2">
        <f t="shared" si="84"/>
        <v>2147.2199999999998</v>
      </c>
      <c r="GP68" s="2">
        <f t="shared" si="85"/>
        <v>0</v>
      </c>
      <c r="GQ68" s="2"/>
      <c r="GR68" s="2">
        <v>0</v>
      </c>
      <c r="GS68" s="2">
        <v>3</v>
      </c>
      <c r="GT68" s="2">
        <v>0</v>
      </c>
      <c r="GU68" s="2" t="s">
        <v>3</v>
      </c>
      <c r="GV68" s="2">
        <f t="shared" si="86"/>
        <v>0</v>
      </c>
      <c r="GW68" s="2">
        <v>1</v>
      </c>
      <c r="GX68" s="2">
        <f t="shared" si="87"/>
        <v>0</v>
      </c>
      <c r="GY68" s="2"/>
      <c r="GZ68" s="2"/>
      <c r="HA68" s="2">
        <v>0</v>
      </c>
      <c r="HB68" s="2">
        <v>0</v>
      </c>
      <c r="HC68" s="2">
        <f t="shared" si="88"/>
        <v>0</v>
      </c>
      <c r="HD68" s="2"/>
      <c r="HE68" s="2" t="s">
        <v>3</v>
      </c>
      <c r="HF68" s="2" t="s">
        <v>3</v>
      </c>
      <c r="HG68" s="2"/>
      <c r="HH68" s="2"/>
      <c r="HI68" s="2"/>
      <c r="HJ68" s="2"/>
      <c r="HK68" s="2"/>
      <c r="HL68" s="2"/>
      <c r="HM68" s="2" t="s">
        <v>3</v>
      </c>
      <c r="HN68" s="2" t="s">
        <v>3</v>
      </c>
      <c r="HO68" s="2" t="s">
        <v>3</v>
      </c>
      <c r="HP68" s="2" t="s">
        <v>3</v>
      </c>
      <c r="HQ68" s="2" t="s">
        <v>3</v>
      </c>
      <c r="HR68" s="2"/>
      <c r="HS68" s="2">
        <v>0</v>
      </c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>
        <v>0</v>
      </c>
      <c r="IL68" s="2"/>
      <c r="IM68" s="2"/>
      <c r="IN68" s="2"/>
      <c r="IO68" s="2"/>
      <c r="IP68" s="2"/>
      <c r="IQ68" s="2"/>
      <c r="IR68" s="2"/>
      <c r="IS68" s="2"/>
      <c r="IT68" s="2"/>
      <c r="IU68" s="2"/>
    </row>
    <row r="69" spans="1:255" x14ac:dyDescent="0.2">
      <c r="A69">
        <v>17</v>
      </c>
      <c r="B69">
        <v>1</v>
      </c>
      <c r="E69" t="s">
        <v>3</v>
      </c>
      <c r="F69" t="s">
        <v>115</v>
      </c>
      <c r="G69" t="s">
        <v>116</v>
      </c>
      <c r="H69" t="s">
        <v>117</v>
      </c>
      <c r="I69">
        <f t="shared" si="101"/>
        <v>2</v>
      </c>
      <c r="J69">
        <v>0</v>
      </c>
      <c r="K69">
        <f t="shared" si="102"/>
        <v>2</v>
      </c>
      <c r="L69">
        <v>2</v>
      </c>
      <c r="M69">
        <v>0</v>
      </c>
      <c r="N69">
        <f t="shared" si="61"/>
        <v>2</v>
      </c>
      <c r="O69">
        <f t="shared" si="62"/>
        <v>14601.1</v>
      </c>
      <c r="P69">
        <f t="shared" si="89"/>
        <v>14601.1</v>
      </c>
      <c r="Q69">
        <f t="shared" si="90"/>
        <v>0</v>
      </c>
      <c r="R69">
        <f t="shared" si="91"/>
        <v>0</v>
      </c>
      <c r="S69">
        <f t="shared" si="92"/>
        <v>0</v>
      </c>
      <c r="T69">
        <f t="shared" si="63"/>
        <v>0</v>
      </c>
      <c r="U69">
        <f t="shared" si="64"/>
        <v>0</v>
      </c>
      <c r="V69">
        <f t="shared" si="65"/>
        <v>0</v>
      </c>
      <c r="W69">
        <f t="shared" si="66"/>
        <v>0</v>
      </c>
      <c r="X69">
        <f t="shared" si="67"/>
        <v>0</v>
      </c>
      <c r="Y69">
        <f t="shared" si="68"/>
        <v>0</v>
      </c>
      <c r="AA69">
        <v>-1</v>
      </c>
      <c r="AB69">
        <f t="shared" si="69"/>
        <v>1073.6099999999999</v>
      </c>
      <c r="AC69">
        <f t="shared" si="70"/>
        <v>1073.6099999999999</v>
      </c>
      <c r="AD69">
        <f t="shared" si="93"/>
        <v>0</v>
      </c>
      <c r="AE69">
        <f t="shared" si="71"/>
        <v>0</v>
      </c>
      <c r="AF69">
        <f t="shared" si="72"/>
        <v>0</v>
      </c>
      <c r="AG69">
        <f t="shared" si="73"/>
        <v>0</v>
      </c>
      <c r="AH69">
        <f t="shared" si="74"/>
        <v>0</v>
      </c>
      <c r="AI69">
        <f t="shared" si="75"/>
        <v>0</v>
      </c>
      <c r="AJ69">
        <f t="shared" si="76"/>
        <v>0</v>
      </c>
      <c r="AK69">
        <v>1073.6099999999999</v>
      </c>
      <c r="AL69">
        <v>1073.6099999999999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6.8</v>
      </c>
      <c r="BD69" t="s">
        <v>3</v>
      </c>
      <c r="BE69" t="s">
        <v>3</v>
      </c>
      <c r="BF69" t="s">
        <v>3</v>
      </c>
      <c r="BG69" t="s">
        <v>3</v>
      </c>
      <c r="BH69">
        <v>3</v>
      </c>
      <c r="BI69">
        <v>2</v>
      </c>
      <c r="BJ69" t="s">
        <v>118</v>
      </c>
      <c r="BM69">
        <v>1618</v>
      </c>
      <c r="BN69">
        <v>405818574</v>
      </c>
      <c r="BO69" t="s">
        <v>115</v>
      </c>
      <c r="BP69">
        <v>1</v>
      </c>
      <c r="BQ69">
        <v>201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0</v>
      </c>
      <c r="CA69">
        <v>0</v>
      </c>
      <c r="CB69" t="s">
        <v>3</v>
      </c>
      <c r="CE69">
        <v>30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 t="s">
        <v>3</v>
      </c>
      <c r="CO69">
        <v>0</v>
      </c>
      <c r="CP69">
        <f t="shared" si="77"/>
        <v>14601.1</v>
      </c>
      <c r="CQ69">
        <f t="shared" si="94"/>
        <v>7300.55</v>
      </c>
      <c r="CR69">
        <f t="shared" si="95"/>
        <v>0</v>
      </c>
      <c r="CS69">
        <f t="shared" si="96"/>
        <v>0</v>
      </c>
      <c r="CT69">
        <f t="shared" si="97"/>
        <v>0</v>
      </c>
      <c r="CU69">
        <f t="shared" si="78"/>
        <v>0</v>
      </c>
      <c r="CV69">
        <f t="shared" si="98"/>
        <v>0</v>
      </c>
      <c r="CW69">
        <f t="shared" si="79"/>
        <v>0</v>
      </c>
      <c r="CX69">
        <f t="shared" si="80"/>
        <v>0</v>
      </c>
      <c r="CY69">
        <f t="shared" si="99"/>
        <v>0</v>
      </c>
      <c r="CZ69">
        <f t="shared" si="100"/>
        <v>0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117</v>
      </c>
      <c r="DW69" t="s">
        <v>117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405818727</v>
      </c>
      <c r="EF69">
        <v>201</v>
      </c>
      <c r="EG69" t="s">
        <v>119</v>
      </c>
      <c r="EH69">
        <v>0</v>
      </c>
      <c r="EI69" t="s">
        <v>3</v>
      </c>
      <c r="EJ69">
        <v>2</v>
      </c>
      <c r="EK69">
        <v>1618</v>
      </c>
      <c r="EL69" t="s">
        <v>120</v>
      </c>
      <c r="EM69" t="s">
        <v>121</v>
      </c>
      <c r="EO69" t="s">
        <v>3</v>
      </c>
      <c r="EQ69">
        <v>1024</v>
      </c>
      <c r="ER69">
        <v>1073.6099999999999</v>
      </c>
      <c r="ES69">
        <v>1073.6099999999999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FQ69">
        <v>0</v>
      </c>
      <c r="FR69">
        <v>0</v>
      </c>
      <c r="FS69">
        <v>0</v>
      </c>
      <c r="FX69">
        <v>0</v>
      </c>
      <c r="FY69">
        <v>0</v>
      </c>
      <c r="GA69" t="s">
        <v>3</v>
      </c>
      <c r="GD69">
        <v>1</v>
      </c>
      <c r="GF69">
        <v>1769108209</v>
      </c>
      <c r="GG69">
        <v>2</v>
      </c>
      <c r="GH69">
        <v>1</v>
      </c>
      <c r="GI69">
        <v>2</v>
      </c>
      <c r="GJ69">
        <v>0</v>
      </c>
      <c r="GK69">
        <v>0</v>
      </c>
      <c r="GL69">
        <f t="shared" si="81"/>
        <v>0</v>
      </c>
      <c r="GM69">
        <f t="shared" si="82"/>
        <v>14601.1</v>
      </c>
      <c r="GN69">
        <f t="shared" si="83"/>
        <v>0</v>
      </c>
      <c r="GO69">
        <f t="shared" si="84"/>
        <v>14601.1</v>
      </c>
      <c r="GP69">
        <f t="shared" si="85"/>
        <v>0</v>
      </c>
      <c r="GR69">
        <v>0</v>
      </c>
      <c r="GS69">
        <v>3</v>
      </c>
      <c r="GT69">
        <v>0</v>
      </c>
      <c r="GU69" t="s">
        <v>3</v>
      </c>
      <c r="GV69">
        <f t="shared" si="86"/>
        <v>0</v>
      </c>
      <c r="GW69">
        <v>1</v>
      </c>
      <c r="GX69">
        <f t="shared" si="87"/>
        <v>0</v>
      </c>
      <c r="HA69">
        <v>0</v>
      </c>
      <c r="HB69">
        <v>0</v>
      </c>
      <c r="HC69">
        <f t="shared" si="88"/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HS69">
        <v>0</v>
      </c>
      <c r="IK69">
        <v>0</v>
      </c>
    </row>
    <row r="70" spans="1:255" x14ac:dyDescent="0.2">
      <c r="A70" s="2">
        <v>17</v>
      </c>
      <c r="B70" s="2">
        <v>1</v>
      </c>
      <c r="C70" s="2">
        <f>ROW(SmtRes!A88)</f>
        <v>88</v>
      </c>
      <c r="D70" s="2">
        <f>ROW(EtalonRes!A92)</f>
        <v>92</v>
      </c>
      <c r="E70" s="2" t="s">
        <v>3</v>
      </c>
      <c r="F70" s="2" t="s">
        <v>122</v>
      </c>
      <c r="G70" s="2" t="s">
        <v>123</v>
      </c>
      <c r="H70" s="2" t="s">
        <v>113</v>
      </c>
      <c r="I70" s="2">
        <f t="shared" si="101"/>
        <v>2</v>
      </c>
      <c r="J70" s="2">
        <v>0</v>
      </c>
      <c r="K70" s="2">
        <f t="shared" si="102"/>
        <v>2</v>
      </c>
      <c r="L70" s="2">
        <v>2</v>
      </c>
      <c r="M70" s="2">
        <v>0</v>
      </c>
      <c r="N70" s="2">
        <f t="shared" si="61"/>
        <v>2</v>
      </c>
      <c r="O70" s="2">
        <f t="shared" si="62"/>
        <v>82.63</v>
      </c>
      <c r="P70" s="2">
        <f t="shared" si="89"/>
        <v>65.81</v>
      </c>
      <c r="Q70" s="2">
        <f t="shared" si="90"/>
        <v>0</v>
      </c>
      <c r="R70" s="2">
        <f t="shared" si="91"/>
        <v>0</v>
      </c>
      <c r="S70" s="2">
        <f t="shared" si="92"/>
        <v>16.82</v>
      </c>
      <c r="T70" s="2">
        <f t="shared" si="63"/>
        <v>0</v>
      </c>
      <c r="U70" s="2">
        <f t="shared" si="64"/>
        <v>1.3657599999999999</v>
      </c>
      <c r="V70" s="2">
        <f t="shared" si="65"/>
        <v>0</v>
      </c>
      <c r="W70" s="2">
        <f t="shared" si="66"/>
        <v>0</v>
      </c>
      <c r="X70" s="2">
        <f t="shared" si="67"/>
        <v>16.32</v>
      </c>
      <c r="Y70" s="2">
        <f t="shared" si="68"/>
        <v>8.58</v>
      </c>
      <c r="Z70" s="2"/>
      <c r="AA70" s="2">
        <v>-1</v>
      </c>
      <c r="AB70" s="2">
        <f t="shared" si="69"/>
        <v>38.32</v>
      </c>
      <c r="AC70" s="2">
        <f t="shared" si="70"/>
        <v>30.44</v>
      </c>
      <c r="AD70" s="2">
        <f t="shared" si="93"/>
        <v>0</v>
      </c>
      <c r="AE70" s="2">
        <f t="shared" si="71"/>
        <v>0</v>
      </c>
      <c r="AF70" s="2">
        <f t="shared" si="72"/>
        <v>7.88</v>
      </c>
      <c r="AG70" s="2">
        <f t="shared" si="73"/>
        <v>0</v>
      </c>
      <c r="AH70" s="2">
        <f t="shared" si="74"/>
        <v>0.64</v>
      </c>
      <c r="AI70" s="2">
        <f t="shared" si="75"/>
        <v>0</v>
      </c>
      <c r="AJ70" s="2">
        <f t="shared" si="76"/>
        <v>0</v>
      </c>
      <c r="AK70" s="2">
        <v>38.32</v>
      </c>
      <c r="AL70" s="2">
        <v>30.44</v>
      </c>
      <c r="AM70" s="2">
        <v>0</v>
      </c>
      <c r="AN70" s="2">
        <v>0</v>
      </c>
      <c r="AO70" s="2">
        <v>7.88</v>
      </c>
      <c r="AP70" s="2">
        <v>0</v>
      </c>
      <c r="AQ70" s="2">
        <v>0.64</v>
      </c>
      <c r="AR70" s="2">
        <v>0</v>
      </c>
      <c r="AS70" s="2">
        <v>0</v>
      </c>
      <c r="AT70" s="2">
        <v>97</v>
      </c>
      <c r="AU70" s="2">
        <v>51</v>
      </c>
      <c r="AV70" s="2">
        <v>1.0669999999999999</v>
      </c>
      <c r="AW70" s="2">
        <v>1.081</v>
      </c>
      <c r="AX70" s="2"/>
      <c r="AY70" s="2"/>
      <c r="AZ70" s="2">
        <v>1</v>
      </c>
      <c r="BA70" s="2">
        <v>1</v>
      </c>
      <c r="BB70" s="2">
        <v>1</v>
      </c>
      <c r="BC70" s="2">
        <v>1</v>
      </c>
      <c r="BD70" s="2" t="s">
        <v>3</v>
      </c>
      <c r="BE70" s="2" t="s">
        <v>3</v>
      </c>
      <c r="BF70" s="2" t="s">
        <v>3</v>
      </c>
      <c r="BG70" s="2" t="s">
        <v>3</v>
      </c>
      <c r="BH70" s="2">
        <v>0</v>
      </c>
      <c r="BI70" s="2">
        <v>2</v>
      </c>
      <c r="BJ70" s="2" t="s">
        <v>124</v>
      </c>
      <c r="BK70" s="2"/>
      <c r="BL70" s="2"/>
      <c r="BM70" s="2">
        <v>67</v>
      </c>
      <c r="BN70" s="2">
        <v>405818574</v>
      </c>
      <c r="BO70" s="2" t="s">
        <v>122</v>
      </c>
      <c r="BP70" s="2">
        <v>1</v>
      </c>
      <c r="BQ70" s="2">
        <v>40</v>
      </c>
      <c r="BR70" s="2">
        <v>0</v>
      </c>
      <c r="BS70" s="2">
        <v>1</v>
      </c>
      <c r="BT70" s="2">
        <v>1</v>
      </c>
      <c r="BU70" s="2">
        <v>1</v>
      </c>
      <c r="BV70" s="2">
        <v>1</v>
      </c>
      <c r="BW70" s="2">
        <v>1</v>
      </c>
      <c r="BX70" s="2">
        <v>1</v>
      </c>
      <c r="BY70" s="2" t="s">
        <v>3</v>
      </c>
      <c r="BZ70" s="2">
        <v>97</v>
      </c>
      <c r="CA70" s="2">
        <v>51</v>
      </c>
      <c r="CB70" s="2" t="s">
        <v>3</v>
      </c>
      <c r="CC70" s="2"/>
      <c r="CD70" s="2"/>
      <c r="CE70" s="2">
        <v>30</v>
      </c>
      <c r="CF70" s="2">
        <v>0</v>
      </c>
      <c r="CG70" s="2">
        <v>0</v>
      </c>
      <c r="CH70" s="2">
        <v>0</v>
      </c>
      <c r="CI70" s="2">
        <v>0</v>
      </c>
      <c r="CJ70" s="2">
        <v>0</v>
      </c>
      <c r="CK70" s="2">
        <v>0</v>
      </c>
      <c r="CL70" s="2">
        <v>0</v>
      </c>
      <c r="CM70" s="2">
        <v>0</v>
      </c>
      <c r="CN70" s="2" t="s">
        <v>3</v>
      </c>
      <c r="CO70" s="2">
        <v>0</v>
      </c>
      <c r="CP70" s="2">
        <f t="shared" si="77"/>
        <v>82.63</v>
      </c>
      <c r="CQ70" s="2">
        <f t="shared" si="94"/>
        <v>32.909999999999997</v>
      </c>
      <c r="CR70" s="2">
        <f t="shared" si="95"/>
        <v>0</v>
      </c>
      <c r="CS70" s="2">
        <f t="shared" si="96"/>
        <v>0</v>
      </c>
      <c r="CT70" s="2">
        <f t="shared" si="97"/>
        <v>8.41</v>
      </c>
      <c r="CU70" s="2">
        <f t="shared" si="78"/>
        <v>0</v>
      </c>
      <c r="CV70" s="2">
        <f t="shared" si="98"/>
        <v>0.68287999999999993</v>
      </c>
      <c r="CW70" s="2">
        <f t="shared" si="79"/>
        <v>0</v>
      </c>
      <c r="CX70" s="2">
        <f t="shared" si="80"/>
        <v>0</v>
      </c>
      <c r="CY70" s="2">
        <f t="shared" si="99"/>
        <v>16.3154</v>
      </c>
      <c r="CZ70" s="2">
        <f t="shared" si="100"/>
        <v>8.5782000000000007</v>
      </c>
      <c r="DA70" s="2"/>
      <c r="DB70" s="2"/>
      <c r="DC70" s="2" t="s">
        <v>3</v>
      </c>
      <c r="DD70" s="2" t="s">
        <v>3</v>
      </c>
      <c r="DE70" s="2" t="s">
        <v>3</v>
      </c>
      <c r="DF70" s="2" t="s">
        <v>3</v>
      </c>
      <c r="DG70" s="2" t="s">
        <v>3</v>
      </c>
      <c r="DH70" s="2" t="s">
        <v>3</v>
      </c>
      <c r="DI70" s="2" t="s">
        <v>3</v>
      </c>
      <c r="DJ70" s="2" t="s">
        <v>3</v>
      </c>
      <c r="DK70" s="2" t="s">
        <v>3</v>
      </c>
      <c r="DL70" s="2" t="s">
        <v>3</v>
      </c>
      <c r="DM70" s="2" t="s">
        <v>3</v>
      </c>
      <c r="DN70" s="2">
        <v>0</v>
      </c>
      <c r="DO70" s="2">
        <v>0</v>
      </c>
      <c r="DP70" s="2">
        <v>1</v>
      </c>
      <c r="DQ70" s="2">
        <v>1</v>
      </c>
      <c r="DR70" s="2"/>
      <c r="DS70" s="2"/>
      <c r="DT70" s="2"/>
      <c r="DU70" s="2">
        <v>1013</v>
      </c>
      <c r="DV70" s="2" t="s">
        <v>113</v>
      </c>
      <c r="DW70" s="2" t="s">
        <v>113</v>
      </c>
      <c r="DX70" s="2">
        <v>1</v>
      </c>
      <c r="DY70" s="2"/>
      <c r="DZ70" s="2" t="s">
        <v>3</v>
      </c>
      <c r="EA70" s="2" t="s">
        <v>3</v>
      </c>
      <c r="EB70" s="2" t="s">
        <v>3</v>
      </c>
      <c r="EC70" s="2" t="s">
        <v>3</v>
      </c>
      <c r="ED70" s="2"/>
      <c r="EE70" s="2">
        <v>405818696</v>
      </c>
      <c r="EF70" s="2">
        <v>40</v>
      </c>
      <c r="EG70" s="2" t="s">
        <v>60</v>
      </c>
      <c r="EH70" s="2">
        <v>0</v>
      </c>
      <c r="EI70" s="2" t="s">
        <v>3</v>
      </c>
      <c r="EJ70" s="2">
        <v>2</v>
      </c>
      <c r="EK70" s="2">
        <v>67</v>
      </c>
      <c r="EL70" s="2" t="s">
        <v>61</v>
      </c>
      <c r="EM70" s="2" t="s">
        <v>62</v>
      </c>
      <c r="EN70" s="2"/>
      <c r="EO70" s="2" t="s">
        <v>3</v>
      </c>
      <c r="EP70" s="2"/>
      <c r="EQ70" s="2">
        <v>1024</v>
      </c>
      <c r="ER70" s="2">
        <v>38.32</v>
      </c>
      <c r="ES70" s="2">
        <v>30.44</v>
      </c>
      <c r="ET70" s="2">
        <v>0</v>
      </c>
      <c r="EU70" s="2">
        <v>0</v>
      </c>
      <c r="EV70" s="2">
        <v>7.88</v>
      </c>
      <c r="EW70" s="2">
        <v>0.64</v>
      </c>
      <c r="EX70" s="2">
        <v>0</v>
      </c>
      <c r="EY70" s="2">
        <v>0</v>
      </c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>
        <v>0</v>
      </c>
      <c r="FR70" s="2">
        <v>0</v>
      </c>
      <c r="FS70" s="2">
        <v>2</v>
      </c>
      <c r="FT70" s="2"/>
      <c r="FU70" s="2"/>
      <c r="FV70" s="2"/>
      <c r="FW70" s="2"/>
      <c r="FX70" s="2">
        <v>97</v>
      </c>
      <c r="FY70" s="2">
        <v>51</v>
      </c>
      <c r="FZ70" s="2"/>
      <c r="GA70" s="2" t="s">
        <v>3</v>
      </c>
      <c r="GB70" s="2"/>
      <c r="GC70" s="2"/>
      <c r="GD70" s="2">
        <v>1</v>
      </c>
      <c r="GE70" s="2"/>
      <c r="GF70" s="2">
        <v>-1106324601</v>
      </c>
      <c r="GG70" s="2">
        <v>2</v>
      </c>
      <c r="GH70" s="2">
        <v>1</v>
      </c>
      <c r="GI70" s="2">
        <v>2</v>
      </c>
      <c r="GJ70" s="2">
        <v>0</v>
      </c>
      <c r="GK70" s="2">
        <v>0</v>
      </c>
      <c r="GL70" s="2">
        <f t="shared" si="81"/>
        <v>0</v>
      </c>
      <c r="GM70" s="2">
        <f t="shared" si="82"/>
        <v>107.53</v>
      </c>
      <c r="GN70" s="2">
        <f t="shared" si="83"/>
        <v>0</v>
      </c>
      <c r="GO70" s="2">
        <f t="shared" si="84"/>
        <v>107.53</v>
      </c>
      <c r="GP70" s="2">
        <f t="shared" si="85"/>
        <v>0</v>
      </c>
      <c r="GQ70" s="2"/>
      <c r="GR70" s="2">
        <v>0</v>
      </c>
      <c r="GS70" s="2">
        <v>3</v>
      </c>
      <c r="GT70" s="2">
        <v>0</v>
      </c>
      <c r="GU70" s="2" t="s">
        <v>3</v>
      </c>
      <c r="GV70" s="2">
        <f t="shared" si="86"/>
        <v>0</v>
      </c>
      <c r="GW70" s="2">
        <v>1</v>
      </c>
      <c r="GX70" s="2">
        <f t="shared" si="87"/>
        <v>0</v>
      </c>
      <c r="GY70" s="2"/>
      <c r="GZ70" s="2"/>
      <c r="HA70" s="2">
        <v>0</v>
      </c>
      <c r="HB70" s="2">
        <v>0</v>
      </c>
      <c r="HC70" s="2">
        <f t="shared" si="88"/>
        <v>0</v>
      </c>
      <c r="HD70" s="2"/>
      <c r="HE70" s="2" t="s">
        <v>3</v>
      </c>
      <c r="HF70" s="2" t="s">
        <v>3</v>
      </c>
      <c r="HG70" s="2"/>
      <c r="HH70" s="2"/>
      <c r="HI70" s="2"/>
      <c r="HJ70" s="2"/>
      <c r="HK70" s="2"/>
      <c r="HL70" s="2"/>
      <c r="HM70" s="2" t="s">
        <v>3</v>
      </c>
      <c r="HN70" s="2" t="s">
        <v>3</v>
      </c>
      <c r="HO70" s="2" t="s">
        <v>3</v>
      </c>
      <c r="HP70" s="2" t="s">
        <v>3</v>
      </c>
      <c r="HQ70" s="2" t="s">
        <v>3</v>
      </c>
      <c r="HR70" s="2"/>
      <c r="HS70" s="2">
        <v>0</v>
      </c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>
        <v>0</v>
      </c>
      <c r="IL70" s="2"/>
      <c r="IM70" s="2"/>
      <c r="IN70" s="2"/>
      <c r="IO70" s="2"/>
      <c r="IP70" s="2"/>
      <c r="IQ70" s="2"/>
      <c r="IR70" s="2"/>
      <c r="IS70" s="2"/>
      <c r="IT70" s="2"/>
      <c r="IU70" s="2"/>
    </row>
    <row r="71" spans="1:255" x14ac:dyDescent="0.2">
      <c r="A71">
        <v>17</v>
      </c>
      <c r="B71">
        <v>1</v>
      </c>
      <c r="C71">
        <f>ROW(SmtRes!A92)</f>
        <v>92</v>
      </c>
      <c r="D71">
        <f>ROW(EtalonRes!A96)</f>
        <v>96</v>
      </c>
      <c r="E71" t="s">
        <v>3</v>
      </c>
      <c r="F71" t="s">
        <v>122</v>
      </c>
      <c r="G71" t="s">
        <v>123</v>
      </c>
      <c r="H71" t="s">
        <v>113</v>
      </c>
      <c r="I71">
        <f t="shared" si="101"/>
        <v>2</v>
      </c>
      <c r="J71">
        <v>0</v>
      </c>
      <c r="K71">
        <f t="shared" si="102"/>
        <v>2</v>
      </c>
      <c r="L71">
        <v>2</v>
      </c>
      <c r="M71">
        <v>0</v>
      </c>
      <c r="N71">
        <f t="shared" si="61"/>
        <v>2</v>
      </c>
      <c r="O71">
        <f t="shared" si="62"/>
        <v>1310.42</v>
      </c>
      <c r="P71">
        <f t="shared" si="89"/>
        <v>362.61</v>
      </c>
      <c r="Q71">
        <f t="shared" si="90"/>
        <v>0</v>
      </c>
      <c r="R71">
        <f t="shared" si="91"/>
        <v>0</v>
      </c>
      <c r="S71">
        <f t="shared" si="92"/>
        <v>947.81</v>
      </c>
      <c r="T71">
        <f t="shared" si="63"/>
        <v>0</v>
      </c>
      <c r="U71">
        <f t="shared" si="64"/>
        <v>1.3657599999999999</v>
      </c>
      <c r="V71">
        <f t="shared" si="65"/>
        <v>0</v>
      </c>
      <c r="W71">
        <f t="shared" si="66"/>
        <v>0</v>
      </c>
      <c r="X71">
        <f t="shared" si="67"/>
        <v>919.38</v>
      </c>
      <c r="Y71">
        <f t="shared" si="68"/>
        <v>483.38</v>
      </c>
      <c r="AA71">
        <v>-1</v>
      </c>
      <c r="AB71">
        <f t="shared" si="69"/>
        <v>38.32</v>
      </c>
      <c r="AC71">
        <f t="shared" si="70"/>
        <v>30.44</v>
      </c>
      <c r="AD71">
        <f t="shared" si="93"/>
        <v>0</v>
      </c>
      <c r="AE71">
        <f t="shared" si="71"/>
        <v>0</v>
      </c>
      <c r="AF71">
        <f t="shared" si="72"/>
        <v>7.88</v>
      </c>
      <c r="AG71">
        <f t="shared" si="73"/>
        <v>0</v>
      </c>
      <c r="AH71">
        <f t="shared" si="74"/>
        <v>0.64</v>
      </c>
      <c r="AI71">
        <f t="shared" si="75"/>
        <v>0</v>
      </c>
      <c r="AJ71">
        <f t="shared" si="76"/>
        <v>0</v>
      </c>
      <c r="AK71">
        <v>38.32</v>
      </c>
      <c r="AL71">
        <v>30.44</v>
      </c>
      <c r="AM71">
        <v>0</v>
      </c>
      <c r="AN71">
        <v>0</v>
      </c>
      <c r="AO71">
        <v>7.88</v>
      </c>
      <c r="AP71">
        <v>0</v>
      </c>
      <c r="AQ71">
        <v>0.64</v>
      </c>
      <c r="AR71">
        <v>0</v>
      </c>
      <c r="AS71">
        <v>0</v>
      </c>
      <c r="AT71">
        <v>97</v>
      </c>
      <c r="AU71">
        <v>51</v>
      </c>
      <c r="AV71">
        <v>1.0669999999999999</v>
      </c>
      <c r="AW71">
        <v>1.081</v>
      </c>
      <c r="AZ71">
        <v>1</v>
      </c>
      <c r="BA71">
        <v>56.35</v>
      </c>
      <c r="BB71">
        <v>1</v>
      </c>
      <c r="BC71">
        <v>5.51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2</v>
      </c>
      <c r="BJ71" t="s">
        <v>124</v>
      </c>
      <c r="BM71">
        <v>67</v>
      </c>
      <c r="BN71">
        <v>405818574</v>
      </c>
      <c r="BO71" t="s">
        <v>122</v>
      </c>
      <c r="BP71">
        <v>1</v>
      </c>
      <c r="BQ71">
        <v>40</v>
      </c>
      <c r="BR71">
        <v>0</v>
      </c>
      <c r="BS71">
        <v>56.35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97</v>
      </c>
      <c r="CA71">
        <v>51</v>
      </c>
      <c r="CB71" t="s">
        <v>3</v>
      </c>
      <c r="CE71">
        <v>30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 t="s">
        <v>3</v>
      </c>
      <c r="CO71">
        <v>0</v>
      </c>
      <c r="CP71">
        <f t="shared" si="77"/>
        <v>1310.42</v>
      </c>
      <c r="CQ71">
        <f t="shared" si="94"/>
        <v>181.33</v>
      </c>
      <c r="CR71">
        <f t="shared" si="95"/>
        <v>0</v>
      </c>
      <c r="CS71">
        <f t="shared" si="96"/>
        <v>0</v>
      </c>
      <c r="CT71">
        <f t="shared" si="97"/>
        <v>473.9</v>
      </c>
      <c r="CU71">
        <f t="shared" si="78"/>
        <v>0</v>
      </c>
      <c r="CV71">
        <f t="shared" si="98"/>
        <v>0.68287999999999993</v>
      </c>
      <c r="CW71">
        <f t="shared" si="79"/>
        <v>0</v>
      </c>
      <c r="CX71">
        <f t="shared" si="80"/>
        <v>0</v>
      </c>
      <c r="CY71">
        <f t="shared" si="99"/>
        <v>919.37569999999994</v>
      </c>
      <c r="CZ71">
        <f t="shared" si="100"/>
        <v>483.38309999999996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113</v>
      </c>
      <c r="DW71" t="s">
        <v>113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405818696</v>
      </c>
      <c r="EF71">
        <v>40</v>
      </c>
      <c r="EG71" t="s">
        <v>60</v>
      </c>
      <c r="EH71">
        <v>0</v>
      </c>
      <c r="EI71" t="s">
        <v>3</v>
      </c>
      <c r="EJ71">
        <v>2</v>
      </c>
      <c r="EK71">
        <v>67</v>
      </c>
      <c r="EL71" t="s">
        <v>61</v>
      </c>
      <c r="EM71" t="s">
        <v>62</v>
      </c>
      <c r="EO71" t="s">
        <v>3</v>
      </c>
      <c r="EQ71">
        <v>1024</v>
      </c>
      <c r="ER71">
        <v>38.32</v>
      </c>
      <c r="ES71">
        <v>30.44</v>
      </c>
      <c r="ET71">
        <v>0</v>
      </c>
      <c r="EU71">
        <v>0</v>
      </c>
      <c r="EV71">
        <v>7.88</v>
      </c>
      <c r="EW71">
        <v>0.64</v>
      </c>
      <c r="EX71">
        <v>0</v>
      </c>
      <c r="EY71">
        <v>0</v>
      </c>
      <c r="FQ71">
        <v>0</v>
      </c>
      <c r="FR71">
        <v>0</v>
      </c>
      <c r="FS71">
        <v>2</v>
      </c>
      <c r="FX71">
        <v>97</v>
      </c>
      <c r="FY71">
        <v>51</v>
      </c>
      <c r="GA71" t="s">
        <v>3</v>
      </c>
      <c r="GD71">
        <v>1</v>
      </c>
      <c r="GF71">
        <v>-1106324601</v>
      </c>
      <c r="GG71">
        <v>2</v>
      </c>
      <c r="GH71">
        <v>1</v>
      </c>
      <c r="GI71">
        <v>2</v>
      </c>
      <c r="GJ71">
        <v>0</v>
      </c>
      <c r="GK71">
        <v>0</v>
      </c>
      <c r="GL71">
        <f t="shared" si="81"/>
        <v>0</v>
      </c>
      <c r="GM71">
        <f t="shared" si="82"/>
        <v>2713.18</v>
      </c>
      <c r="GN71">
        <f t="shared" si="83"/>
        <v>0</v>
      </c>
      <c r="GO71">
        <f t="shared" si="84"/>
        <v>2713.18</v>
      </c>
      <c r="GP71">
        <f t="shared" si="85"/>
        <v>0</v>
      </c>
      <c r="GR71">
        <v>0</v>
      </c>
      <c r="GS71">
        <v>3</v>
      </c>
      <c r="GT71">
        <v>0</v>
      </c>
      <c r="GU71" t="s">
        <v>3</v>
      </c>
      <c r="GV71">
        <f t="shared" si="86"/>
        <v>0</v>
      </c>
      <c r="GW71">
        <v>1</v>
      </c>
      <c r="GX71">
        <f t="shared" si="87"/>
        <v>0</v>
      </c>
      <c r="HA71">
        <v>0</v>
      </c>
      <c r="HB71">
        <v>0</v>
      </c>
      <c r="HC71">
        <f t="shared" si="88"/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HS71">
        <v>0</v>
      </c>
      <c r="IK71">
        <v>0</v>
      </c>
    </row>
    <row r="72" spans="1:255" x14ac:dyDescent="0.2">
      <c r="A72" s="2">
        <v>17</v>
      </c>
      <c r="B72" s="2">
        <v>1</v>
      </c>
      <c r="C72" s="2"/>
      <c r="D72" s="2"/>
      <c r="E72" s="2" t="s">
        <v>3</v>
      </c>
      <c r="F72" s="2" t="s">
        <v>125</v>
      </c>
      <c r="G72" s="2" t="s">
        <v>126</v>
      </c>
      <c r="H72" s="2" t="s">
        <v>127</v>
      </c>
      <c r="I72" s="2">
        <f t="shared" si="101"/>
        <v>2</v>
      </c>
      <c r="J72" s="2">
        <v>0</v>
      </c>
      <c r="K72" s="2">
        <f t="shared" si="102"/>
        <v>2</v>
      </c>
      <c r="L72" s="2">
        <v>2</v>
      </c>
      <c r="M72" s="2">
        <v>0</v>
      </c>
      <c r="N72" s="2">
        <f t="shared" si="61"/>
        <v>2</v>
      </c>
      <c r="O72" s="2">
        <f t="shared" si="62"/>
        <v>301.24</v>
      </c>
      <c r="P72" s="2">
        <f t="shared" si="89"/>
        <v>301.24</v>
      </c>
      <c r="Q72" s="2">
        <f t="shared" si="90"/>
        <v>0</v>
      </c>
      <c r="R72" s="2">
        <f t="shared" si="91"/>
        <v>0</v>
      </c>
      <c r="S72" s="2">
        <f t="shared" si="92"/>
        <v>0</v>
      </c>
      <c r="T72" s="2">
        <f t="shared" si="63"/>
        <v>0</v>
      </c>
      <c r="U72" s="2">
        <f t="shared" si="64"/>
        <v>0</v>
      </c>
      <c r="V72" s="2">
        <f t="shared" si="65"/>
        <v>0</v>
      </c>
      <c r="W72" s="2">
        <f t="shared" si="66"/>
        <v>0</v>
      </c>
      <c r="X72" s="2">
        <f t="shared" si="67"/>
        <v>0</v>
      </c>
      <c r="Y72" s="2">
        <f t="shared" si="68"/>
        <v>0</v>
      </c>
      <c r="Z72" s="2"/>
      <c r="AA72" s="2">
        <v>-1</v>
      </c>
      <c r="AB72" s="2">
        <f t="shared" si="69"/>
        <v>150.62</v>
      </c>
      <c r="AC72" s="2">
        <f t="shared" si="70"/>
        <v>150.62</v>
      </c>
      <c r="AD72" s="2">
        <f t="shared" si="93"/>
        <v>0</v>
      </c>
      <c r="AE72" s="2">
        <f t="shared" si="71"/>
        <v>0</v>
      </c>
      <c r="AF72" s="2">
        <f t="shared" si="72"/>
        <v>0</v>
      </c>
      <c r="AG72" s="2">
        <f t="shared" si="73"/>
        <v>0</v>
      </c>
      <c r="AH72" s="2">
        <f t="shared" si="74"/>
        <v>0</v>
      </c>
      <c r="AI72" s="2">
        <f t="shared" si="75"/>
        <v>0</v>
      </c>
      <c r="AJ72" s="2">
        <f t="shared" si="76"/>
        <v>0</v>
      </c>
      <c r="AK72" s="2">
        <v>150.62</v>
      </c>
      <c r="AL72" s="2">
        <v>150.62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1</v>
      </c>
      <c r="AW72" s="2">
        <v>1</v>
      </c>
      <c r="AX72" s="2"/>
      <c r="AY72" s="2"/>
      <c r="AZ72" s="2">
        <v>1</v>
      </c>
      <c r="BA72" s="2">
        <v>1</v>
      </c>
      <c r="BB72" s="2">
        <v>1</v>
      </c>
      <c r="BC72" s="2">
        <v>1</v>
      </c>
      <c r="BD72" s="2" t="s">
        <v>3</v>
      </c>
      <c r="BE72" s="2" t="s">
        <v>3</v>
      </c>
      <c r="BF72" s="2" t="s">
        <v>3</v>
      </c>
      <c r="BG72" s="2" t="s">
        <v>3</v>
      </c>
      <c r="BH72" s="2">
        <v>3</v>
      </c>
      <c r="BI72" s="2">
        <v>1</v>
      </c>
      <c r="BJ72" s="2" t="s">
        <v>128</v>
      </c>
      <c r="BK72" s="2"/>
      <c r="BL72" s="2"/>
      <c r="BM72" s="2">
        <v>1617</v>
      </c>
      <c r="BN72" s="2">
        <v>405818574</v>
      </c>
      <c r="BO72" s="2" t="s">
        <v>3</v>
      </c>
      <c r="BP72" s="2">
        <v>0</v>
      </c>
      <c r="BQ72" s="2">
        <v>200</v>
      </c>
      <c r="BR72" s="2">
        <v>0</v>
      </c>
      <c r="BS72" s="2">
        <v>1</v>
      </c>
      <c r="BT72" s="2">
        <v>1</v>
      </c>
      <c r="BU72" s="2">
        <v>1</v>
      </c>
      <c r="BV72" s="2">
        <v>1</v>
      </c>
      <c r="BW72" s="2">
        <v>1</v>
      </c>
      <c r="BX72" s="2">
        <v>1</v>
      </c>
      <c r="BY72" s="2" t="s">
        <v>3</v>
      </c>
      <c r="BZ72" s="2">
        <v>0</v>
      </c>
      <c r="CA72" s="2">
        <v>0</v>
      </c>
      <c r="CB72" s="2" t="s">
        <v>3</v>
      </c>
      <c r="CC72" s="2"/>
      <c r="CD72" s="2"/>
      <c r="CE72" s="2">
        <v>30</v>
      </c>
      <c r="CF72" s="2">
        <v>0</v>
      </c>
      <c r="CG72" s="2">
        <v>0</v>
      </c>
      <c r="CH72" s="2">
        <v>0</v>
      </c>
      <c r="CI72" s="2">
        <v>0</v>
      </c>
      <c r="CJ72" s="2">
        <v>0</v>
      </c>
      <c r="CK72" s="2">
        <v>0</v>
      </c>
      <c r="CL72" s="2">
        <v>0</v>
      </c>
      <c r="CM72" s="2">
        <v>0</v>
      </c>
      <c r="CN72" s="2" t="s">
        <v>3</v>
      </c>
      <c r="CO72" s="2">
        <v>0</v>
      </c>
      <c r="CP72" s="2">
        <f t="shared" si="77"/>
        <v>301.24</v>
      </c>
      <c r="CQ72" s="2">
        <f t="shared" si="94"/>
        <v>150.62</v>
      </c>
      <c r="CR72" s="2">
        <f t="shared" si="95"/>
        <v>0</v>
      </c>
      <c r="CS72" s="2">
        <f t="shared" si="96"/>
        <v>0</v>
      </c>
      <c r="CT72" s="2">
        <f t="shared" si="97"/>
        <v>0</v>
      </c>
      <c r="CU72" s="2">
        <f t="shared" si="78"/>
        <v>0</v>
      </c>
      <c r="CV72" s="2">
        <f t="shared" si="98"/>
        <v>0</v>
      </c>
      <c r="CW72" s="2">
        <f t="shared" si="79"/>
        <v>0</v>
      </c>
      <c r="CX72" s="2">
        <f t="shared" si="80"/>
        <v>0</v>
      </c>
      <c r="CY72" s="2">
        <f t="shared" si="99"/>
        <v>0</v>
      </c>
      <c r="CZ72" s="2">
        <f t="shared" si="100"/>
        <v>0</v>
      </c>
      <c r="DA72" s="2"/>
      <c r="DB72" s="2"/>
      <c r="DC72" s="2" t="s">
        <v>3</v>
      </c>
      <c r="DD72" s="2" t="s">
        <v>3</v>
      </c>
      <c r="DE72" s="2" t="s">
        <v>3</v>
      </c>
      <c r="DF72" s="2" t="s">
        <v>3</v>
      </c>
      <c r="DG72" s="2" t="s">
        <v>3</v>
      </c>
      <c r="DH72" s="2" t="s">
        <v>3</v>
      </c>
      <c r="DI72" s="2" t="s">
        <v>3</v>
      </c>
      <c r="DJ72" s="2" t="s">
        <v>3</v>
      </c>
      <c r="DK72" s="2" t="s">
        <v>3</v>
      </c>
      <c r="DL72" s="2" t="s">
        <v>3</v>
      </c>
      <c r="DM72" s="2" t="s">
        <v>3</v>
      </c>
      <c r="DN72" s="2">
        <v>0</v>
      </c>
      <c r="DO72" s="2">
        <v>0</v>
      </c>
      <c r="DP72" s="2">
        <v>1</v>
      </c>
      <c r="DQ72" s="2">
        <v>1</v>
      </c>
      <c r="DR72" s="2"/>
      <c r="DS72" s="2"/>
      <c r="DT72" s="2"/>
      <c r="DU72" s="2">
        <v>1010</v>
      </c>
      <c r="DV72" s="2" t="s">
        <v>127</v>
      </c>
      <c r="DW72" s="2" t="s">
        <v>127</v>
      </c>
      <c r="DX72" s="2">
        <v>1</v>
      </c>
      <c r="DY72" s="2"/>
      <c r="DZ72" s="2" t="s">
        <v>3</v>
      </c>
      <c r="EA72" s="2" t="s">
        <v>3</v>
      </c>
      <c r="EB72" s="2" t="s">
        <v>3</v>
      </c>
      <c r="EC72" s="2" t="s">
        <v>3</v>
      </c>
      <c r="ED72" s="2"/>
      <c r="EE72" s="2">
        <v>405818726</v>
      </c>
      <c r="EF72" s="2">
        <v>200</v>
      </c>
      <c r="EG72" s="2" t="s">
        <v>71</v>
      </c>
      <c r="EH72" s="2">
        <v>0</v>
      </c>
      <c r="EI72" s="2" t="s">
        <v>3</v>
      </c>
      <c r="EJ72" s="2">
        <v>1</v>
      </c>
      <c r="EK72" s="2">
        <v>1617</v>
      </c>
      <c r="EL72" s="2" t="s">
        <v>72</v>
      </c>
      <c r="EM72" s="2" t="s">
        <v>73</v>
      </c>
      <c r="EN72" s="2"/>
      <c r="EO72" s="2" t="s">
        <v>3</v>
      </c>
      <c r="EP72" s="2"/>
      <c r="EQ72" s="2">
        <v>1024</v>
      </c>
      <c r="ER72" s="2">
        <v>150.62</v>
      </c>
      <c r="ES72" s="2">
        <v>150.62</v>
      </c>
      <c r="ET72" s="2">
        <v>0</v>
      </c>
      <c r="EU72" s="2">
        <v>0</v>
      </c>
      <c r="EV72" s="2">
        <v>0</v>
      </c>
      <c r="EW72" s="2">
        <v>0</v>
      </c>
      <c r="EX72" s="2">
        <v>0</v>
      </c>
      <c r="EY72" s="2">
        <v>0</v>
      </c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>
        <v>0</v>
      </c>
      <c r="FR72" s="2">
        <v>0</v>
      </c>
      <c r="FS72" s="2">
        <v>0</v>
      </c>
      <c r="FT72" s="2"/>
      <c r="FU72" s="2"/>
      <c r="FV72" s="2"/>
      <c r="FW72" s="2"/>
      <c r="FX72" s="2">
        <v>0</v>
      </c>
      <c r="FY72" s="2">
        <v>0</v>
      </c>
      <c r="FZ72" s="2"/>
      <c r="GA72" s="2" t="s">
        <v>3</v>
      </c>
      <c r="GB72" s="2"/>
      <c r="GC72" s="2"/>
      <c r="GD72" s="2">
        <v>1</v>
      </c>
      <c r="GE72" s="2"/>
      <c r="GF72" s="2">
        <v>-1823938889</v>
      </c>
      <c r="GG72" s="2">
        <v>2</v>
      </c>
      <c r="GH72" s="2">
        <v>1</v>
      </c>
      <c r="GI72" s="2">
        <v>-2</v>
      </c>
      <c r="GJ72" s="2">
        <v>0</v>
      </c>
      <c r="GK72" s="2">
        <v>0</v>
      </c>
      <c r="GL72" s="2">
        <f t="shared" si="81"/>
        <v>0</v>
      </c>
      <c r="GM72" s="2">
        <f t="shared" si="82"/>
        <v>301.24</v>
      </c>
      <c r="GN72" s="2">
        <f t="shared" si="83"/>
        <v>301.24</v>
      </c>
      <c r="GO72" s="2">
        <f t="shared" si="84"/>
        <v>0</v>
      </c>
      <c r="GP72" s="2">
        <f t="shared" si="85"/>
        <v>0</v>
      </c>
      <c r="GQ72" s="2"/>
      <c r="GR72" s="2">
        <v>0</v>
      </c>
      <c r="GS72" s="2">
        <v>3</v>
      </c>
      <c r="GT72" s="2">
        <v>0</v>
      </c>
      <c r="GU72" s="2" t="s">
        <v>3</v>
      </c>
      <c r="GV72" s="2">
        <f t="shared" si="86"/>
        <v>0</v>
      </c>
      <c r="GW72" s="2">
        <v>1</v>
      </c>
      <c r="GX72" s="2">
        <f t="shared" si="87"/>
        <v>0</v>
      </c>
      <c r="GY72" s="2"/>
      <c r="GZ72" s="2"/>
      <c r="HA72" s="2">
        <v>0</v>
      </c>
      <c r="HB72" s="2">
        <v>0</v>
      </c>
      <c r="HC72" s="2">
        <f t="shared" si="88"/>
        <v>0</v>
      </c>
      <c r="HD72" s="2"/>
      <c r="HE72" s="2" t="s">
        <v>3</v>
      </c>
      <c r="HF72" s="2" t="s">
        <v>3</v>
      </c>
      <c r="HG72" s="2"/>
      <c r="HH72" s="2"/>
      <c r="HI72" s="2"/>
      <c r="HJ72" s="2"/>
      <c r="HK72" s="2"/>
      <c r="HL72" s="2"/>
      <c r="HM72" s="2" t="s">
        <v>3</v>
      </c>
      <c r="HN72" s="2" t="s">
        <v>3</v>
      </c>
      <c r="HO72" s="2" t="s">
        <v>3</v>
      </c>
      <c r="HP72" s="2" t="s">
        <v>3</v>
      </c>
      <c r="HQ72" s="2" t="s">
        <v>3</v>
      </c>
      <c r="HR72" s="2"/>
      <c r="HS72" s="2">
        <v>0</v>
      </c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>
        <v>0</v>
      </c>
      <c r="IL72" s="2"/>
      <c r="IM72" s="2"/>
      <c r="IN72" s="2"/>
      <c r="IO72" s="2"/>
      <c r="IP72" s="2"/>
      <c r="IQ72" s="2"/>
      <c r="IR72" s="2"/>
      <c r="IS72" s="2"/>
      <c r="IT72" s="2"/>
      <c r="IU72" s="2"/>
    </row>
    <row r="73" spans="1:255" x14ac:dyDescent="0.2">
      <c r="A73">
        <v>17</v>
      </c>
      <c r="B73">
        <v>1</v>
      </c>
      <c r="E73" t="s">
        <v>3</v>
      </c>
      <c r="F73" t="s">
        <v>125</v>
      </c>
      <c r="G73" t="s">
        <v>126</v>
      </c>
      <c r="H73" t="s">
        <v>127</v>
      </c>
      <c r="I73">
        <f t="shared" si="101"/>
        <v>2</v>
      </c>
      <c r="J73">
        <v>0</v>
      </c>
      <c r="K73">
        <f t="shared" si="102"/>
        <v>2</v>
      </c>
      <c r="L73">
        <v>2</v>
      </c>
      <c r="M73">
        <v>0</v>
      </c>
      <c r="N73">
        <f t="shared" si="61"/>
        <v>2</v>
      </c>
      <c r="O73">
        <f t="shared" si="62"/>
        <v>1816.48</v>
      </c>
      <c r="P73">
        <f t="shared" si="89"/>
        <v>1816.48</v>
      </c>
      <c r="Q73">
        <f t="shared" si="90"/>
        <v>0</v>
      </c>
      <c r="R73">
        <f t="shared" si="91"/>
        <v>0</v>
      </c>
      <c r="S73">
        <f t="shared" si="92"/>
        <v>0</v>
      </c>
      <c r="T73">
        <f t="shared" si="63"/>
        <v>0</v>
      </c>
      <c r="U73">
        <f t="shared" si="64"/>
        <v>0</v>
      </c>
      <c r="V73">
        <f t="shared" si="65"/>
        <v>0</v>
      </c>
      <c r="W73">
        <f t="shared" si="66"/>
        <v>0</v>
      </c>
      <c r="X73">
        <f t="shared" si="67"/>
        <v>0</v>
      </c>
      <c r="Y73">
        <f t="shared" si="68"/>
        <v>0</v>
      </c>
      <c r="AA73">
        <v>-1</v>
      </c>
      <c r="AB73">
        <f t="shared" si="69"/>
        <v>150.62</v>
      </c>
      <c r="AC73">
        <f t="shared" si="70"/>
        <v>150.62</v>
      </c>
      <c r="AD73">
        <f t="shared" si="93"/>
        <v>0</v>
      </c>
      <c r="AE73">
        <f t="shared" si="71"/>
        <v>0</v>
      </c>
      <c r="AF73">
        <f t="shared" si="72"/>
        <v>0</v>
      </c>
      <c r="AG73">
        <f t="shared" si="73"/>
        <v>0</v>
      </c>
      <c r="AH73">
        <f t="shared" si="74"/>
        <v>0</v>
      </c>
      <c r="AI73">
        <f t="shared" si="75"/>
        <v>0</v>
      </c>
      <c r="AJ73">
        <f t="shared" si="76"/>
        <v>0</v>
      </c>
      <c r="AK73">
        <v>150.62</v>
      </c>
      <c r="AL73">
        <v>150.62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6.03</v>
      </c>
      <c r="BD73" t="s">
        <v>3</v>
      </c>
      <c r="BE73" t="s">
        <v>3</v>
      </c>
      <c r="BF73" t="s">
        <v>3</v>
      </c>
      <c r="BG73" t="s">
        <v>3</v>
      </c>
      <c r="BH73">
        <v>3</v>
      </c>
      <c r="BI73">
        <v>1</v>
      </c>
      <c r="BJ73" t="s">
        <v>128</v>
      </c>
      <c r="BM73">
        <v>1617</v>
      </c>
      <c r="BN73">
        <v>405818574</v>
      </c>
      <c r="BO73" t="s">
        <v>125</v>
      </c>
      <c r="BP73">
        <v>1</v>
      </c>
      <c r="BQ73">
        <v>200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0</v>
      </c>
      <c r="CA73">
        <v>0</v>
      </c>
      <c r="CB73" t="s">
        <v>3</v>
      </c>
      <c r="CE73">
        <v>30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 t="s">
        <v>3</v>
      </c>
      <c r="CO73">
        <v>0</v>
      </c>
      <c r="CP73">
        <f t="shared" si="77"/>
        <v>1816.48</v>
      </c>
      <c r="CQ73">
        <f t="shared" si="94"/>
        <v>908.24</v>
      </c>
      <c r="CR73">
        <f t="shared" si="95"/>
        <v>0</v>
      </c>
      <c r="CS73">
        <f t="shared" si="96"/>
        <v>0</v>
      </c>
      <c r="CT73">
        <f t="shared" si="97"/>
        <v>0</v>
      </c>
      <c r="CU73">
        <f t="shared" si="78"/>
        <v>0</v>
      </c>
      <c r="CV73">
        <f t="shared" si="98"/>
        <v>0</v>
      </c>
      <c r="CW73">
        <f t="shared" si="79"/>
        <v>0</v>
      </c>
      <c r="CX73">
        <f t="shared" si="80"/>
        <v>0</v>
      </c>
      <c r="CY73">
        <f t="shared" si="99"/>
        <v>0</v>
      </c>
      <c r="CZ73">
        <f t="shared" si="100"/>
        <v>0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1010</v>
      </c>
      <c r="DV73" t="s">
        <v>127</v>
      </c>
      <c r="DW73" t="s">
        <v>127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405818726</v>
      </c>
      <c r="EF73">
        <v>200</v>
      </c>
      <c r="EG73" t="s">
        <v>71</v>
      </c>
      <c r="EH73">
        <v>0</v>
      </c>
      <c r="EI73" t="s">
        <v>3</v>
      </c>
      <c r="EJ73">
        <v>1</v>
      </c>
      <c r="EK73">
        <v>1617</v>
      </c>
      <c r="EL73" t="s">
        <v>72</v>
      </c>
      <c r="EM73" t="s">
        <v>73</v>
      </c>
      <c r="EO73" t="s">
        <v>3</v>
      </c>
      <c r="EQ73">
        <v>1024</v>
      </c>
      <c r="ER73">
        <v>150.62</v>
      </c>
      <c r="ES73">
        <v>150.62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FQ73">
        <v>0</v>
      </c>
      <c r="FR73">
        <v>0</v>
      </c>
      <c r="FS73">
        <v>0</v>
      </c>
      <c r="FX73">
        <v>0</v>
      </c>
      <c r="FY73">
        <v>0</v>
      </c>
      <c r="GA73" t="s">
        <v>3</v>
      </c>
      <c r="GD73">
        <v>1</v>
      </c>
      <c r="GF73">
        <v>-1823938889</v>
      </c>
      <c r="GG73">
        <v>2</v>
      </c>
      <c r="GH73">
        <v>1</v>
      </c>
      <c r="GI73">
        <v>2</v>
      </c>
      <c r="GJ73">
        <v>0</v>
      </c>
      <c r="GK73">
        <v>0</v>
      </c>
      <c r="GL73">
        <f t="shared" si="81"/>
        <v>0</v>
      </c>
      <c r="GM73">
        <f t="shared" si="82"/>
        <v>1816.48</v>
      </c>
      <c r="GN73">
        <f t="shared" si="83"/>
        <v>1816.48</v>
      </c>
      <c r="GO73">
        <f t="shared" si="84"/>
        <v>0</v>
      </c>
      <c r="GP73">
        <f t="shared" si="85"/>
        <v>0</v>
      </c>
      <c r="GR73">
        <v>0</v>
      </c>
      <c r="GS73">
        <v>3</v>
      </c>
      <c r="GT73">
        <v>0</v>
      </c>
      <c r="GU73" t="s">
        <v>3</v>
      </c>
      <c r="GV73">
        <f t="shared" si="86"/>
        <v>0</v>
      </c>
      <c r="GW73">
        <v>1</v>
      </c>
      <c r="GX73">
        <f t="shared" si="87"/>
        <v>0</v>
      </c>
      <c r="HA73">
        <v>0</v>
      </c>
      <c r="HB73">
        <v>0</v>
      </c>
      <c r="HC73">
        <f t="shared" si="88"/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HS73">
        <v>0</v>
      </c>
      <c r="IK73">
        <v>0</v>
      </c>
    </row>
    <row r="74" spans="1:255" x14ac:dyDescent="0.2">
      <c r="A74" s="2">
        <v>17</v>
      </c>
      <c r="B74" s="2">
        <v>1</v>
      </c>
      <c r="C74" s="2">
        <f>ROW(SmtRes!A93)</f>
        <v>93</v>
      </c>
      <c r="D74" s="2"/>
      <c r="E74" s="2" t="s">
        <v>3</v>
      </c>
      <c r="F74" s="2" t="s">
        <v>129</v>
      </c>
      <c r="G74" s="2" t="s">
        <v>130</v>
      </c>
      <c r="H74" s="2" t="s">
        <v>131</v>
      </c>
      <c r="I74" s="2">
        <f>ROUND(ROUND(0.012,4),9)</f>
        <v>1.2E-2</v>
      </c>
      <c r="J74" s="2">
        <v>0</v>
      </c>
      <c r="K74" s="2">
        <f>ROUND(ROUND(0.012,4),9)</f>
        <v>1.2E-2</v>
      </c>
      <c r="L74" s="2">
        <v>1.2E-2</v>
      </c>
      <c r="M74" s="2">
        <v>0</v>
      </c>
      <c r="N74" s="2">
        <f t="shared" si="61"/>
        <v>1.2E-2</v>
      </c>
      <c r="O74" s="2">
        <f t="shared" si="62"/>
        <v>18.37</v>
      </c>
      <c r="P74" s="2">
        <f>ROUND(CQ74*I74,2)</f>
        <v>0.53</v>
      </c>
      <c r="Q74" s="2">
        <f>ROUND(CR74*I74,2)</f>
        <v>0</v>
      </c>
      <c r="R74" s="2">
        <f>ROUND(CS74*I74,2)</f>
        <v>0</v>
      </c>
      <c r="S74" s="2">
        <f>ROUND(CT74*I74,2)</f>
        <v>17.84</v>
      </c>
      <c r="T74" s="2">
        <f t="shared" si="63"/>
        <v>0</v>
      </c>
      <c r="U74" s="2">
        <f t="shared" si="64"/>
        <v>1.5960000000000001</v>
      </c>
      <c r="V74" s="2">
        <f t="shared" si="65"/>
        <v>0</v>
      </c>
      <c r="W74" s="2">
        <f t="shared" si="66"/>
        <v>0</v>
      </c>
      <c r="X74" s="2">
        <f t="shared" si="67"/>
        <v>0</v>
      </c>
      <c r="Y74" s="2">
        <f t="shared" si="68"/>
        <v>0</v>
      </c>
      <c r="Z74" s="2"/>
      <c r="AA74" s="2">
        <v>-1</v>
      </c>
      <c r="AB74" s="2">
        <f t="shared" si="69"/>
        <v>1531.32</v>
      </c>
      <c r="AC74" s="2">
        <f t="shared" si="70"/>
        <v>44.38</v>
      </c>
      <c r="AD74" s="2">
        <f>ROUND((ET74),6)</f>
        <v>0</v>
      </c>
      <c r="AE74" s="2">
        <f t="shared" si="71"/>
        <v>0</v>
      </c>
      <c r="AF74" s="2">
        <f t="shared" si="72"/>
        <v>1486.94</v>
      </c>
      <c r="AG74" s="2">
        <f t="shared" si="73"/>
        <v>0</v>
      </c>
      <c r="AH74" s="2">
        <f t="shared" si="74"/>
        <v>133</v>
      </c>
      <c r="AI74" s="2">
        <f t="shared" si="75"/>
        <v>0</v>
      </c>
      <c r="AJ74" s="2">
        <f t="shared" si="76"/>
        <v>0</v>
      </c>
      <c r="AK74" s="2">
        <v>1531.32</v>
      </c>
      <c r="AL74" s="2">
        <v>44.38</v>
      </c>
      <c r="AM74" s="2">
        <v>0</v>
      </c>
      <c r="AN74" s="2">
        <v>0</v>
      </c>
      <c r="AO74" s="2">
        <v>1486.94</v>
      </c>
      <c r="AP74" s="2">
        <v>0</v>
      </c>
      <c r="AQ74" s="2">
        <v>133</v>
      </c>
      <c r="AR74" s="2">
        <v>0</v>
      </c>
      <c r="AS74" s="2">
        <v>0</v>
      </c>
      <c r="AT74" s="2">
        <v>0</v>
      </c>
      <c r="AU74" s="2">
        <v>0</v>
      </c>
      <c r="AV74" s="2">
        <v>1</v>
      </c>
      <c r="AW74" s="2">
        <v>1</v>
      </c>
      <c r="AX74" s="2"/>
      <c r="AY74" s="2"/>
      <c r="AZ74" s="2">
        <v>1</v>
      </c>
      <c r="BA74" s="2">
        <v>1</v>
      </c>
      <c r="BB74" s="2">
        <v>1</v>
      </c>
      <c r="BC74" s="2">
        <v>1</v>
      </c>
      <c r="BD74" s="2" t="s">
        <v>3</v>
      </c>
      <c r="BE74" s="2" t="s">
        <v>3</v>
      </c>
      <c r="BF74" s="2" t="s">
        <v>3</v>
      </c>
      <c r="BG74" s="2" t="s">
        <v>3</v>
      </c>
      <c r="BH74" s="2">
        <v>0</v>
      </c>
      <c r="BI74" s="2">
        <v>0</v>
      </c>
      <c r="BJ74" s="2" t="s">
        <v>132</v>
      </c>
      <c r="BK74" s="2"/>
      <c r="BL74" s="2"/>
      <c r="BM74" s="2">
        <v>242</v>
      </c>
      <c r="BN74" s="2">
        <v>0</v>
      </c>
      <c r="BO74" s="2" t="s">
        <v>3</v>
      </c>
      <c r="BP74" s="2">
        <v>0</v>
      </c>
      <c r="BQ74" s="2">
        <v>0</v>
      </c>
      <c r="BR74" s="2">
        <v>0</v>
      </c>
      <c r="BS74" s="2">
        <v>1</v>
      </c>
      <c r="BT74" s="2">
        <v>1</v>
      </c>
      <c r="BU74" s="2">
        <v>1</v>
      </c>
      <c r="BV74" s="2">
        <v>1</v>
      </c>
      <c r="BW74" s="2">
        <v>1</v>
      </c>
      <c r="BX74" s="2">
        <v>1</v>
      </c>
      <c r="BY74" s="2" t="s">
        <v>3</v>
      </c>
      <c r="BZ74" s="2">
        <v>0</v>
      </c>
      <c r="CA74" s="2">
        <v>0</v>
      </c>
      <c r="CB74" s="2" t="s">
        <v>3</v>
      </c>
      <c r="CC74" s="2"/>
      <c r="CD74" s="2"/>
      <c r="CE74" s="2">
        <v>0</v>
      </c>
      <c r="CF74" s="2">
        <v>0</v>
      </c>
      <c r="CG74" s="2">
        <v>0</v>
      </c>
      <c r="CH74" s="2">
        <v>0</v>
      </c>
      <c r="CI74" s="2">
        <v>0</v>
      </c>
      <c r="CJ74" s="2">
        <v>0</v>
      </c>
      <c r="CK74" s="2">
        <v>0</v>
      </c>
      <c r="CL74" s="2">
        <v>0</v>
      </c>
      <c r="CM74" s="2">
        <v>0</v>
      </c>
      <c r="CN74" s="2" t="s">
        <v>3</v>
      </c>
      <c r="CO74" s="2">
        <v>0</v>
      </c>
      <c r="CP74" s="2">
        <f t="shared" si="77"/>
        <v>18.37</v>
      </c>
      <c r="CQ74" s="2">
        <f>AC74*BC74</f>
        <v>44.38</v>
      </c>
      <c r="CR74" s="2">
        <f>AD74*BB74</f>
        <v>0</v>
      </c>
      <c r="CS74" s="2">
        <f>AE74*BS74</f>
        <v>0</v>
      </c>
      <c r="CT74" s="2">
        <f>AF74*BA74</f>
        <v>1486.94</v>
      </c>
      <c r="CU74" s="2">
        <f t="shared" si="78"/>
        <v>0</v>
      </c>
      <c r="CV74" s="2">
        <f>AH74</f>
        <v>133</v>
      </c>
      <c r="CW74" s="2">
        <f t="shared" si="79"/>
        <v>0</v>
      </c>
      <c r="CX74" s="2">
        <f t="shared" si="80"/>
        <v>0</v>
      </c>
      <c r="CY74" s="2">
        <f>0</f>
        <v>0</v>
      </c>
      <c r="CZ74" s="2">
        <f>0</f>
        <v>0</v>
      </c>
      <c r="DA74" s="2"/>
      <c r="DB74" s="2"/>
      <c r="DC74" s="2" t="s">
        <v>3</v>
      </c>
      <c r="DD74" s="2" t="s">
        <v>3</v>
      </c>
      <c r="DE74" s="2" t="s">
        <v>3</v>
      </c>
      <c r="DF74" s="2" t="s">
        <v>3</v>
      </c>
      <c r="DG74" s="2" t="s">
        <v>3</v>
      </c>
      <c r="DH74" s="2" t="s">
        <v>3</v>
      </c>
      <c r="DI74" s="2" t="s">
        <v>3</v>
      </c>
      <c r="DJ74" s="2" t="s">
        <v>3</v>
      </c>
      <c r="DK74" s="2" t="s">
        <v>3</v>
      </c>
      <c r="DL74" s="2" t="s">
        <v>3</v>
      </c>
      <c r="DM74" s="2" t="s">
        <v>3</v>
      </c>
      <c r="DN74" s="2">
        <v>0</v>
      </c>
      <c r="DO74" s="2">
        <v>0</v>
      </c>
      <c r="DP74" s="2">
        <v>1</v>
      </c>
      <c r="DQ74" s="2">
        <v>1</v>
      </c>
      <c r="DR74" s="2"/>
      <c r="DS74" s="2"/>
      <c r="DT74" s="2"/>
      <c r="DU74" s="2">
        <v>1013</v>
      </c>
      <c r="DV74" s="2" t="s">
        <v>131</v>
      </c>
      <c r="DW74" s="2" t="s">
        <v>131</v>
      </c>
      <c r="DX74" s="2">
        <v>1</v>
      </c>
      <c r="DY74" s="2"/>
      <c r="DZ74" s="2" t="s">
        <v>3</v>
      </c>
      <c r="EA74" s="2" t="s">
        <v>3</v>
      </c>
      <c r="EB74" s="2" t="s">
        <v>3</v>
      </c>
      <c r="EC74" s="2" t="s">
        <v>3</v>
      </c>
      <c r="ED74" s="2"/>
      <c r="EE74" s="2">
        <v>0</v>
      </c>
      <c r="EF74" s="2">
        <v>0</v>
      </c>
      <c r="EG74" s="2" t="s">
        <v>3</v>
      </c>
      <c r="EH74" s="2">
        <v>0</v>
      </c>
      <c r="EI74" s="2" t="s">
        <v>3</v>
      </c>
      <c r="EJ74" s="2">
        <v>0</v>
      </c>
      <c r="EK74" s="2">
        <v>242</v>
      </c>
      <c r="EL74" s="2" t="s">
        <v>3</v>
      </c>
      <c r="EM74" s="2" t="s">
        <v>3</v>
      </c>
      <c r="EN74" s="2"/>
      <c r="EO74" s="2" t="s">
        <v>3</v>
      </c>
      <c r="EP74" s="2"/>
      <c r="EQ74" s="2">
        <v>132096</v>
      </c>
      <c r="ER74" s="2">
        <v>1531.32</v>
      </c>
      <c r="ES74" s="2">
        <v>44.38</v>
      </c>
      <c r="ET74" s="2">
        <v>0</v>
      </c>
      <c r="EU74" s="2">
        <v>0</v>
      </c>
      <c r="EV74" s="2">
        <v>1486.94</v>
      </c>
      <c r="EW74" s="2">
        <v>133</v>
      </c>
      <c r="EX74" s="2">
        <v>0</v>
      </c>
      <c r="EY74" s="2">
        <v>0</v>
      </c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>
        <v>0</v>
      </c>
      <c r="FR74" s="2">
        <v>0</v>
      </c>
      <c r="FS74" s="2">
        <v>0</v>
      </c>
      <c r="FT74" s="2"/>
      <c r="FU74" s="2"/>
      <c r="FV74" s="2"/>
      <c r="FW74" s="2"/>
      <c r="FX74" s="2">
        <v>0</v>
      </c>
      <c r="FY74" s="2">
        <v>0</v>
      </c>
      <c r="FZ74" s="2"/>
      <c r="GA74" s="2" t="s">
        <v>3</v>
      </c>
      <c r="GB74" s="2"/>
      <c r="GC74" s="2"/>
      <c r="GD74" s="2">
        <v>1</v>
      </c>
      <c r="GE74" s="2"/>
      <c r="GF74" s="2">
        <v>-295548792</v>
      </c>
      <c r="GG74" s="2">
        <v>2</v>
      </c>
      <c r="GH74" s="2">
        <v>1</v>
      </c>
      <c r="GI74" s="2">
        <v>-2</v>
      </c>
      <c r="GJ74" s="2">
        <v>0</v>
      </c>
      <c r="GK74" s="2">
        <v>0</v>
      </c>
      <c r="GL74" s="2">
        <f t="shared" si="81"/>
        <v>0</v>
      </c>
      <c r="GM74" s="2">
        <f t="shared" si="82"/>
        <v>18.37</v>
      </c>
      <c r="GN74" s="2">
        <f t="shared" si="83"/>
        <v>18.37</v>
      </c>
      <c r="GO74" s="2">
        <f t="shared" si="84"/>
        <v>0</v>
      </c>
      <c r="GP74" s="2">
        <f t="shared" si="85"/>
        <v>0</v>
      </c>
      <c r="GQ74" s="2"/>
      <c r="GR74" s="2">
        <v>0</v>
      </c>
      <c r="GS74" s="2">
        <v>3</v>
      </c>
      <c r="GT74" s="2">
        <v>0</v>
      </c>
      <c r="GU74" s="2" t="s">
        <v>3</v>
      </c>
      <c r="GV74" s="2">
        <f t="shared" si="86"/>
        <v>0</v>
      </c>
      <c r="GW74" s="2">
        <v>1</v>
      </c>
      <c r="GX74" s="2">
        <f t="shared" si="87"/>
        <v>0</v>
      </c>
      <c r="GY74" s="2"/>
      <c r="GZ74" s="2"/>
      <c r="HA74" s="2">
        <v>0</v>
      </c>
      <c r="HB74" s="2">
        <v>0</v>
      </c>
      <c r="HC74" s="2">
        <f t="shared" si="88"/>
        <v>0</v>
      </c>
      <c r="HD74" s="2"/>
      <c r="HE74" s="2" t="s">
        <v>3</v>
      </c>
      <c r="HF74" s="2" t="s">
        <v>3</v>
      </c>
      <c r="HG74" s="2"/>
      <c r="HH74" s="2"/>
      <c r="HI74" s="2"/>
      <c r="HJ74" s="2"/>
      <c r="HK74" s="2"/>
      <c r="HL74" s="2"/>
      <c r="HM74" s="2" t="s">
        <v>3</v>
      </c>
      <c r="HN74" s="2" t="s">
        <v>3</v>
      </c>
      <c r="HO74" s="2" t="s">
        <v>3</v>
      </c>
      <c r="HP74" s="2" t="s">
        <v>3</v>
      </c>
      <c r="HQ74" s="2" t="s">
        <v>3</v>
      </c>
      <c r="HR74" s="2"/>
      <c r="HS74" s="2">
        <v>0</v>
      </c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>
        <v>0</v>
      </c>
      <c r="IL74" s="2"/>
      <c r="IM74" s="2"/>
      <c r="IN74" s="2"/>
      <c r="IO74" s="2"/>
      <c r="IP74" s="2"/>
      <c r="IQ74" s="2"/>
      <c r="IR74" s="2"/>
      <c r="IS74" s="2"/>
      <c r="IT74" s="2"/>
      <c r="IU74" s="2"/>
    </row>
    <row r="75" spans="1:255" x14ac:dyDescent="0.2">
      <c r="A75">
        <v>17</v>
      </c>
      <c r="B75">
        <v>1</v>
      </c>
      <c r="C75">
        <f>ROW(SmtRes!A94)</f>
        <v>94</v>
      </c>
      <c r="E75" t="s">
        <v>3</v>
      </c>
      <c r="F75" t="s">
        <v>129</v>
      </c>
      <c r="G75" t="s">
        <v>130</v>
      </c>
      <c r="H75" t="s">
        <v>131</v>
      </c>
      <c r="I75">
        <f>ROUND(ROUND(0.012,4),9)</f>
        <v>1.2E-2</v>
      </c>
      <c r="J75">
        <v>0</v>
      </c>
      <c r="K75">
        <f>ROUND(ROUND(0.012,4),9)</f>
        <v>1.2E-2</v>
      </c>
      <c r="L75">
        <v>1.2E-2</v>
      </c>
      <c r="M75">
        <v>0</v>
      </c>
      <c r="N75">
        <f t="shared" si="61"/>
        <v>1.2E-2</v>
      </c>
      <c r="O75">
        <f t="shared" si="62"/>
        <v>23.08</v>
      </c>
      <c r="P75">
        <f>ROUND(CQ75*I75,2)</f>
        <v>5.24</v>
      </c>
      <c r="Q75">
        <f>ROUND(CR75*I75,2)</f>
        <v>0</v>
      </c>
      <c r="R75">
        <f>ROUND(CS75*I75,2)</f>
        <v>0</v>
      </c>
      <c r="S75">
        <f>ROUND(CT75*I75,2)</f>
        <v>17.84</v>
      </c>
      <c r="T75">
        <f t="shared" si="63"/>
        <v>0</v>
      </c>
      <c r="U75">
        <f t="shared" si="64"/>
        <v>1.5960000000000001</v>
      </c>
      <c r="V75">
        <f t="shared" si="65"/>
        <v>0</v>
      </c>
      <c r="W75">
        <f t="shared" si="66"/>
        <v>0</v>
      </c>
      <c r="X75">
        <f t="shared" si="67"/>
        <v>0</v>
      </c>
      <c r="Y75">
        <f t="shared" si="68"/>
        <v>0</v>
      </c>
      <c r="AA75">
        <v>-1</v>
      </c>
      <c r="AB75">
        <f t="shared" si="69"/>
        <v>1531.32</v>
      </c>
      <c r="AC75">
        <f t="shared" si="70"/>
        <v>44.38</v>
      </c>
      <c r="AD75">
        <f>ROUND((ET75),6)</f>
        <v>0</v>
      </c>
      <c r="AE75">
        <f t="shared" si="71"/>
        <v>0</v>
      </c>
      <c r="AF75">
        <f t="shared" si="72"/>
        <v>1486.94</v>
      </c>
      <c r="AG75">
        <f t="shared" si="73"/>
        <v>0</v>
      </c>
      <c r="AH75">
        <f t="shared" si="74"/>
        <v>133</v>
      </c>
      <c r="AI75">
        <f t="shared" si="75"/>
        <v>0</v>
      </c>
      <c r="AJ75">
        <f t="shared" si="76"/>
        <v>0</v>
      </c>
      <c r="AK75">
        <v>1531.32</v>
      </c>
      <c r="AL75">
        <v>44.38</v>
      </c>
      <c r="AM75">
        <v>0</v>
      </c>
      <c r="AN75">
        <v>0</v>
      </c>
      <c r="AO75">
        <v>1486.94</v>
      </c>
      <c r="AP75">
        <v>0</v>
      </c>
      <c r="AQ75">
        <v>133</v>
      </c>
      <c r="AR75">
        <v>0</v>
      </c>
      <c r="AS75">
        <v>0</v>
      </c>
      <c r="AT75">
        <v>0</v>
      </c>
      <c r="AU75">
        <v>0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9.84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0</v>
      </c>
      <c r="BJ75" t="s">
        <v>132</v>
      </c>
      <c r="BM75">
        <v>242</v>
      </c>
      <c r="BN75">
        <v>0</v>
      </c>
      <c r="BO75" t="s">
        <v>3</v>
      </c>
      <c r="BP75">
        <v>0</v>
      </c>
      <c r="BQ75">
        <v>0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0</v>
      </c>
      <c r="CA75">
        <v>0</v>
      </c>
      <c r="CB75" t="s">
        <v>3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 t="s">
        <v>3</v>
      </c>
      <c r="CO75">
        <v>0</v>
      </c>
      <c r="CP75">
        <f t="shared" si="77"/>
        <v>23.08</v>
      </c>
      <c r="CQ75">
        <f>AC75*BC75</f>
        <v>436.69920000000002</v>
      </c>
      <c r="CR75">
        <f>AD75*BB75</f>
        <v>0</v>
      </c>
      <c r="CS75">
        <f>AE75*BS75</f>
        <v>0</v>
      </c>
      <c r="CT75">
        <f>AF75*BA75</f>
        <v>1486.94</v>
      </c>
      <c r="CU75">
        <f t="shared" si="78"/>
        <v>0</v>
      </c>
      <c r="CV75">
        <f>AH75</f>
        <v>133</v>
      </c>
      <c r="CW75">
        <f t="shared" si="79"/>
        <v>0</v>
      </c>
      <c r="CX75">
        <f t="shared" si="80"/>
        <v>0</v>
      </c>
      <c r="CY75">
        <f>0</f>
        <v>0</v>
      </c>
      <c r="CZ75">
        <f>0</f>
        <v>0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131</v>
      </c>
      <c r="DW75" t="s">
        <v>131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0</v>
      </c>
      <c r="EF75">
        <v>0</v>
      </c>
      <c r="EG75" t="s">
        <v>3</v>
      </c>
      <c r="EH75">
        <v>0</v>
      </c>
      <c r="EI75" t="s">
        <v>3</v>
      </c>
      <c r="EJ75">
        <v>0</v>
      </c>
      <c r="EK75">
        <v>242</v>
      </c>
      <c r="EL75" t="s">
        <v>3</v>
      </c>
      <c r="EM75" t="s">
        <v>3</v>
      </c>
      <c r="EO75" t="s">
        <v>3</v>
      </c>
      <c r="EQ75">
        <v>132096</v>
      </c>
      <c r="ER75">
        <v>1531.32</v>
      </c>
      <c r="ES75">
        <v>44.38</v>
      </c>
      <c r="ET75">
        <v>0</v>
      </c>
      <c r="EU75">
        <v>0</v>
      </c>
      <c r="EV75">
        <v>1486.94</v>
      </c>
      <c r="EW75">
        <v>133</v>
      </c>
      <c r="EX75">
        <v>0</v>
      </c>
      <c r="EY75">
        <v>0</v>
      </c>
      <c r="FQ75">
        <v>0</v>
      </c>
      <c r="FR75">
        <v>0</v>
      </c>
      <c r="FS75">
        <v>0</v>
      </c>
      <c r="FX75">
        <v>0</v>
      </c>
      <c r="FY75">
        <v>0</v>
      </c>
      <c r="GA75" t="s">
        <v>3</v>
      </c>
      <c r="GD75">
        <v>1</v>
      </c>
      <c r="GF75">
        <v>-295548792</v>
      </c>
      <c r="GG75">
        <v>2</v>
      </c>
      <c r="GH75">
        <v>1</v>
      </c>
      <c r="GI75">
        <v>5</v>
      </c>
      <c r="GJ75">
        <v>0</v>
      </c>
      <c r="GK75">
        <v>0</v>
      </c>
      <c r="GL75">
        <f t="shared" si="81"/>
        <v>0</v>
      </c>
      <c r="GM75">
        <f t="shared" si="82"/>
        <v>23.08</v>
      </c>
      <c r="GN75">
        <f t="shared" si="83"/>
        <v>23.08</v>
      </c>
      <c r="GO75">
        <f t="shared" si="84"/>
        <v>0</v>
      </c>
      <c r="GP75">
        <f t="shared" si="85"/>
        <v>0</v>
      </c>
      <c r="GR75">
        <v>0</v>
      </c>
      <c r="GS75">
        <v>0</v>
      </c>
      <c r="GT75">
        <v>0</v>
      </c>
      <c r="GU75" t="s">
        <v>3</v>
      </c>
      <c r="GV75">
        <f t="shared" si="86"/>
        <v>0</v>
      </c>
      <c r="GW75">
        <v>1</v>
      </c>
      <c r="GX75">
        <f t="shared" si="87"/>
        <v>0</v>
      </c>
      <c r="HA75">
        <v>0</v>
      </c>
      <c r="HB75">
        <v>0</v>
      </c>
      <c r="HC75">
        <f t="shared" si="88"/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HS75">
        <v>0</v>
      </c>
      <c r="IK75">
        <v>0</v>
      </c>
    </row>
    <row r="76" spans="1:255" x14ac:dyDescent="0.2">
      <c r="A76" s="2">
        <v>18</v>
      </c>
      <c r="B76" s="2">
        <v>1</v>
      </c>
      <c r="C76" s="2">
        <v>93</v>
      </c>
      <c r="D76" s="2"/>
      <c r="E76" s="2" t="s">
        <v>3</v>
      </c>
      <c r="F76" s="2" t="s">
        <v>86</v>
      </c>
      <c r="G76" s="2" t="s">
        <v>133</v>
      </c>
      <c r="H76" s="2" t="s">
        <v>88</v>
      </c>
      <c r="I76" s="2">
        <f>I74*J76</f>
        <v>12</v>
      </c>
      <c r="J76" s="2">
        <v>1000</v>
      </c>
      <c r="K76" s="2">
        <v>111</v>
      </c>
      <c r="L76" s="2">
        <v>12</v>
      </c>
      <c r="M76" s="2">
        <v>0</v>
      </c>
      <c r="N76" s="2">
        <f t="shared" si="61"/>
        <v>12</v>
      </c>
      <c r="O76" s="2">
        <f t="shared" si="62"/>
        <v>1312.2</v>
      </c>
      <c r="P76" s="2">
        <f>ROUND(CQ76*I76,2)</f>
        <v>1312.2</v>
      </c>
      <c r="Q76" s="2">
        <f>ROUND(CR76*I76,2)</f>
        <v>0</v>
      </c>
      <c r="R76" s="2">
        <f>ROUND(CS76*I76,2)</f>
        <v>0</v>
      </c>
      <c r="S76" s="2">
        <f>ROUND(CT76*I76,2)</f>
        <v>0</v>
      </c>
      <c r="T76" s="2">
        <f t="shared" si="63"/>
        <v>0</v>
      </c>
      <c r="U76" s="2">
        <f t="shared" si="64"/>
        <v>0</v>
      </c>
      <c r="V76" s="2">
        <f t="shared" si="65"/>
        <v>0</v>
      </c>
      <c r="W76" s="2">
        <f t="shared" si="66"/>
        <v>0</v>
      </c>
      <c r="X76" s="2">
        <f t="shared" si="67"/>
        <v>0</v>
      </c>
      <c r="Y76" s="2">
        <f t="shared" si="68"/>
        <v>0</v>
      </c>
      <c r="Z76" s="2"/>
      <c r="AA76" s="2">
        <v>-1</v>
      </c>
      <c r="AB76" s="2">
        <f t="shared" si="69"/>
        <v>109.35</v>
      </c>
      <c r="AC76" s="2">
        <f t="shared" si="70"/>
        <v>109.35</v>
      </c>
      <c r="AD76" s="2">
        <f>ROUND((ET76),6)</f>
        <v>0</v>
      </c>
      <c r="AE76" s="2">
        <f t="shared" si="71"/>
        <v>0</v>
      </c>
      <c r="AF76" s="2">
        <f t="shared" si="72"/>
        <v>0</v>
      </c>
      <c r="AG76" s="2">
        <f t="shared" si="73"/>
        <v>0</v>
      </c>
      <c r="AH76" s="2">
        <f t="shared" si="74"/>
        <v>0</v>
      </c>
      <c r="AI76" s="2">
        <f t="shared" si="75"/>
        <v>0</v>
      </c>
      <c r="AJ76" s="2">
        <f t="shared" si="76"/>
        <v>0</v>
      </c>
      <c r="AK76" s="2">
        <v>109.35</v>
      </c>
      <c r="AL76" s="2">
        <v>109.35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1</v>
      </c>
      <c r="AW76" s="2">
        <v>1</v>
      </c>
      <c r="AX76" s="2"/>
      <c r="AY76" s="2"/>
      <c r="AZ76" s="2">
        <v>1</v>
      </c>
      <c r="BA76" s="2">
        <v>1</v>
      </c>
      <c r="BB76" s="2">
        <v>1</v>
      </c>
      <c r="BC76" s="2">
        <v>1</v>
      </c>
      <c r="BD76" s="2" t="s">
        <v>3</v>
      </c>
      <c r="BE76" s="2" t="s">
        <v>3</v>
      </c>
      <c r="BF76" s="2" t="s">
        <v>3</v>
      </c>
      <c r="BG76" s="2" t="s">
        <v>3</v>
      </c>
      <c r="BH76" s="2">
        <v>3</v>
      </c>
      <c r="BI76" s="2">
        <v>0</v>
      </c>
      <c r="BJ76" s="2" t="s">
        <v>3</v>
      </c>
      <c r="BK76" s="2"/>
      <c r="BL76" s="2"/>
      <c r="BM76" s="2">
        <v>242</v>
      </c>
      <c r="BN76" s="2">
        <v>0</v>
      </c>
      <c r="BO76" s="2" t="s">
        <v>3</v>
      </c>
      <c r="BP76" s="2">
        <v>0</v>
      </c>
      <c r="BQ76" s="2">
        <v>0</v>
      </c>
      <c r="BR76" s="2">
        <v>0</v>
      </c>
      <c r="BS76" s="2">
        <v>1</v>
      </c>
      <c r="BT76" s="2">
        <v>1</v>
      </c>
      <c r="BU76" s="2">
        <v>1</v>
      </c>
      <c r="BV76" s="2">
        <v>1</v>
      </c>
      <c r="BW76" s="2">
        <v>1</v>
      </c>
      <c r="BX76" s="2">
        <v>1</v>
      </c>
      <c r="BY76" s="2" t="s">
        <v>3</v>
      </c>
      <c r="BZ76" s="2">
        <v>0</v>
      </c>
      <c r="CA76" s="2">
        <v>0</v>
      </c>
      <c r="CB76" s="2" t="s">
        <v>3</v>
      </c>
      <c r="CC76" s="2"/>
      <c r="CD76" s="2"/>
      <c r="CE76" s="2">
        <v>0</v>
      </c>
      <c r="CF76" s="2">
        <v>0</v>
      </c>
      <c r="CG76" s="2">
        <v>0</v>
      </c>
      <c r="CH76" s="2">
        <v>0</v>
      </c>
      <c r="CI76" s="2">
        <v>0</v>
      </c>
      <c r="CJ76" s="2">
        <v>0</v>
      </c>
      <c r="CK76" s="2">
        <v>0</v>
      </c>
      <c r="CL76" s="2">
        <v>0</v>
      </c>
      <c r="CM76" s="2">
        <v>0</v>
      </c>
      <c r="CN76" s="2" t="s">
        <v>3</v>
      </c>
      <c r="CO76" s="2">
        <v>0</v>
      </c>
      <c r="CP76" s="2">
        <f t="shared" si="77"/>
        <v>1312.2</v>
      </c>
      <c r="CQ76" s="2">
        <f>AC76*BC76</f>
        <v>109.35</v>
      </c>
      <c r="CR76" s="2">
        <f>AD76*BB76</f>
        <v>0</v>
      </c>
      <c r="CS76" s="2">
        <f>AE76*BS76</f>
        <v>0</v>
      </c>
      <c r="CT76" s="2">
        <f>AF76*BA76</f>
        <v>0</v>
      </c>
      <c r="CU76" s="2">
        <f t="shared" si="78"/>
        <v>0</v>
      </c>
      <c r="CV76" s="2">
        <f>AH76</f>
        <v>0</v>
      </c>
      <c r="CW76" s="2">
        <f t="shared" si="79"/>
        <v>0</v>
      </c>
      <c r="CX76" s="2">
        <f t="shared" si="80"/>
        <v>0</v>
      </c>
      <c r="CY76" s="2">
        <f>0</f>
        <v>0</v>
      </c>
      <c r="CZ76" s="2">
        <f>0</f>
        <v>0</v>
      </c>
      <c r="DA76" s="2"/>
      <c r="DB76" s="2"/>
      <c r="DC76" s="2" t="s">
        <v>3</v>
      </c>
      <c r="DD76" s="2" t="s">
        <v>3</v>
      </c>
      <c r="DE76" s="2" t="s">
        <v>3</v>
      </c>
      <c r="DF76" s="2" t="s">
        <v>3</v>
      </c>
      <c r="DG76" s="2" t="s">
        <v>3</v>
      </c>
      <c r="DH76" s="2" t="s">
        <v>3</v>
      </c>
      <c r="DI76" s="2" t="s">
        <v>3</v>
      </c>
      <c r="DJ76" s="2" t="s">
        <v>3</v>
      </c>
      <c r="DK76" s="2" t="s">
        <v>3</v>
      </c>
      <c r="DL76" s="2" t="s">
        <v>3</v>
      </c>
      <c r="DM76" s="2" t="s">
        <v>3</v>
      </c>
      <c r="DN76" s="2">
        <v>0</v>
      </c>
      <c r="DO76" s="2">
        <v>0</v>
      </c>
      <c r="DP76" s="2">
        <v>1</v>
      </c>
      <c r="DQ76" s="2">
        <v>1</v>
      </c>
      <c r="DR76" s="2"/>
      <c r="DS76" s="2"/>
      <c r="DT76" s="2"/>
      <c r="DU76" s="2">
        <v>1003</v>
      </c>
      <c r="DV76" s="2" t="s">
        <v>88</v>
      </c>
      <c r="DW76" s="2" t="s">
        <v>88</v>
      </c>
      <c r="DX76" s="2">
        <v>1</v>
      </c>
      <c r="DY76" s="2"/>
      <c r="DZ76" s="2" t="s">
        <v>3</v>
      </c>
      <c r="EA76" s="2" t="s">
        <v>3</v>
      </c>
      <c r="EB76" s="2" t="s">
        <v>3</v>
      </c>
      <c r="EC76" s="2" t="s">
        <v>3</v>
      </c>
      <c r="ED76" s="2"/>
      <c r="EE76" s="2">
        <v>0</v>
      </c>
      <c r="EF76" s="2">
        <v>0</v>
      </c>
      <c r="EG76" s="2" t="s">
        <v>3</v>
      </c>
      <c r="EH76" s="2">
        <v>0</v>
      </c>
      <c r="EI76" s="2" t="s">
        <v>3</v>
      </c>
      <c r="EJ76" s="2">
        <v>0</v>
      </c>
      <c r="EK76" s="2">
        <v>242</v>
      </c>
      <c r="EL76" s="2" t="s">
        <v>3</v>
      </c>
      <c r="EM76" s="2" t="s">
        <v>3</v>
      </c>
      <c r="EN76" s="2"/>
      <c r="EO76" s="2" t="s">
        <v>3</v>
      </c>
      <c r="EP76" s="2"/>
      <c r="EQ76" s="2">
        <v>1024</v>
      </c>
      <c r="ER76" s="2">
        <v>0</v>
      </c>
      <c r="ES76" s="2">
        <v>109.35</v>
      </c>
      <c r="ET76" s="2">
        <v>0</v>
      </c>
      <c r="EU76" s="2">
        <v>0</v>
      </c>
      <c r="EV76" s="2">
        <v>0</v>
      </c>
      <c r="EW76" s="2">
        <v>0</v>
      </c>
      <c r="EX76" s="2">
        <v>0</v>
      </c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>
        <v>0</v>
      </c>
      <c r="FR76" s="2">
        <v>0</v>
      </c>
      <c r="FS76" s="2">
        <v>0</v>
      </c>
      <c r="FT76" s="2"/>
      <c r="FU76" s="2"/>
      <c r="FV76" s="2"/>
      <c r="FW76" s="2"/>
      <c r="FX76" s="2">
        <v>0</v>
      </c>
      <c r="FY76" s="2">
        <v>0</v>
      </c>
      <c r="FZ76" s="2"/>
      <c r="GA76" s="2" t="s">
        <v>89</v>
      </c>
      <c r="GB76" s="2"/>
      <c r="GC76" s="2"/>
      <c r="GD76" s="2">
        <v>1</v>
      </c>
      <c r="GE76" s="2"/>
      <c r="GF76" s="2">
        <v>509962616</v>
      </c>
      <c r="GG76" s="2">
        <v>2</v>
      </c>
      <c r="GH76" s="2">
        <v>0</v>
      </c>
      <c r="GI76" s="2">
        <v>-2</v>
      </c>
      <c r="GJ76" s="2">
        <v>0</v>
      </c>
      <c r="GK76" s="2">
        <v>0</v>
      </c>
      <c r="GL76" s="2">
        <f t="shared" si="81"/>
        <v>0</v>
      </c>
      <c r="GM76" s="2">
        <f t="shared" si="82"/>
        <v>1312.2</v>
      </c>
      <c r="GN76" s="2">
        <f t="shared" si="83"/>
        <v>1312.2</v>
      </c>
      <c r="GO76" s="2">
        <f t="shared" si="84"/>
        <v>0</v>
      </c>
      <c r="GP76" s="2">
        <f t="shared" si="85"/>
        <v>0</v>
      </c>
      <c r="GQ76" s="2"/>
      <c r="GR76" s="2">
        <v>0</v>
      </c>
      <c r="GS76" s="2">
        <v>4</v>
      </c>
      <c r="GT76" s="2">
        <v>0</v>
      </c>
      <c r="GU76" s="2" t="s">
        <v>3</v>
      </c>
      <c r="GV76" s="2">
        <f t="shared" si="86"/>
        <v>0</v>
      </c>
      <c r="GW76" s="2">
        <v>1</v>
      </c>
      <c r="GX76" s="2">
        <f t="shared" si="87"/>
        <v>0</v>
      </c>
      <c r="GY76" s="2"/>
      <c r="GZ76" s="2"/>
      <c r="HA76" s="2">
        <v>0</v>
      </c>
      <c r="HB76" s="2">
        <v>0</v>
      </c>
      <c r="HC76" s="2">
        <f t="shared" si="88"/>
        <v>0</v>
      </c>
      <c r="HD76" s="2"/>
      <c r="HE76" s="2" t="s">
        <v>3</v>
      </c>
      <c r="HF76" s="2" t="s">
        <v>3</v>
      </c>
      <c r="HG76" s="2"/>
      <c r="HH76" s="2"/>
      <c r="HI76" s="2"/>
      <c r="HJ76" s="2"/>
      <c r="HK76" s="2"/>
      <c r="HL76" s="2"/>
      <c r="HM76" s="2" t="s">
        <v>3</v>
      </c>
      <c r="HN76" s="2" t="s">
        <v>3</v>
      </c>
      <c r="HO76" s="2" t="s">
        <v>3</v>
      </c>
      <c r="HP76" s="2" t="s">
        <v>3</v>
      </c>
      <c r="HQ76" s="2" t="s">
        <v>3</v>
      </c>
      <c r="HR76" s="2"/>
      <c r="HS76" s="2">
        <v>0</v>
      </c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>
        <v>0</v>
      </c>
      <c r="IL76" s="2"/>
      <c r="IM76" s="2"/>
      <c r="IN76" s="2"/>
      <c r="IO76" s="2"/>
      <c r="IP76" s="2"/>
      <c r="IQ76" s="2"/>
      <c r="IR76" s="2"/>
      <c r="IS76" s="2"/>
      <c r="IT76" s="2"/>
      <c r="IU76" s="2"/>
    </row>
    <row r="77" spans="1:255" x14ac:dyDescent="0.2">
      <c r="A77">
        <v>18</v>
      </c>
      <c r="B77">
        <v>1</v>
      </c>
      <c r="C77">
        <v>94</v>
      </c>
      <c r="E77" t="s">
        <v>3</v>
      </c>
      <c r="F77" t="s">
        <v>86</v>
      </c>
      <c r="G77" t="s">
        <v>133</v>
      </c>
      <c r="H77" t="s">
        <v>88</v>
      </c>
      <c r="I77">
        <f>I75*J77</f>
        <v>12</v>
      </c>
      <c r="J77">
        <v>1000</v>
      </c>
      <c r="K77">
        <v>111</v>
      </c>
      <c r="L77">
        <v>12</v>
      </c>
      <c r="M77">
        <v>0</v>
      </c>
      <c r="N77">
        <f t="shared" si="61"/>
        <v>12</v>
      </c>
      <c r="O77">
        <f t="shared" si="62"/>
        <v>12912.05</v>
      </c>
      <c r="P77">
        <f>ROUND(CQ77*I77,2)</f>
        <v>12912.05</v>
      </c>
      <c r="Q77">
        <f>ROUND(CR77*I77,2)</f>
        <v>0</v>
      </c>
      <c r="R77">
        <f>ROUND(CS77*I77,2)</f>
        <v>0</v>
      </c>
      <c r="S77">
        <f>ROUND(CT77*I77,2)</f>
        <v>0</v>
      </c>
      <c r="T77">
        <f t="shared" si="63"/>
        <v>0</v>
      </c>
      <c r="U77">
        <f t="shared" si="64"/>
        <v>0</v>
      </c>
      <c r="V77">
        <f t="shared" si="65"/>
        <v>0</v>
      </c>
      <c r="W77">
        <f t="shared" si="66"/>
        <v>0</v>
      </c>
      <c r="X77">
        <f t="shared" si="67"/>
        <v>0</v>
      </c>
      <c r="Y77">
        <f t="shared" si="68"/>
        <v>0</v>
      </c>
      <c r="AA77">
        <v>-1</v>
      </c>
      <c r="AB77">
        <f t="shared" si="69"/>
        <v>109.35</v>
      </c>
      <c r="AC77">
        <f t="shared" si="70"/>
        <v>109.35</v>
      </c>
      <c r="AD77">
        <f>ROUND((ET77),6)</f>
        <v>0</v>
      </c>
      <c r="AE77">
        <f t="shared" si="71"/>
        <v>0</v>
      </c>
      <c r="AF77">
        <f t="shared" si="72"/>
        <v>0</v>
      </c>
      <c r="AG77">
        <f t="shared" si="73"/>
        <v>0</v>
      </c>
      <c r="AH77">
        <f t="shared" si="74"/>
        <v>0</v>
      </c>
      <c r="AI77">
        <f t="shared" si="75"/>
        <v>0</v>
      </c>
      <c r="AJ77">
        <f t="shared" si="76"/>
        <v>0</v>
      </c>
      <c r="AK77">
        <v>109.35</v>
      </c>
      <c r="AL77">
        <v>109.35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9.84</v>
      </c>
      <c r="BD77" t="s">
        <v>3</v>
      </c>
      <c r="BE77" t="s">
        <v>3</v>
      </c>
      <c r="BF77" t="s">
        <v>3</v>
      </c>
      <c r="BG77" t="s">
        <v>3</v>
      </c>
      <c r="BH77">
        <v>3</v>
      </c>
      <c r="BI77">
        <v>0</v>
      </c>
      <c r="BJ77" t="s">
        <v>3</v>
      </c>
      <c r="BM77">
        <v>242</v>
      </c>
      <c r="BN77">
        <v>0</v>
      </c>
      <c r="BO77" t="s">
        <v>3</v>
      </c>
      <c r="BP77">
        <v>0</v>
      </c>
      <c r="BQ77">
        <v>0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0</v>
      </c>
      <c r="CA77">
        <v>0</v>
      </c>
      <c r="CB77" t="s">
        <v>3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 t="s">
        <v>3</v>
      </c>
      <c r="CO77">
        <v>0</v>
      </c>
      <c r="CP77">
        <f t="shared" si="77"/>
        <v>12912.05</v>
      </c>
      <c r="CQ77">
        <f>AC77*BC77</f>
        <v>1076.0039999999999</v>
      </c>
      <c r="CR77">
        <f>AD77*BB77</f>
        <v>0</v>
      </c>
      <c r="CS77">
        <f>AE77*BS77</f>
        <v>0</v>
      </c>
      <c r="CT77">
        <f>AF77*BA77</f>
        <v>0</v>
      </c>
      <c r="CU77">
        <f t="shared" si="78"/>
        <v>0</v>
      </c>
      <c r="CV77">
        <f>AH77</f>
        <v>0</v>
      </c>
      <c r="CW77">
        <f t="shared" si="79"/>
        <v>0</v>
      </c>
      <c r="CX77">
        <f t="shared" si="80"/>
        <v>0</v>
      </c>
      <c r="CY77">
        <f>0</f>
        <v>0</v>
      </c>
      <c r="CZ77">
        <f>0</f>
        <v>0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1003</v>
      </c>
      <c r="DV77" t="s">
        <v>88</v>
      </c>
      <c r="DW77" t="s">
        <v>88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0</v>
      </c>
      <c r="EF77">
        <v>0</v>
      </c>
      <c r="EG77" t="s">
        <v>3</v>
      </c>
      <c r="EH77">
        <v>0</v>
      </c>
      <c r="EI77" t="s">
        <v>3</v>
      </c>
      <c r="EJ77">
        <v>0</v>
      </c>
      <c r="EK77">
        <v>242</v>
      </c>
      <c r="EL77" t="s">
        <v>3</v>
      </c>
      <c r="EM77" t="s">
        <v>3</v>
      </c>
      <c r="EO77" t="s">
        <v>3</v>
      </c>
      <c r="EQ77">
        <v>1024</v>
      </c>
      <c r="ER77">
        <v>132.18</v>
      </c>
      <c r="ES77">
        <v>109.35</v>
      </c>
      <c r="ET77">
        <v>0</v>
      </c>
      <c r="EU77">
        <v>0</v>
      </c>
      <c r="EV77">
        <v>0</v>
      </c>
      <c r="EW77">
        <v>0</v>
      </c>
      <c r="EX77">
        <v>0</v>
      </c>
      <c r="EZ77">
        <v>5</v>
      </c>
      <c r="FC77">
        <v>0</v>
      </c>
      <c r="FD77">
        <v>18</v>
      </c>
      <c r="FF77">
        <v>1054.9000000000001</v>
      </c>
      <c r="FQ77">
        <v>0</v>
      </c>
      <c r="FR77">
        <v>0</v>
      </c>
      <c r="FS77">
        <v>0</v>
      </c>
      <c r="FX77">
        <v>0</v>
      </c>
      <c r="FY77">
        <v>0</v>
      </c>
      <c r="GA77" t="s">
        <v>134</v>
      </c>
      <c r="GD77">
        <v>1</v>
      </c>
      <c r="GF77">
        <v>509962616</v>
      </c>
      <c r="GG77">
        <v>2</v>
      </c>
      <c r="GH77">
        <v>3</v>
      </c>
      <c r="GI77">
        <v>5</v>
      </c>
      <c r="GJ77">
        <v>0</v>
      </c>
      <c r="GK77">
        <v>0</v>
      </c>
      <c r="GL77">
        <f t="shared" si="81"/>
        <v>0</v>
      </c>
      <c r="GM77">
        <f t="shared" si="82"/>
        <v>12912.05</v>
      </c>
      <c r="GN77">
        <f t="shared" si="83"/>
        <v>12912.05</v>
      </c>
      <c r="GO77">
        <f t="shared" si="84"/>
        <v>0</v>
      </c>
      <c r="GP77">
        <f t="shared" si="85"/>
        <v>0</v>
      </c>
      <c r="GR77">
        <v>1</v>
      </c>
      <c r="GS77">
        <v>1</v>
      </c>
      <c r="GT77">
        <v>0</v>
      </c>
      <c r="GU77" t="s">
        <v>3</v>
      </c>
      <c r="GV77">
        <f t="shared" si="86"/>
        <v>0</v>
      </c>
      <c r="GW77">
        <v>1</v>
      </c>
      <c r="GX77">
        <f t="shared" si="87"/>
        <v>0</v>
      </c>
      <c r="HA77">
        <v>0</v>
      </c>
      <c r="HB77">
        <v>0</v>
      </c>
      <c r="HC77">
        <f t="shared" si="88"/>
        <v>0</v>
      </c>
      <c r="HE77" t="s">
        <v>91</v>
      </c>
      <c r="HF77" t="s">
        <v>34</v>
      </c>
      <c r="HM77" t="s">
        <v>3</v>
      </c>
      <c r="HN77" t="s">
        <v>3</v>
      </c>
      <c r="HO77" t="s">
        <v>3</v>
      </c>
      <c r="HP77" t="s">
        <v>3</v>
      </c>
      <c r="HQ77" t="s">
        <v>3</v>
      </c>
      <c r="HS77">
        <v>0</v>
      </c>
      <c r="IK77">
        <v>0</v>
      </c>
    </row>
    <row r="78" spans="1:255" x14ac:dyDescent="0.2">
      <c r="A78" s="2">
        <v>17</v>
      </c>
      <c r="B78" s="2">
        <v>1</v>
      </c>
      <c r="C78" s="2"/>
      <c r="D78" s="2"/>
      <c r="E78" s="2" t="s">
        <v>3</v>
      </c>
      <c r="F78" s="2" t="s">
        <v>68</v>
      </c>
      <c r="G78" s="2" t="s">
        <v>135</v>
      </c>
      <c r="H78" s="2" t="s">
        <v>66</v>
      </c>
      <c r="I78" s="2">
        <f>ROUND(ROUND(0.53,4),9)</f>
        <v>0.53</v>
      </c>
      <c r="J78" s="2">
        <v>0</v>
      </c>
      <c r="K78" s="2">
        <f>ROUND(ROUND(0.53,4),9)</f>
        <v>0.53</v>
      </c>
      <c r="L78" s="2">
        <v>0.53</v>
      </c>
      <c r="M78" s="2">
        <v>0</v>
      </c>
      <c r="N78" s="2">
        <f t="shared" si="61"/>
        <v>0.53</v>
      </c>
      <c r="O78" s="2">
        <f t="shared" si="62"/>
        <v>52.95</v>
      </c>
      <c r="P78" s="2">
        <f t="shared" ref="P78:P95" si="103">ROUND((ROUND((AC78*AW78*I78),2)*BC78),2)</f>
        <v>52.95</v>
      </c>
      <c r="Q78" s="2">
        <f t="shared" ref="Q78:Q91" si="104">(ROUND((ROUND(((ET78)*AV78*I78),2)*BB78),2)+ROUND((ROUND(((AE78-(EU78))*AV78*I78),2)*BS78),2))</f>
        <v>0</v>
      </c>
      <c r="R78" s="2">
        <f t="shared" ref="R78:R95" si="105">ROUND((ROUND((AE78*AV78*I78),2)*BS78),2)</f>
        <v>0</v>
      </c>
      <c r="S78" s="2">
        <f t="shared" ref="S78:S95" si="106">ROUND((ROUND((AF78*AV78*I78),2)*BA78),2)</f>
        <v>0</v>
      </c>
      <c r="T78" s="2">
        <f t="shared" si="63"/>
        <v>0</v>
      </c>
      <c r="U78" s="2">
        <f t="shared" si="64"/>
        <v>0</v>
      </c>
      <c r="V78" s="2">
        <f t="shared" si="65"/>
        <v>0</v>
      </c>
      <c r="W78" s="2">
        <f t="shared" si="66"/>
        <v>0</v>
      </c>
      <c r="X78" s="2">
        <f t="shared" si="67"/>
        <v>0</v>
      </c>
      <c r="Y78" s="2">
        <f t="shared" si="68"/>
        <v>0</v>
      </c>
      <c r="Z78" s="2"/>
      <c r="AA78" s="2">
        <v>-1</v>
      </c>
      <c r="AB78" s="2">
        <f t="shared" si="69"/>
        <v>99.9</v>
      </c>
      <c r="AC78" s="2">
        <f t="shared" si="70"/>
        <v>99.9</v>
      </c>
      <c r="AD78" s="2">
        <f t="shared" ref="AD78:AD91" si="107">ROUND((((ET78)-(EU78))+AE78),6)</f>
        <v>0</v>
      </c>
      <c r="AE78" s="2">
        <f t="shared" si="71"/>
        <v>0</v>
      </c>
      <c r="AF78" s="2">
        <f t="shared" si="72"/>
        <v>0</v>
      </c>
      <c r="AG78" s="2">
        <f t="shared" si="73"/>
        <v>0</v>
      </c>
      <c r="AH78" s="2">
        <f t="shared" si="74"/>
        <v>0</v>
      </c>
      <c r="AI78" s="2">
        <f t="shared" si="75"/>
        <v>0</v>
      </c>
      <c r="AJ78" s="2">
        <f t="shared" si="76"/>
        <v>0</v>
      </c>
      <c r="AK78" s="2">
        <v>99.9</v>
      </c>
      <c r="AL78" s="2">
        <v>99.9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1</v>
      </c>
      <c r="AW78" s="2">
        <v>1</v>
      </c>
      <c r="AX78" s="2"/>
      <c r="AY78" s="2"/>
      <c r="AZ78" s="2">
        <v>1</v>
      </c>
      <c r="BA78" s="2">
        <v>1</v>
      </c>
      <c r="BB78" s="2">
        <v>1</v>
      </c>
      <c r="BC78" s="2">
        <v>1</v>
      </c>
      <c r="BD78" s="2" t="s">
        <v>3</v>
      </c>
      <c r="BE78" s="2" t="s">
        <v>3</v>
      </c>
      <c r="BF78" s="2" t="s">
        <v>3</v>
      </c>
      <c r="BG78" s="2" t="s">
        <v>3</v>
      </c>
      <c r="BH78" s="2">
        <v>3</v>
      </c>
      <c r="BI78" s="2">
        <v>1</v>
      </c>
      <c r="BJ78" s="2" t="s">
        <v>70</v>
      </c>
      <c r="BK78" s="2"/>
      <c r="BL78" s="2"/>
      <c r="BM78" s="2">
        <v>1617</v>
      </c>
      <c r="BN78" s="2">
        <v>405818574</v>
      </c>
      <c r="BO78" s="2" t="s">
        <v>3</v>
      </c>
      <c r="BP78" s="2">
        <v>0</v>
      </c>
      <c r="BQ78" s="2">
        <v>200</v>
      </c>
      <c r="BR78" s="2">
        <v>0</v>
      </c>
      <c r="BS78" s="2">
        <v>1</v>
      </c>
      <c r="BT78" s="2">
        <v>1</v>
      </c>
      <c r="BU78" s="2">
        <v>1</v>
      </c>
      <c r="BV78" s="2">
        <v>1</v>
      </c>
      <c r="BW78" s="2">
        <v>1</v>
      </c>
      <c r="BX78" s="2">
        <v>1</v>
      </c>
      <c r="BY78" s="2" t="s">
        <v>3</v>
      </c>
      <c r="BZ78" s="2">
        <v>0</v>
      </c>
      <c r="CA78" s="2">
        <v>0</v>
      </c>
      <c r="CB78" s="2" t="s">
        <v>3</v>
      </c>
      <c r="CC78" s="2"/>
      <c r="CD78" s="2"/>
      <c r="CE78" s="2">
        <v>30</v>
      </c>
      <c r="CF78" s="2">
        <v>0</v>
      </c>
      <c r="CG78" s="2">
        <v>0</v>
      </c>
      <c r="CH78" s="2">
        <v>0</v>
      </c>
      <c r="CI78" s="2">
        <v>0</v>
      </c>
      <c r="CJ78" s="2">
        <v>0</v>
      </c>
      <c r="CK78" s="2">
        <v>0</v>
      </c>
      <c r="CL78" s="2">
        <v>0</v>
      </c>
      <c r="CM78" s="2">
        <v>0</v>
      </c>
      <c r="CN78" s="2" t="s">
        <v>3</v>
      </c>
      <c r="CO78" s="2">
        <v>0</v>
      </c>
      <c r="CP78" s="2">
        <f t="shared" si="77"/>
        <v>52.95</v>
      </c>
      <c r="CQ78" s="2">
        <f t="shared" ref="CQ78:CQ95" si="108">ROUND((ROUND((AC78*AW78*1),2)*BC78),2)</f>
        <v>99.9</v>
      </c>
      <c r="CR78" s="2">
        <f t="shared" ref="CR78:CR91" si="109">(ROUND((ROUND(((ET78)*AV78*1),2)*BB78),2)+ROUND((ROUND(((AE78-(EU78))*AV78*1),2)*BS78),2))</f>
        <v>0</v>
      </c>
      <c r="CS78" s="2">
        <f t="shared" ref="CS78:CS95" si="110">ROUND((ROUND((AE78*AV78*1),2)*BS78),2)</f>
        <v>0</v>
      </c>
      <c r="CT78" s="2">
        <f t="shared" ref="CT78:CT95" si="111">ROUND((ROUND((AF78*AV78*1),2)*BA78),2)</f>
        <v>0</v>
      </c>
      <c r="CU78" s="2">
        <f t="shared" si="78"/>
        <v>0</v>
      </c>
      <c r="CV78" s="2">
        <f t="shared" ref="CV78:CV95" si="112">(AH78*AV78)</f>
        <v>0</v>
      </c>
      <c r="CW78" s="2">
        <f t="shared" si="79"/>
        <v>0</v>
      </c>
      <c r="CX78" s="2">
        <f t="shared" si="80"/>
        <v>0</v>
      </c>
      <c r="CY78" s="2">
        <f t="shared" ref="CY78:CY95" si="113">(((S78+R78)*AT78)/100)</f>
        <v>0</v>
      </c>
      <c r="CZ78" s="2">
        <f t="shared" ref="CZ78:CZ95" si="114">(((S78+R78)*AU78)/100)</f>
        <v>0</v>
      </c>
      <c r="DA78" s="2"/>
      <c r="DB78" s="2"/>
      <c r="DC78" s="2" t="s">
        <v>3</v>
      </c>
      <c r="DD78" s="2" t="s">
        <v>3</v>
      </c>
      <c r="DE78" s="2" t="s">
        <v>3</v>
      </c>
      <c r="DF78" s="2" t="s">
        <v>3</v>
      </c>
      <c r="DG78" s="2" t="s">
        <v>3</v>
      </c>
      <c r="DH78" s="2" t="s">
        <v>3</v>
      </c>
      <c r="DI78" s="2" t="s">
        <v>3</v>
      </c>
      <c r="DJ78" s="2" t="s">
        <v>3</v>
      </c>
      <c r="DK78" s="2" t="s">
        <v>3</v>
      </c>
      <c r="DL78" s="2" t="s">
        <v>3</v>
      </c>
      <c r="DM78" s="2" t="s">
        <v>3</v>
      </c>
      <c r="DN78" s="2">
        <v>0</v>
      </c>
      <c r="DO78" s="2">
        <v>0</v>
      </c>
      <c r="DP78" s="2">
        <v>1</v>
      </c>
      <c r="DQ78" s="2">
        <v>1</v>
      </c>
      <c r="DR78" s="2"/>
      <c r="DS78" s="2"/>
      <c r="DT78" s="2"/>
      <c r="DU78" s="2">
        <v>1007</v>
      </c>
      <c r="DV78" s="2" t="s">
        <v>66</v>
      </c>
      <c r="DW78" s="2" t="s">
        <v>66</v>
      </c>
      <c r="DX78" s="2">
        <v>1</v>
      </c>
      <c r="DY78" s="2"/>
      <c r="DZ78" s="2" t="s">
        <v>3</v>
      </c>
      <c r="EA78" s="2" t="s">
        <v>3</v>
      </c>
      <c r="EB78" s="2" t="s">
        <v>3</v>
      </c>
      <c r="EC78" s="2" t="s">
        <v>3</v>
      </c>
      <c r="ED78" s="2"/>
      <c r="EE78" s="2">
        <v>405818726</v>
      </c>
      <c r="EF78" s="2">
        <v>200</v>
      </c>
      <c r="EG78" s="2" t="s">
        <v>71</v>
      </c>
      <c r="EH78" s="2">
        <v>0</v>
      </c>
      <c r="EI78" s="2" t="s">
        <v>3</v>
      </c>
      <c r="EJ78" s="2">
        <v>1</v>
      </c>
      <c r="EK78" s="2">
        <v>1617</v>
      </c>
      <c r="EL78" s="2" t="s">
        <v>72</v>
      </c>
      <c r="EM78" s="2" t="s">
        <v>73</v>
      </c>
      <c r="EN78" s="2"/>
      <c r="EO78" s="2" t="s">
        <v>3</v>
      </c>
      <c r="EP78" s="2"/>
      <c r="EQ78" s="2">
        <v>132096</v>
      </c>
      <c r="ER78" s="2">
        <v>99.9</v>
      </c>
      <c r="ES78" s="2">
        <v>99.9</v>
      </c>
      <c r="ET78" s="2">
        <v>0</v>
      </c>
      <c r="EU78" s="2">
        <v>0</v>
      </c>
      <c r="EV78" s="2">
        <v>0</v>
      </c>
      <c r="EW78" s="2">
        <v>0</v>
      </c>
      <c r="EX78" s="2">
        <v>0</v>
      </c>
      <c r="EY78" s="2">
        <v>0</v>
      </c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>
        <v>0</v>
      </c>
      <c r="FR78" s="2">
        <v>0</v>
      </c>
      <c r="FS78" s="2">
        <v>0</v>
      </c>
      <c r="FT78" s="2"/>
      <c r="FU78" s="2"/>
      <c r="FV78" s="2"/>
      <c r="FW78" s="2"/>
      <c r="FX78" s="2">
        <v>0</v>
      </c>
      <c r="FY78" s="2">
        <v>0</v>
      </c>
      <c r="FZ78" s="2"/>
      <c r="GA78" s="2" t="s">
        <v>3</v>
      </c>
      <c r="GB78" s="2"/>
      <c r="GC78" s="2"/>
      <c r="GD78" s="2">
        <v>1</v>
      </c>
      <c r="GE78" s="2"/>
      <c r="GF78" s="2">
        <v>-401149639</v>
      </c>
      <c r="GG78" s="2">
        <v>2</v>
      </c>
      <c r="GH78" s="2">
        <v>1</v>
      </c>
      <c r="GI78" s="2">
        <v>-2</v>
      </c>
      <c r="GJ78" s="2">
        <v>0</v>
      </c>
      <c r="GK78" s="2">
        <v>0</v>
      </c>
      <c r="GL78" s="2">
        <f t="shared" si="81"/>
        <v>0</v>
      </c>
      <c r="GM78" s="2">
        <f t="shared" si="82"/>
        <v>52.95</v>
      </c>
      <c r="GN78" s="2">
        <f t="shared" si="83"/>
        <v>52.95</v>
      </c>
      <c r="GO78" s="2">
        <f t="shared" si="84"/>
        <v>0</v>
      </c>
      <c r="GP78" s="2">
        <f t="shared" si="85"/>
        <v>0</v>
      </c>
      <c r="GQ78" s="2"/>
      <c r="GR78" s="2">
        <v>0</v>
      </c>
      <c r="GS78" s="2">
        <v>3</v>
      </c>
      <c r="GT78" s="2">
        <v>0</v>
      </c>
      <c r="GU78" s="2" t="s">
        <v>3</v>
      </c>
      <c r="GV78" s="2">
        <f t="shared" si="86"/>
        <v>0</v>
      </c>
      <c r="GW78" s="2">
        <v>1</v>
      </c>
      <c r="GX78" s="2">
        <f t="shared" si="87"/>
        <v>0</v>
      </c>
      <c r="GY78" s="2"/>
      <c r="GZ78" s="2"/>
      <c r="HA78" s="2">
        <v>0</v>
      </c>
      <c r="HB78" s="2">
        <v>0</v>
      </c>
      <c r="HC78" s="2">
        <f t="shared" si="88"/>
        <v>0</v>
      </c>
      <c r="HD78" s="2"/>
      <c r="HE78" s="2" t="s">
        <v>3</v>
      </c>
      <c r="HF78" s="2" t="s">
        <v>3</v>
      </c>
      <c r="HG78" s="2"/>
      <c r="HH78" s="2"/>
      <c r="HI78" s="2"/>
      <c r="HJ78" s="2"/>
      <c r="HK78" s="2"/>
      <c r="HL78" s="2"/>
      <c r="HM78" s="2" t="s">
        <v>3</v>
      </c>
      <c r="HN78" s="2" t="s">
        <v>3</v>
      </c>
      <c r="HO78" s="2" t="s">
        <v>3</v>
      </c>
      <c r="HP78" s="2" t="s">
        <v>3</v>
      </c>
      <c r="HQ78" s="2" t="s">
        <v>3</v>
      </c>
      <c r="HR78" s="2"/>
      <c r="HS78" s="2">
        <v>0</v>
      </c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>
        <v>0</v>
      </c>
      <c r="IL78" s="2"/>
      <c r="IM78" s="2"/>
      <c r="IN78" s="2"/>
      <c r="IO78" s="2"/>
      <c r="IP78" s="2"/>
      <c r="IQ78" s="2"/>
      <c r="IR78" s="2"/>
      <c r="IS78" s="2"/>
      <c r="IT78" s="2"/>
      <c r="IU78" s="2"/>
    </row>
    <row r="79" spans="1:255" x14ac:dyDescent="0.2">
      <c r="A79">
        <v>17</v>
      </c>
      <c r="B79">
        <v>1</v>
      </c>
      <c r="E79" t="s">
        <v>3</v>
      </c>
      <c r="F79" t="s">
        <v>68</v>
      </c>
      <c r="G79" t="s">
        <v>135</v>
      </c>
      <c r="H79" t="s">
        <v>66</v>
      </c>
      <c r="I79">
        <f>ROUND(ROUND(0.53,4),9)</f>
        <v>0.53</v>
      </c>
      <c r="J79">
        <v>0</v>
      </c>
      <c r="K79">
        <f>ROUND(ROUND(0.53,4),9)</f>
        <v>0.53</v>
      </c>
      <c r="L79">
        <v>0.53</v>
      </c>
      <c r="M79">
        <v>0</v>
      </c>
      <c r="N79">
        <f t="shared" si="61"/>
        <v>0.53</v>
      </c>
      <c r="O79">
        <f t="shared" si="62"/>
        <v>529.5</v>
      </c>
      <c r="P79">
        <f t="shared" si="103"/>
        <v>529.5</v>
      </c>
      <c r="Q79">
        <f t="shared" si="104"/>
        <v>0</v>
      </c>
      <c r="R79">
        <f t="shared" si="105"/>
        <v>0</v>
      </c>
      <c r="S79">
        <f t="shared" si="106"/>
        <v>0</v>
      </c>
      <c r="T79">
        <f t="shared" si="63"/>
        <v>0</v>
      </c>
      <c r="U79">
        <f t="shared" si="64"/>
        <v>0</v>
      </c>
      <c r="V79">
        <f t="shared" si="65"/>
        <v>0</v>
      </c>
      <c r="W79">
        <f t="shared" si="66"/>
        <v>0</v>
      </c>
      <c r="X79">
        <f t="shared" si="67"/>
        <v>0</v>
      </c>
      <c r="Y79">
        <f t="shared" si="68"/>
        <v>0</v>
      </c>
      <c r="AA79">
        <v>-1</v>
      </c>
      <c r="AB79">
        <f t="shared" si="69"/>
        <v>99.9</v>
      </c>
      <c r="AC79">
        <f t="shared" si="70"/>
        <v>99.9</v>
      </c>
      <c r="AD79">
        <f t="shared" si="107"/>
        <v>0</v>
      </c>
      <c r="AE79">
        <f t="shared" si="71"/>
        <v>0</v>
      </c>
      <c r="AF79">
        <f t="shared" si="72"/>
        <v>0</v>
      </c>
      <c r="AG79">
        <f t="shared" si="73"/>
        <v>0</v>
      </c>
      <c r="AH79">
        <f t="shared" si="74"/>
        <v>0</v>
      </c>
      <c r="AI79">
        <f t="shared" si="75"/>
        <v>0</v>
      </c>
      <c r="AJ79">
        <f t="shared" si="76"/>
        <v>0</v>
      </c>
      <c r="AK79">
        <v>99.9</v>
      </c>
      <c r="AL79">
        <v>99.9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10</v>
      </c>
      <c r="BD79" t="s">
        <v>3</v>
      </c>
      <c r="BE79" t="s">
        <v>3</v>
      </c>
      <c r="BF79" t="s">
        <v>3</v>
      </c>
      <c r="BG79" t="s">
        <v>3</v>
      </c>
      <c r="BH79">
        <v>3</v>
      </c>
      <c r="BI79">
        <v>1</v>
      </c>
      <c r="BJ79" t="s">
        <v>70</v>
      </c>
      <c r="BM79">
        <v>1617</v>
      </c>
      <c r="BN79">
        <v>405818574</v>
      </c>
      <c r="BO79" t="s">
        <v>68</v>
      </c>
      <c r="BP79">
        <v>1</v>
      </c>
      <c r="BQ79">
        <v>200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0</v>
      </c>
      <c r="CA79">
        <v>0</v>
      </c>
      <c r="CB79" t="s">
        <v>3</v>
      </c>
      <c r="CE79">
        <v>30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 t="s">
        <v>3</v>
      </c>
      <c r="CO79">
        <v>0</v>
      </c>
      <c r="CP79">
        <f t="shared" si="77"/>
        <v>529.5</v>
      </c>
      <c r="CQ79">
        <f t="shared" si="108"/>
        <v>999</v>
      </c>
      <c r="CR79">
        <f t="shared" si="109"/>
        <v>0</v>
      </c>
      <c r="CS79">
        <f t="shared" si="110"/>
        <v>0</v>
      </c>
      <c r="CT79">
        <f t="shared" si="111"/>
        <v>0</v>
      </c>
      <c r="CU79">
        <f t="shared" si="78"/>
        <v>0</v>
      </c>
      <c r="CV79">
        <f t="shared" si="112"/>
        <v>0</v>
      </c>
      <c r="CW79">
        <f t="shared" si="79"/>
        <v>0</v>
      </c>
      <c r="CX79">
        <f t="shared" si="80"/>
        <v>0</v>
      </c>
      <c r="CY79">
        <f t="shared" si="113"/>
        <v>0</v>
      </c>
      <c r="CZ79">
        <f t="shared" si="114"/>
        <v>0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1007</v>
      </c>
      <c r="DV79" t="s">
        <v>66</v>
      </c>
      <c r="DW79" t="s">
        <v>66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405818726</v>
      </c>
      <c r="EF79">
        <v>200</v>
      </c>
      <c r="EG79" t="s">
        <v>71</v>
      </c>
      <c r="EH79">
        <v>0</v>
      </c>
      <c r="EI79" t="s">
        <v>3</v>
      </c>
      <c r="EJ79">
        <v>1</v>
      </c>
      <c r="EK79">
        <v>1617</v>
      </c>
      <c r="EL79" t="s">
        <v>72</v>
      </c>
      <c r="EM79" t="s">
        <v>73</v>
      </c>
      <c r="EO79" t="s">
        <v>3</v>
      </c>
      <c r="EQ79">
        <v>132096</v>
      </c>
      <c r="ER79">
        <v>99.9</v>
      </c>
      <c r="ES79">
        <v>99.9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FQ79">
        <v>0</v>
      </c>
      <c r="FR79">
        <v>0</v>
      </c>
      <c r="FS79">
        <v>0</v>
      </c>
      <c r="FX79">
        <v>0</v>
      </c>
      <c r="FY79">
        <v>0</v>
      </c>
      <c r="GA79" t="s">
        <v>3</v>
      </c>
      <c r="GD79">
        <v>1</v>
      </c>
      <c r="GF79">
        <v>-401149639</v>
      </c>
      <c r="GG79">
        <v>2</v>
      </c>
      <c r="GH79">
        <v>1</v>
      </c>
      <c r="GI79">
        <v>2</v>
      </c>
      <c r="GJ79">
        <v>0</v>
      </c>
      <c r="GK79">
        <v>0</v>
      </c>
      <c r="GL79">
        <f t="shared" si="81"/>
        <v>0</v>
      </c>
      <c r="GM79">
        <f t="shared" si="82"/>
        <v>529.5</v>
      </c>
      <c r="GN79">
        <f t="shared" si="83"/>
        <v>529.5</v>
      </c>
      <c r="GO79">
        <f t="shared" si="84"/>
        <v>0</v>
      </c>
      <c r="GP79">
        <f t="shared" si="85"/>
        <v>0</v>
      </c>
      <c r="GR79">
        <v>0</v>
      </c>
      <c r="GS79">
        <v>3</v>
      </c>
      <c r="GT79">
        <v>0</v>
      </c>
      <c r="GU79" t="s">
        <v>3</v>
      </c>
      <c r="GV79">
        <f t="shared" si="86"/>
        <v>0</v>
      </c>
      <c r="GW79">
        <v>1</v>
      </c>
      <c r="GX79">
        <f t="shared" si="87"/>
        <v>0</v>
      </c>
      <c r="HA79">
        <v>0</v>
      </c>
      <c r="HB79">
        <v>0</v>
      </c>
      <c r="HC79">
        <f t="shared" si="88"/>
        <v>0</v>
      </c>
      <c r="HE79" t="s">
        <v>3</v>
      </c>
      <c r="HF79" t="s">
        <v>3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HS79">
        <v>0</v>
      </c>
      <c r="IK79">
        <v>0</v>
      </c>
    </row>
    <row r="80" spans="1:255" x14ac:dyDescent="0.2">
      <c r="A80" s="2">
        <v>17</v>
      </c>
      <c r="B80" s="2">
        <v>1</v>
      </c>
      <c r="C80" s="2"/>
      <c r="D80" s="2">
        <f>ROW(EtalonRes!A101)</f>
        <v>101</v>
      </c>
      <c r="E80" s="2" t="s">
        <v>3</v>
      </c>
      <c r="F80" s="2" t="s">
        <v>136</v>
      </c>
      <c r="G80" s="2" t="s">
        <v>137</v>
      </c>
      <c r="H80" s="2" t="s">
        <v>131</v>
      </c>
      <c r="I80" s="2">
        <f>ROUND(ROUND(0.006,4),9)</f>
        <v>6.0000000000000001E-3</v>
      </c>
      <c r="J80" s="2">
        <v>0</v>
      </c>
      <c r="K80" s="2">
        <f>ROUND(ROUND(0.006,4),9)</f>
        <v>6.0000000000000001E-3</v>
      </c>
      <c r="L80" s="2">
        <v>6.0000000000000001E-3</v>
      </c>
      <c r="M80" s="2">
        <v>0</v>
      </c>
      <c r="N80" s="2">
        <f t="shared" si="61"/>
        <v>6.0000000000000001E-3</v>
      </c>
      <c r="O80" s="2">
        <f t="shared" si="62"/>
        <v>138.04</v>
      </c>
      <c r="P80" s="2">
        <f t="shared" si="103"/>
        <v>127.73</v>
      </c>
      <c r="Q80" s="2">
        <f t="shared" si="104"/>
        <v>0</v>
      </c>
      <c r="R80" s="2">
        <f t="shared" si="105"/>
        <v>0</v>
      </c>
      <c r="S80" s="2">
        <f t="shared" si="106"/>
        <v>10.31</v>
      </c>
      <c r="T80" s="2">
        <f t="shared" si="63"/>
        <v>0</v>
      </c>
      <c r="U80" s="2">
        <f t="shared" si="64"/>
        <v>0.92188800000000004</v>
      </c>
      <c r="V80" s="2">
        <f t="shared" si="65"/>
        <v>0</v>
      </c>
      <c r="W80" s="2">
        <f t="shared" si="66"/>
        <v>0</v>
      </c>
      <c r="X80" s="2">
        <f t="shared" si="67"/>
        <v>10.1</v>
      </c>
      <c r="Y80" s="2">
        <f t="shared" si="68"/>
        <v>5.98</v>
      </c>
      <c r="Z80" s="2"/>
      <c r="AA80" s="2">
        <v>-1</v>
      </c>
      <c r="AB80" s="2">
        <f t="shared" si="69"/>
        <v>21302.74</v>
      </c>
      <c r="AC80" s="2">
        <f t="shared" si="70"/>
        <v>19692.82</v>
      </c>
      <c r="AD80" s="2">
        <f t="shared" si="107"/>
        <v>0</v>
      </c>
      <c r="AE80" s="2">
        <f t="shared" si="71"/>
        <v>0</v>
      </c>
      <c r="AF80" s="2">
        <f t="shared" si="72"/>
        <v>1609.92</v>
      </c>
      <c r="AG80" s="2">
        <f t="shared" si="73"/>
        <v>0</v>
      </c>
      <c r="AH80" s="2">
        <f t="shared" si="74"/>
        <v>144</v>
      </c>
      <c r="AI80" s="2">
        <f t="shared" si="75"/>
        <v>0</v>
      </c>
      <c r="AJ80" s="2">
        <f t="shared" si="76"/>
        <v>0</v>
      </c>
      <c r="AK80" s="2">
        <v>21302.74</v>
      </c>
      <c r="AL80" s="2">
        <v>19692.82</v>
      </c>
      <c r="AM80" s="2">
        <v>0</v>
      </c>
      <c r="AN80" s="2">
        <v>0</v>
      </c>
      <c r="AO80" s="2">
        <v>1609.92</v>
      </c>
      <c r="AP80" s="2">
        <v>0</v>
      </c>
      <c r="AQ80" s="2">
        <v>144</v>
      </c>
      <c r="AR80" s="2">
        <v>0</v>
      </c>
      <c r="AS80" s="2">
        <v>0</v>
      </c>
      <c r="AT80" s="2">
        <v>98</v>
      </c>
      <c r="AU80" s="2">
        <v>58</v>
      </c>
      <c r="AV80" s="2">
        <v>1.0669999999999999</v>
      </c>
      <c r="AW80" s="2">
        <v>1.081</v>
      </c>
      <c r="AX80" s="2"/>
      <c r="AY80" s="2"/>
      <c r="AZ80" s="2">
        <v>1</v>
      </c>
      <c r="BA80" s="2">
        <v>1</v>
      </c>
      <c r="BB80" s="2">
        <v>1</v>
      </c>
      <c r="BC80" s="2">
        <v>1</v>
      </c>
      <c r="BD80" s="2" t="s">
        <v>3</v>
      </c>
      <c r="BE80" s="2" t="s">
        <v>3</v>
      </c>
      <c r="BF80" s="2" t="s">
        <v>3</v>
      </c>
      <c r="BG80" s="2" t="s">
        <v>3</v>
      </c>
      <c r="BH80" s="2">
        <v>0</v>
      </c>
      <c r="BI80" s="2">
        <v>1</v>
      </c>
      <c r="BJ80" s="2" t="s">
        <v>138</v>
      </c>
      <c r="BK80" s="2"/>
      <c r="BL80" s="2"/>
      <c r="BM80" s="2">
        <v>40</v>
      </c>
      <c r="BN80" s="2">
        <v>405818574</v>
      </c>
      <c r="BO80" s="2" t="s">
        <v>136</v>
      </c>
      <c r="BP80" s="2">
        <v>1</v>
      </c>
      <c r="BQ80" s="2">
        <v>30</v>
      </c>
      <c r="BR80" s="2">
        <v>0</v>
      </c>
      <c r="BS80" s="2">
        <v>1</v>
      </c>
      <c r="BT80" s="2">
        <v>1</v>
      </c>
      <c r="BU80" s="2">
        <v>1</v>
      </c>
      <c r="BV80" s="2">
        <v>1</v>
      </c>
      <c r="BW80" s="2">
        <v>1</v>
      </c>
      <c r="BX80" s="2">
        <v>1</v>
      </c>
      <c r="BY80" s="2" t="s">
        <v>3</v>
      </c>
      <c r="BZ80" s="2">
        <v>98</v>
      </c>
      <c r="CA80" s="2">
        <v>58</v>
      </c>
      <c r="CB80" s="2" t="s">
        <v>3</v>
      </c>
      <c r="CC80" s="2"/>
      <c r="CD80" s="2"/>
      <c r="CE80" s="2">
        <v>30</v>
      </c>
      <c r="CF80" s="2">
        <v>0</v>
      </c>
      <c r="CG80" s="2">
        <v>0</v>
      </c>
      <c r="CH80" s="2">
        <v>0</v>
      </c>
      <c r="CI80" s="2">
        <v>0</v>
      </c>
      <c r="CJ80" s="2">
        <v>0</v>
      </c>
      <c r="CK80" s="2">
        <v>0</v>
      </c>
      <c r="CL80" s="2">
        <v>0</v>
      </c>
      <c r="CM80" s="2">
        <v>0</v>
      </c>
      <c r="CN80" s="2" t="s">
        <v>3</v>
      </c>
      <c r="CO80" s="2">
        <v>0</v>
      </c>
      <c r="CP80" s="2">
        <f t="shared" si="77"/>
        <v>138.04</v>
      </c>
      <c r="CQ80" s="2">
        <f t="shared" si="108"/>
        <v>21287.94</v>
      </c>
      <c r="CR80" s="2">
        <f t="shared" si="109"/>
        <v>0</v>
      </c>
      <c r="CS80" s="2">
        <f t="shared" si="110"/>
        <v>0</v>
      </c>
      <c r="CT80" s="2">
        <f t="shared" si="111"/>
        <v>1717.78</v>
      </c>
      <c r="CU80" s="2">
        <f t="shared" si="78"/>
        <v>0</v>
      </c>
      <c r="CV80" s="2">
        <f t="shared" si="112"/>
        <v>153.648</v>
      </c>
      <c r="CW80" s="2">
        <f t="shared" si="79"/>
        <v>0</v>
      </c>
      <c r="CX80" s="2">
        <f t="shared" si="80"/>
        <v>0</v>
      </c>
      <c r="CY80" s="2">
        <f t="shared" si="113"/>
        <v>10.1038</v>
      </c>
      <c r="CZ80" s="2">
        <f t="shared" si="114"/>
        <v>5.9798</v>
      </c>
      <c r="DA80" s="2"/>
      <c r="DB80" s="2"/>
      <c r="DC80" s="2" t="s">
        <v>3</v>
      </c>
      <c r="DD80" s="2" t="s">
        <v>3</v>
      </c>
      <c r="DE80" s="2" t="s">
        <v>3</v>
      </c>
      <c r="DF80" s="2" t="s">
        <v>3</v>
      </c>
      <c r="DG80" s="2" t="s">
        <v>3</v>
      </c>
      <c r="DH80" s="2" t="s">
        <v>3</v>
      </c>
      <c r="DI80" s="2" t="s">
        <v>3</v>
      </c>
      <c r="DJ80" s="2" t="s">
        <v>3</v>
      </c>
      <c r="DK80" s="2" t="s">
        <v>3</v>
      </c>
      <c r="DL80" s="2" t="s">
        <v>3</v>
      </c>
      <c r="DM80" s="2" t="s">
        <v>3</v>
      </c>
      <c r="DN80" s="2">
        <v>0</v>
      </c>
      <c r="DO80" s="2">
        <v>0</v>
      </c>
      <c r="DP80" s="2">
        <v>1</v>
      </c>
      <c r="DQ80" s="2">
        <v>1</v>
      </c>
      <c r="DR80" s="2"/>
      <c r="DS80" s="2"/>
      <c r="DT80" s="2"/>
      <c r="DU80" s="2">
        <v>1013</v>
      </c>
      <c r="DV80" s="2" t="s">
        <v>131</v>
      </c>
      <c r="DW80" s="2" t="s">
        <v>131</v>
      </c>
      <c r="DX80" s="2">
        <v>1</v>
      </c>
      <c r="DY80" s="2"/>
      <c r="DZ80" s="2" t="s">
        <v>3</v>
      </c>
      <c r="EA80" s="2" t="s">
        <v>3</v>
      </c>
      <c r="EB80" s="2" t="s">
        <v>3</v>
      </c>
      <c r="EC80" s="2" t="s">
        <v>3</v>
      </c>
      <c r="ED80" s="2"/>
      <c r="EE80" s="2">
        <v>405818668</v>
      </c>
      <c r="EF80" s="2">
        <v>30</v>
      </c>
      <c r="EG80" s="2" t="s">
        <v>31</v>
      </c>
      <c r="EH80" s="2">
        <v>0</v>
      </c>
      <c r="EI80" s="2" t="s">
        <v>3</v>
      </c>
      <c r="EJ80" s="2">
        <v>1</v>
      </c>
      <c r="EK80" s="2">
        <v>40</v>
      </c>
      <c r="EL80" s="2" t="s">
        <v>139</v>
      </c>
      <c r="EM80" s="2" t="s">
        <v>140</v>
      </c>
      <c r="EN80" s="2"/>
      <c r="EO80" s="2" t="s">
        <v>3</v>
      </c>
      <c r="EP80" s="2"/>
      <c r="EQ80" s="2">
        <v>132096</v>
      </c>
      <c r="ER80" s="2">
        <v>21302.74</v>
      </c>
      <c r="ES80" s="2">
        <v>19692.82</v>
      </c>
      <c r="ET80" s="2">
        <v>0</v>
      </c>
      <c r="EU80" s="2">
        <v>0</v>
      </c>
      <c r="EV80" s="2">
        <v>1609.92</v>
      </c>
      <c r="EW80" s="2">
        <v>144</v>
      </c>
      <c r="EX80" s="2">
        <v>0</v>
      </c>
      <c r="EY80" s="2">
        <v>0</v>
      </c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>
        <v>0</v>
      </c>
      <c r="FR80" s="2">
        <v>0</v>
      </c>
      <c r="FS80" s="2">
        <v>0</v>
      </c>
      <c r="FT80" s="2"/>
      <c r="FU80" s="2"/>
      <c r="FV80" s="2"/>
      <c r="FW80" s="2"/>
      <c r="FX80" s="2">
        <v>98</v>
      </c>
      <c r="FY80" s="2">
        <v>58</v>
      </c>
      <c r="FZ80" s="2"/>
      <c r="GA80" s="2" t="s">
        <v>3</v>
      </c>
      <c r="GB80" s="2"/>
      <c r="GC80" s="2"/>
      <c r="GD80" s="2">
        <v>1</v>
      </c>
      <c r="GE80" s="2"/>
      <c r="GF80" s="2">
        <v>2028826981</v>
      </c>
      <c r="GG80" s="2">
        <v>2</v>
      </c>
      <c r="GH80" s="2">
        <v>1</v>
      </c>
      <c r="GI80" s="2">
        <v>2</v>
      </c>
      <c r="GJ80" s="2">
        <v>0</v>
      </c>
      <c r="GK80" s="2">
        <v>0</v>
      </c>
      <c r="GL80" s="2">
        <f t="shared" si="81"/>
        <v>0</v>
      </c>
      <c r="GM80" s="2">
        <f t="shared" si="82"/>
        <v>154.12</v>
      </c>
      <c r="GN80" s="2">
        <f t="shared" si="83"/>
        <v>154.12</v>
      </c>
      <c r="GO80" s="2">
        <f t="shared" si="84"/>
        <v>0</v>
      </c>
      <c r="GP80" s="2">
        <f t="shared" si="85"/>
        <v>0</v>
      </c>
      <c r="GQ80" s="2"/>
      <c r="GR80" s="2">
        <v>0</v>
      </c>
      <c r="GS80" s="2">
        <v>3</v>
      </c>
      <c r="GT80" s="2">
        <v>0</v>
      </c>
      <c r="GU80" s="2" t="s">
        <v>3</v>
      </c>
      <c r="GV80" s="2">
        <f t="shared" si="86"/>
        <v>0</v>
      </c>
      <c r="GW80" s="2">
        <v>1</v>
      </c>
      <c r="GX80" s="2">
        <f t="shared" si="87"/>
        <v>0</v>
      </c>
      <c r="GY80" s="2"/>
      <c r="GZ80" s="2"/>
      <c r="HA80" s="2">
        <v>0</v>
      </c>
      <c r="HB80" s="2">
        <v>0</v>
      </c>
      <c r="HC80" s="2">
        <f t="shared" si="88"/>
        <v>0</v>
      </c>
      <c r="HD80" s="2"/>
      <c r="HE80" s="2" t="s">
        <v>3</v>
      </c>
      <c r="HF80" s="2" t="s">
        <v>3</v>
      </c>
      <c r="HG80" s="2"/>
      <c r="HH80" s="2"/>
      <c r="HI80" s="2"/>
      <c r="HJ80" s="2"/>
      <c r="HK80" s="2"/>
      <c r="HL80" s="2"/>
      <c r="HM80" s="2" t="s">
        <v>3</v>
      </c>
      <c r="HN80" s="2" t="s">
        <v>3</v>
      </c>
      <c r="HO80" s="2" t="s">
        <v>3</v>
      </c>
      <c r="HP80" s="2" t="s">
        <v>3</v>
      </c>
      <c r="HQ80" s="2" t="s">
        <v>3</v>
      </c>
      <c r="HR80" s="2"/>
      <c r="HS80" s="2">
        <v>0</v>
      </c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>
        <v>0</v>
      </c>
      <c r="IL80" s="2"/>
      <c r="IM80" s="2"/>
      <c r="IN80" s="2"/>
      <c r="IO80" s="2"/>
      <c r="IP80" s="2"/>
      <c r="IQ80" s="2"/>
      <c r="IR80" s="2"/>
      <c r="IS80" s="2"/>
      <c r="IT80" s="2"/>
      <c r="IU80" s="2"/>
    </row>
    <row r="81" spans="1:255" x14ac:dyDescent="0.2">
      <c r="A81">
        <v>17</v>
      </c>
      <c r="B81">
        <v>1</v>
      </c>
      <c r="D81">
        <f>ROW(EtalonRes!A106)</f>
        <v>106</v>
      </c>
      <c r="E81" t="s">
        <v>3</v>
      </c>
      <c r="F81" t="s">
        <v>136</v>
      </c>
      <c r="G81" t="s">
        <v>137</v>
      </c>
      <c r="H81" t="s">
        <v>131</v>
      </c>
      <c r="I81">
        <f>ROUND(ROUND(0.006,4),9)</f>
        <v>6.0000000000000001E-3</v>
      </c>
      <c r="J81">
        <v>0</v>
      </c>
      <c r="K81">
        <f>ROUND(ROUND(0.006,4),9)</f>
        <v>6.0000000000000001E-3</v>
      </c>
      <c r="L81">
        <v>6.0000000000000001E-3</v>
      </c>
      <c r="M81">
        <v>0</v>
      </c>
      <c r="N81">
        <f t="shared" si="61"/>
        <v>6.0000000000000001E-3</v>
      </c>
      <c r="O81">
        <f t="shared" si="62"/>
        <v>1673.06</v>
      </c>
      <c r="P81">
        <f t="shared" si="103"/>
        <v>1092.0899999999999</v>
      </c>
      <c r="Q81">
        <f t="shared" si="104"/>
        <v>0</v>
      </c>
      <c r="R81">
        <f t="shared" si="105"/>
        <v>0</v>
      </c>
      <c r="S81">
        <f t="shared" si="106"/>
        <v>580.97</v>
      </c>
      <c r="T81">
        <f t="shared" si="63"/>
        <v>0</v>
      </c>
      <c r="U81">
        <f t="shared" si="64"/>
        <v>0.92188800000000004</v>
      </c>
      <c r="V81">
        <f t="shared" si="65"/>
        <v>0</v>
      </c>
      <c r="W81">
        <f t="shared" si="66"/>
        <v>0</v>
      </c>
      <c r="X81">
        <f t="shared" si="67"/>
        <v>569.35</v>
      </c>
      <c r="Y81">
        <f t="shared" si="68"/>
        <v>336.96</v>
      </c>
      <c r="AA81">
        <v>-1</v>
      </c>
      <c r="AB81">
        <f t="shared" si="69"/>
        <v>21302.74</v>
      </c>
      <c r="AC81">
        <f t="shared" si="70"/>
        <v>19692.82</v>
      </c>
      <c r="AD81">
        <f t="shared" si="107"/>
        <v>0</v>
      </c>
      <c r="AE81">
        <f t="shared" si="71"/>
        <v>0</v>
      </c>
      <c r="AF81">
        <f t="shared" si="72"/>
        <v>1609.92</v>
      </c>
      <c r="AG81">
        <f t="shared" si="73"/>
        <v>0</v>
      </c>
      <c r="AH81">
        <f t="shared" si="74"/>
        <v>144</v>
      </c>
      <c r="AI81">
        <f t="shared" si="75"/>
        <v>0</v>
      </c>
      <c r="AJ81">
        <f t="shared" si="76"/>
        <v>0</v>
      </c>
      <c r="AK81">
        <v>21302.74</v>
      </c>
      <c r="AL81">
        <v>19692.82</v>
      </c>
      <c r="AM81">
        <v>0</v>
      </c>
      <c r="AN81">
        <v>0</v>
      </c>
      <c r="AO81">
        <v>1609.92</v>
      </c>
      <c r="AP81">
        <v>0</v>
      </c>
      <c r="AQ81">
        <v>144</v>
      </c>
      <c r="AR81">
        <v>0</v>
      </c>
      <c r="AS81">
        <v>0</v>
      </c>
      <c r="AT81">
        <v>98</v>
      </c>
      <c r="AU81">
        <v>58</v>
      </c>
      <c r="AV81">
        <v>1.0669999999999999</v>
      </c>
      <c r="AW81">
        <v>1.081</v>
      </c>
      <c r="AZ81">
        <v>1</v>
      </c>
      <c r="BA81">
        <v>56.35</v>
      </c>
      <c r="BB81">
        <v>1</v>
      </c>
      <c r="BC81">
        <v>8.5500000000000007</v>
      </c>
      <c r="BD81" t="s">
        <v>3</v>
      </c>
      <c r="BE81" t="s">
        <v>3</v>
      </c>
      <c r="BF81" t="s">
        <v>3</v>
      </c>
      <c r="BG81" t="s">
        <v>3</v>
      </c>
      <c r="BH81">
        <v>0</v>
      </c>
      <c r="BI81">
        <v>1</v>
      </c>
      <c r="BJ81" t="s">
        <v>138</v>
      </c>
      <c r="BM81">
        <v>40</v>
      </c>
      <c r="BN81">
        <v>405818574</v>
      </c>
      <c r="BO81" t="s">
        <v>136</v>
      </c>
      <c r="BP81">
        <v>1</v>
      </c>
      <c r="BQ81">
        <v>30</v>
      </c>
      <c r="BR81">
        <v>0</v>
      </c>
      <c r="BS81">
        <v>56.35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98</v>
      </c>
      <c r="CA81">
        <v>58</v>
      </c>
      <c r="CB81" t="s">
        <v>3</v>
      </c>
      <c r="CE81">
        <v>30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 t="s">
        <v>3</v>
      </c>
      <c r="CO81">
        <v>0</v>
      </c>
      <c r="CP81">
        <f t="shared" si="77"/>
        <v>1673.06</v>
      </c>
      <c r="CQ81">
        <f t="shared" si="108"/>
        <v>182011.89</v>
      </c>
      <c r="CR81">
        <f t="shared" si="109"/>
        <v>0</v>
      </c>
      <c r="CS81">
        <f t="shared" si="110"/>
        <v>0</v>
      </c>
      <c r="CT81">
        <f t="shared" si="111"/>
        <v>96796.9</v>
      </c>
      <c r="CU81">
        <f t="shared" si="78"/>
        <v>0</v>
      </c>
      <c r="CV81">
        <f t="shared" si="112"/>
        <v>153.648</v>
      </c>
      <c r="CW81">
        <f t="shared" si="79"/>
        <v>0</v>
      </c>
      <c r="CX81">
        <f t="shared" si="80"/>
        <v>0</v>
      </c>
      <c r="CY81">
        <f t="shared" si="113"/>
        <v>569.3506000000001</v>
      </c>
      <c r="CZ81">
        <f t="shared" si="114"/>
        <v>336.96260000000001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1013</v>
      </c>
      <c r="DV81" t="s">
        <v>131</v>
      </c>
      <c r="DW81" t="s">
        <v>131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405818668</v>
      </c>
      <c r="EF81">
        <v>30</v>
      </c>
      <c r="EG81" t="s">
        <v>31</v>
      </c>
      <c r="EH81">
        <v>0</v>
      </c>
      <c r="EI81" t="s">
        <v>3</v>
      </c>
      <c r="EJ81">
        <v>1</v>
      </c>
      <c r="EK81">
        <v>40</v>
      </c>
      <c r="EL81" t="s">
        <v>139</v>
      </c>
      <c r="EM81" t="s">
        <v>140</v>
      </c>
      <c r="EO81" t="s">
        <v>3</v>
      </c>
      <c r="EQ81">
        <v>132096</v>
      </c>
      <c r="ER81">
        <v>21302.74</v>
      </c>
      <c r="ES81">
        <v>19692.82</v>
      </c>
      <c r="ET81">
        <v>0</v>
      </c>
      <c r="EU81">
        <v>0</v>
      </c>
      <c r="EV81">
        <v>1609.92</v>
      </c>
      <c r="EW81">
        <v>144</v>
      </c>
      <c r="EX81">
        <v>0</v>
      </c>
      <c r="EY81">
        <v>0</v>
      </c>
      <c r="FQ81">
        <v>0</v>
      </c>
      <c r="FR81">
        <v>0</v>
      </c>
      <c r="FS81">
        <v>0</v>
      </c>
      <c r="FX81">
        <v>98</v>
      </c>
      <c r="FY81">
        <v>58</v>
      </c>
      <c r="GA81" t="s">
        <v>3</v>
      </c>
      <c r="GD81">
        <v>1</v>
      </c>
      <c r="GF81">
        <v>2028826981</v>
      </c>
      <c r="GG81">
        <v>2</v>
      </c>
      <c r="GH81">
        <v>1</v>
      </c>
      <c r="GI81">
        <v>2</v>
      </c>
      <c r="GJ81">
        <v>0</v>
      </c>
      <c r="GK81">
        <v>0</v>
      </c>
      <c r="GL81">
        <f t="shared" si="81"/>
        <v>0</v>
      </c>
      <c r="GM81">
        <f t="shared" si="82"/>
        <v>2579.37</v>
      </c>
      <c r="GN81">
        <f t="shared" si="83"/>
        <v>2579.37</v>
      </c>
      <c r="GO81">
        <f t="shared" si="84"/>
        <v>0</v>
      </c>
      <c r="GP81">
        <f t="shared" si="85"/>
        <v>0</v>
      </c>
      <c r="GR81">
        <v>0</v>
      </c>
      <c r="GS81">
        <v>3</v>
      </c>
      <c r="GT81">
        <v>0</v>
      </c>
      <c r="GU81" t="s">
        <v>3</v>
      </c>
      <c r="GV81">
        <f t="shared" si="86"/>
        <v>0</v>
      </c>
      <c r="GW81">
        <v>1</v>
      </c>
      <c r="GX81">
        <f t="shared" si="87"/>
        <v>0</v>
      </c>
      <c r="HA81">
        <v>0</v>
      </c>
      <c r="HB81">
        <v>0</v>
      </c>
      <c r="HC81">
        <f t="shared" si="88"/>
        <v>0</v>
      </c>
      <c r="HE81" t="s">
        <v>3</v>
      </c>
      <c r="HF81" t="s">
        <v>3</v>
      </c>
      <c r="HM81" t="s">
        <v>3</v>
      </c>
      <c r="HN81" t="s">
        <v>3</v>
      </c>
      <c r="HO81" t="s">
        <v>3</v>
      </c>
      <c r="HP81" t="s">
        <v>3</v>
      </c>
      <c r="HQ81" t="s">
        <v>3</v>
      </c>
      <c r="HS81">
        <v>0</v>
      </c>
      <c r="IK81">
        <v>0</v>
      </c>
    </row>
    <row r="82" spans="1:255" x14ac:dyDescent="0.2">
      <c r="A82" s="2">
        <v>17</v>
      </c>
      <c r="B82" s="2">
        <v>1</v>
      </c>
      <c r="C82" s="2"/>
      <c r="D82" s="2"/>
      <c r="E82" s="2" t="s">
        <v>3</v>
      </c>
      <c r="F82" s="2" t="s">
        <v>68</v>
      </c>
      <c r="G82" s="2" t="s">
        <v>135</v>
      </c>
      <c r="H82" s="2" t="s">
        <v>66</v>
      </c>
      <c r="I82" s="2">
        <f>ROUND(ROUND(0.26,4),9)</f>
        <v>0.26</v>
      </c>
      <c r="J82" s="2">
        <v>0</v>
      </c>
      <c r="K82" s="2">
        <f>ROUND(ROUND(0.26,4),9)</f>
        <v>0.26</v>
      </c>
      <c r="L82" s="2">
        <v>0.26</v>
      </c>
      <c r="M82" s="2">
        <v>0</v>
      </c>
      <c r="N82" s="2">
        <f t="shared" si="61"/>
        <v>0.26</v>
      </c>
      <c r="O82" s="2">
        <f t="shared" si="62"/>
        <v>25.97</v>
      </c>
      <c r="P82" s="2">
        <f t="shared" si="103"/>
        <v>25.97</v>
      </c>
      <c r="Q82" s="2">
        <f t="shared" si="104"/>
        <v>0</v>
      </c>
      <c r="R82" s="2">
        <f t="shared" si="105"/>
        <v>0</v>
      </c>
      <c r="S82" s="2">
        <f t="shared" si="106"/>
        <v>0</v>
      </c>
      <c r="T82" s="2">
        <f t="shared" si="63"/>
        <v>0</v>
      </c>
      <c r="U82" s="2">
        <f t="shared" si="64"/>
        <v>0</v>
      </c>
      <c r="V82" s="2">
        <f t="shared" si="65"/>
        <v>0</v>
      </c>
      <c r="W82" s="2">
        <f t="shared" si="66"/>
        <v>0</v>
      </c>
      <c r="X82" s="2">
        <f t="shared" si="67"/>
        <v>0</v>
      </c>
      <c r="Y82" s="2">
        <f t="shared" si="68"/>
        <v>0</v>
      </c>
      <c r="Z82" s="2"/>
      <c r="AA82" s="2">
        <v>-1</v>
      </c>
      <c r="AB82" s="2">
        <f t="shared" si="69"/>
        <v>99.9</v>
      </c>
      <c r="AC82" s="2">
        <f t="shared" si="70"/>
        <v>99.9</v>
      </c>
      <c r="AD82" s="2">
        <f t="shared" si="107"/>
        <v>0</v>
      </c>
      <c r="AE82" s="2">
        <f t="shared" si="71"/>
        <v>0</v>
      </c>
      <c r="AF82" s="2">
        <f t="shared" si="72"/>
        <v>0</v>
      </c>
      <c r="AG82" s="2">
        <f t="shared" si="73"/>
        <v>0</v>
      </c>
      <c r="AH82" s="2">
        <f t="shared" si="74"/>
        <v>0</v>
      </c>
      <c r="AI82" s="2">
        <f t="shared" si="75"/>
        <v>0</v>
      </c>
      <c r="AJ82" s="2">
        <f t="shared" si="76"/>
        <v>0</v>
      </c>
      <c r="AK82" s="2">
        <v>99.9</v>
      </c>
      <c r="AL82" s="2">
        <v>99.9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1</v>
      </c>
      <c r="AW82" s="2">
        <v>1</v>
      </c>
      <c r="AX82" s="2"/>
      <c r="AY82" s="2"/>
      <c r="AZ82" s="2">
        <v>1</v>
      </c>
      <c r="BA82" s="2">
        <v>1</v>
      </c>
      <c r="BB82" s="2">
        <v>1</v>
      </c>
      <c r="BC82" s="2">
        <v>1</v>
      </c>
      <c r="BD82" s="2" t="s">
        <v>3</v>
      </c>
      <c r="BE82" s="2" t="s">
        <v>3</v>
      </c>
      <c r="BF82" s="2" t="s">
        <v>3</v>
      </c>
      <c r="BG82" s="2" t="s">
        <v>3</v>
      </c>
      <c r="BH82" s="2">
        <v>3</v>
      </c>
      <c r="BI82" s="2">
        <v>1</v>
      </c>
      <c r="BJ82" s="2" t="s">
        <v>70</v>
      </c>
      <c r="BK82" s="2"/>
      <c r="BL82" s="2"/>
      <c r="BM82" s="2">
        <v>1617</v>
      </c>
      <c r="BN82" s="2">
        <v>405818574</v>
      </c>
      <c r="BO82" s="2" t="s">
        <v>3</v>
      </c>
      <c r="BP82" s="2">
        <v>0</v>
      </c>
      <c r="BQ82" s="2">
        <v>200</v>
      </c>
      <c r="BR82" s="2">
        <v>0</v>
      </c>
      <c r="BS82" s="2">
        <v>1</v>
      </c>
      <c r="BT82" s="2">
        <v>1</v>
      </c>
      <c r="BU82" s="2">
        <v>1</v>
      </c>
      <c r="BV82" s="2">
        <v>1</v>
      </c>
      <c r="BW82" s="2">
        <v>1</v>
      </c>
      <c r="BX82" s="2">
        <v>1</v>
      </c>
      <c r="BY82" s="2" t="s">
        <v>3</v>
      </c>
      <c r="BZ82" s="2">
        <v>0</v>
      </c>
      <c r="CA82" s="2">
        <v>0</v>
      </c>
      <c r="CB82" s="2" t="s">
        <v>3</v>
      </c>
      <c r="CC82" s="2"/>
      <c r="CD82" s="2"/>
      <c r="CE82" s="2">
        <v>30</v>
      </c>
      <c r="CF82" s="2">
        <v>0</v>
      </c>
      <c r="CG82" s="2">
        <v>0</v>
      </c>
      <c r="CH82" s="2">
        <v>0</v>
      </c>
      <c r="CI82" s="2">
        <v>0</v>
      </c>
      <c r="CJ82" s="2">
        <v>0</v>
      </c>
      <c r="CK82" s="2">
        <v>0</v>
      </c>
      <c r="CL82" s="2">
        <v>0</v>
      </c>
      <c r="CM82" s="2">
        <v>0</v>
      </c>
      <c r="CN82" s="2" t="s">
        <v>3</v>
      </c>
      <c r="CO82" s="2">
        <v>0</v>
      </c>
      <c r="CP82" s="2">
        <f t="shared" si="77"/>
        <v>25.97</v>
      </c>
      <c r="CQ82" s="2">
        <f t="shared" si="108"/>
        <v>99.9</v>
      </c>
      <c r="CR82" s="2">
        <f t="shared" si="109"/>
        <v>0</v>
      </c>
      <c r="CS82" s="2">
        <f t="shared" si="110"/>
        <v>0</v>
      </c>
      <c r="CT82" s="2">
        <f t="shared" si="111"/>
        <v>0</v>
      </c>
      <c r="CU82" s="2">
        <f t="shared" si="78"/>
        <v>0</v>
      </c>
      <c r="CV82" s="2">
        <f t="shared" si="112"/>
        <v>0</v>
      </c>
      <c r="CW82" s="2">
        <f t="shared" si="79"/>
        <v>0</v>
      </c>
      <c r="CX82" s="2">
        <f t="shared" si="80"/>
        <v>0</v>
      </c>
      <c r="CY82" s="2">
        <f t="shared" si="113"/>
        <v>0</v>
      </c>
      <c r="CZ82" s="2">
        <f t="shared" si="114"/>
        <v>0</v>
      </c>
      <c r="DA82" s="2"/>
      <c r="DB82" s="2"/>
      <c r="DC82" s="2" t="s">
        <v>3</v>
      </c>
      <c r="DD82" s="2" t="s">
        <v>3</v>
      </c>
      <c r="DE82" s="2" t="s">
        <v>3</v>
      </c>
      <c r="DF82" s="2" t="s">
        <v>3</v>
      </c>
      <c r="DG82" s="2" t="s">
        <v>3</v>
      </c>
      <c r="DH82" s="2" t="s">
        <v>3</v>
      </c>
      <c r="DI82" s="2" t="s">
        <v>3</v>
      </c>
      <c r="DJ82" s="2" t="s">
        <v>3</v>
      </c>
      <c r="DK82" s="2" t="s">
        <v>3</v>
      </c>
      <c r="DL82" s="2" t="s">
        <v>3</v>
      </c>
      <c r="DM82" s="2" t="s">
        <v>3</v>
      </c>
      <c r="DN82" s="2">
        <v>0</v>
      </c>
      <c r="DO82" s="2">
        <v>0</v>
      </c>
      <c r="DP82" s="2">
        <v>1</v>
      </c>
      <c r="DQ82" s="2">
        <v>1</v>
      </c>
      <c r="DR82" s="2"/>
      <c r="DS82" s="2"/>
      <c r="DT82" s="2"/>
      <c r="DU82" s="2">
        <v>1007</v>
      </c>
      <c r="DV82" s="2" t="s">
        <v>66</v>
      </c>
      <c r="DW82" s="2" t="s">
        <v>66</v>
      </c>
      <c r="DX82" s="2">
        <v>1</v>
      </c>
      <c r="DY82" s="2"/>
      <c r="DZ82" s="2" t="s">
        <v>3</v>
      </c>
      <c r="EA82" s="2" t="s">
        <v>3</v>
      </c>
      <c r="EB82" s="2" t="s">
        <v>3</v>
      </c>
      <c r="EC82" s="2" t="s">
        <v>3</v>
      </c>
      <c r="ED82" s="2"/>
      <c r="EE82" s="2">
        <v>405818726</v>
      </c>
      <c r="EF82" s="2">
        <v>200</v>
      </c>
      <c r="EG82" s="2" t="s">
        <v>71</v>
      </c>
      <c r="EH82" s="2">
        <v>0</v>
      </c>
      <c r="EI82" s="2" t="s">
        <v>3</v>
      </c>
      <c r="EJ82" s="2">
        <v>1</v>
      </c>
      <c r="EK82" s="2">
        <v>1617</v>
      </c>
      <c r="EL82" s="2" t="s">
        <v>72</v>
      </c>
      <c r="EM82" s="2" t="s">
        <v>73</v>
      </c>
      <c r="EN82" s="2"/>
      <c r="EO82" s="2" t="s">
        <v>3</v>
      </c>
      <c r="EP82" s="2"/>
      <c r="EQ82" s="2">
        <v>132096</v>
      </c>
      <c r="ER82" s="2">
        <v>99.9</v>
      </c>
      <c r="ES82" s="2">
        <v>99.9</v>
      </c>
      <c r="ET82" s="2">
        <v>0</v>
      </c>
      <c r="EU82" s="2">
        <v>0</v>
      </c>
      <c r="EV82" s="2">
        <v>0</v>
      </c>
      <c r="EW82" s="2">
        <v>0</v>
      </c>
      <c r="EX82" s="2">
        <v>0</v>
      </c>
      <c r="EY82" s="2">
        <v>0</v>
      </c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>
        <v>0</v>
      </c>
      <c r="FR82" s="2">
        <v>0</v>
      </c>
      <c r="FS82" s="2">
        <v>0</v>
      </c>
      <c r="FT82" s="2"/>
      <c r="FU82" s="2"/>
      <c r="FV82" s="2"/>
      <c r="FW82" s="2"/>
      <c r="FX82" s="2">
        <v>0</v>
      </c>
      <c r="FY82" s="2">
        <v>0</v>
      </c>
      <c r="FZ82" s="2"/>
      <c r="GA82" s="2" t="s">
        <v>3</v>
      </c>
      <c r="GB82" s="2"/>
      <c r="GC82" s="2"/>
      <c r="GD82" s="2">
        <v>1</v>
      </c>
      <c r="GE82" s="2"/>
      <c r="GF82" s="2">
        <v>-401149639</v>
      </c>
      <c r="GG82" s="2">
        <v>2</v>
      </c>
      <c r="GH82" s="2">
        <v>1</v>
      </c>
      <c r="GI82" s="2">
        <v>-2</v>
      </c>
      <c r="GJ82" s="2">
        <v>0</v>
      </c>
      <c r="GK82" s="2">
        <v>0</v>
      </c>
      <c r="GL82" s="2">
        <f t="shared" si="81"/>
        <v>0</v>
      </c>
      <c r="GM82" s="2">
        <f t="shared" si="82"/>
        <v>25.97</v>
      </c>
      <c r="GN82" s="2">
        <f t="shared" si="83"/>
        <v>25.97</v>
      </c>
      <c r="GO82" s="2">
        <f t="shared" si="84"/>
        <v>0</v>
      </c>
      <c r="GP82" s="2">
        <f t="shared" si="85"/>
        <v>0</v>
      </c>
      <c r="GQ82" s="2"/>
      <c r="GR82" s="2">
        <v>0</v>
      </c>
      <c r="GS82" s="2">
        <v>3</v>
      </c>
      <c r="GT82" s="2">
        <v>0</v>
      </c>
      <c r="GU82" s="2" t="s">
        <v>3</v>
      </c>
      <c r="GV82" s="2">
        <f t="shared" si="86"/>
        <v>0</v>
      </c>
      <c r="GW82" s="2">
        <v>1</v>
      </c>
      <c r="GX82" s="2">
        <f t="shared" si="87"/>
        <v>0</v>
      </c>
      <c r="GY82" s="2"/>
      <c r="GZ82" s="2"/>
      <c r="HA82" s="2">
        <v>0</v>
      </c>
      <c r="HB82" s="2">
        <v>0</v>
      </c>
      <c r="HC82" s="2">
        <f t="shared" si="88"/>
        <v>0</v>
      </c>
      <c r="HD82" s="2"/>
      <c r="HE82" s="2" t="s">
        <v>3</v>
      </c>
      <c r="HF82" s="2" t="s">
        <v>3</v>
      </c>
      <c r="HG82" s="2"/>
      <c r="HH82" s="2"/>
      <c r="HI82" s="2"/>
      <c r="HJ82" s="2"/>
      <c r="HK82" s="2"/>
      <c r="HL82" s="2"/>
      <c r="HM82" s="2" t="s">
        <v>3</v>
      </c>
      <c r="HN82" s="2" t="s">
        <v>3</v>
      </c>
      <c r="HO82" s="2" t="s">
        <v>3</v>
      </c>
      <c r="HP82" s="2" t="s">
        <v>3</v>
      </c>
      <c r="HQ82" s="2" t="s">
        <v>3</v>
      </c>
      <c r="HR82" s="2"/>
      <c r="HS82" s="2">
        <v>0</v>
      </c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>
        <v>0</v>
      </c>
      <c r="IL82" s="2"/>
      <c r="IM82" s="2"/>
      <c r="IN82" s="2"/>
      <c r="IO82" s="2"/>
      <c r="IP82" s="2"/>
      <c r="IQ82" s="2"/>
      <c r="IR82" s="2"/>
      <c r="IS82" s="2"/>
      <c r="IT82" s="2"/>
      <c r="IU82" s="2"/>
    </row>
    <row r="83" spans="1:255" x14ac:dyDescent="0.2">
      <c r="A83">
        <v>17</v>
      </c>
      <c r="B83">
        <v>1</v>
      </c>
      <c r="E83" t="s">
        <v>3</v>
      </c>
      <c r="F83" t="s">
        <v>68</v>
      </c>
      <c r="G83" t="s">
        <v>135</v>
      </c>
      <c r="H83" t="s">
        <v>66</v>
      </c>
      <c r="I83">
        <f>ROUND(ROUND(0.26,4),9)</f>
        <v>0.26</v>
      </c>
      <c r="J83">
        <v>0</v>
      </c>
      <c r="K83">
        <f>ROUND(ROUND(0.26,4),9)</f>
        <v>0.26</v>
      </c>
      <c r="L83">
        <v>0.26</v>
      </c>
      <c r="M83">
        <v>0</v>
      </c>
      <c r="N83">
        <f t="shared" si="61"/>
        <v>0.26</v>
      </c>
      <c r="O83">
        <f t="shared" si="62"/>
        <v>259.7</v>
      </c>
      <c r="P83">
        <f t="shared" si="103"/>
        <v>259.7</v>
      </c>
      <c r="Q83">
        <f t="shared" si="104"/>
        <v>0</v>
      </c>
      <c r="R83">
        <f t="shared" si="105"/>
        <v>0</v>
      </c>
      <c r="S83">
        <f t="shared" si="106"/>
        <v>0</v>
      </c>
      <c r="T83">
        <f t="shared" si="63"/>
        <v>0</v>
      </c>
      <c r="U83">
        <f t="shared" si="64"/>
        <v>0</v>
      </c>
      <c r="V83">
        <f t="shared" si="65"/>
        <v>0</v>
      </c>
      <c r="W83">
        <f t="shared" si="66"/>
        <v>0</v>
      </c>
      <c r="X83">
        <f t="shared" si="67"/>
        <v>0</v>
      </c>
      <c r="Y83">
        <f t="shared" si="68"/>
        <v>0</v>
      </c>
      <c r="AA83">
        <v>-1</v>
      </c>
      <c r="AB83">
        <f t="shared" si="69"/>
        <v>99.9</v>
      </c>
      <c r="AC83">
        <f t="shared" si="70"/>
        <v>99.9</v>
      </c>
      <c r="AD83">
        <f t="shared" si="107"/>
        <v>0</v>
      </c>
      <c r="AE83">
        <f t="shared" si="71"/>
        <v>0</v>
      </c>
      <c r="AF83">
        <f t="shared" si="72"/>
        <v>0</v>
      </c>
      <c r="AG83">
        <f t="shared" si="73"/>
        <v>0</v>
      </c>
      <c r="AH83">
        <f t="shared" si="74"/>
        <v>0</v>
      </c>
      <c r="AI83">
        <f t="shared" si="75"/>
        <v>0</v>
      </c>
      <c r="AJ83">
        <f t="shared" si="76"/>
        <v>0</v>
      </c>
      <c r="AK83">
        <v>99.9</v>
      </c>
      <c r="AL83">
        <v>99.9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10</v>
      </c>
      <c r="BD83" t="s">
        <v>3</v>
      </c>
      <c r="BE83" t="s">
        <v>3</v>
      </c>
      <c r="BF83" t="s">
        <v>3</v>
      </c>
      <c r="BG83" t="s">
        <v>3</v>
      </c>
      <c r="BH83">
        <v>3</v>
      </c>
      <c r="BI83">
        <v>1</v>
      </c>
      <c r="BJ83" t="s">
        <v>70</v>
      </c>
      <c r="BM83">
        <v>1617</v>
      </c>
      <c r="BN83">
        <v>405818574</v>
      </c>
      <c r="BO83" t="s">
        <v>68</v>
      </c>
      <c r="BP83">
        <v>1</v>
      </c>
      <c r="BQ83">
        <v>200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0</v>
      </c>
      <c r="CA83">
        <v>0</v>
      </c>
      <c r="CB83" t="s">
        <v>3</v>
      </c>
      <c r="CE83">
        <v>30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 t="s">
        <v>3</v>
      </c>
      <c r="CO83">
        <v>0</v>
      </c>
      <c r="CP83">
        <f t="shared" si="77"/>
        <v>259.7</v>
      </c>
      <c r="CQ83">
        <f t="shared" si="108"/>
        <v>999</v>
      </c>
      <c r="CR83">
        <f t="shared" si="109"/>
        <v>0</v>
      </c>
      <c r="CS83">
        <f t="shared" si="110"/>
        <v>0</v>
      </c>
      <c r="CT83">
        <f t="shared" si="111"/>
        <v>0</v>
      </c>
      <c r="CU83">
        <f t="shared" si="78"/>
        <v>0</v>
      </c>
      <c r="CV83">
        <f t="shared" si="112"/>
        <v>0</v>
      </c>
      <c r="CW83">
        <f t="shared" si="79"/>
        <v>0</v>
      </c>
      <c r="CX83">
        <f t="shared" si="80"/>
        <v>0</v>
      </c>
      <c r="CY83">
        <f t="shared" si="113"/>
        <v>0</v>
      </c>
      <c r="CZ83">
        <f t="shared" si="114"/>
        <v>0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1007</v>
      </c>
      <c r="DV83" t="s">
        <v>66</v>
      </c>
      <c r="DW83" t="s">
        <v>66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405818726</v>
      </c>
      <c r="EF83">
        <v>200</v>
      </c>
      <c r="EG83" t="s">
        <v>71</v>
      </c>
      <c r="EH83">
        <v>0</v>
      </c>
      <c r="EI83" t="s">
        <v>3</v>
      </c>
      <c r="EJ83">
        <v>1</v>
      </c>
      <c r="EK83">
        <v>1617</v>
      </c>
      <c r="EL83" t="s">
        <v>72</v>
      </c>
      <c r="EM83" t="s">
        <v>73</v>
      </c>
      <c r="EO83" t="s">
        <v>3</v>
      </c>
      <c r="EQ83">
        <v>132096</v>
      </c>
      <c r="ER83">
        <v>99.9</v>
      </c>
      <c r="ES83">
        <v>99.9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FQ83">
        <v>0</v>
      </c>
      <c r="FR83">
        <v>0</v>
      </c>
      <c r="FS83">
        <v>0</v>
      </c>
      <c r="FX83">
        <v>0</v>
      </c>
      <c r="FY83">
        <v>0</v>
      </c>
      <c r="GA83" t="s">
        <v>3</v>
      </c>
      <c r="GD83">
        <v>1</v>
      </c>
      <c r="GF83">
        <v>-401149639</v>
      </c>
      <c r="GG83">
        <v>2</v>
      </c>
      <c r="GH83">
        <v>1</v>
      </c>
      <c r="GI83">
        <v>2</v>
      </c>
      <c r="GJ83">
        <v>0</v>
      </c>
      <c r="GK83">
        <v>0</v>
      </c>
      <c r="GL83">
        <f t="shared" si="81"/>
        <v>0</v>
      </c>
      <c r="GM83">
        <f t="shared" si="82"/>
        <v>259.7</v>
      </c>
      <c r="GN83">
        <f t="shared" si="83"/>
        <v>259.7</v>
      </c>
      <c r="GO83">
        <f t="shared" si="84"/>
        <v>0</v>
      </c>
      <c r="GP83">
        <f t="shared" si="85"/>
        <v>0</v>
      </c>
      <c r="GR83">
        <v>0</v>
      </c>
      <c r="GS83">
        <v>3</v>
      </c>
      <c r="GT83">
        <v>0</v>
      </c>
      <c r="GU83" t="s">
        <v>3</v>
      </c>
      <c r="GV83">
        <f t="shared" si="86"/>
        <v>0</v>
      </c>
      <c r="GW83">
        <v>1</v>
      </c>
      <c r="GX83">
        <f t="shared" si="87"/>
        <v>0</v>
      </c>
      <c r="HA83">
        <v>0</v>
      </c>
      <c r="HB83">
        <v>0</v>
      </c>
      <c r="HC83">
        <f t="shared" si="88"/>
        <v>0</v>
      </c>
      <c r="HE83" t="s">
        <v>3</v>
      </c>
      <c r="HF83" t="s">
        <v>3</v>
      </c>
      <c r="HM83" t="s">
        <v>3</v>
      </c>
      <c r="HN83" t="s">
        <v>3</v>
      </c>
      <c r="HO83" t="s">
        <v>3</v>
      </c>
      <c r="HP83" t="s">
        <v>3</v>
      </c>
      <c r="HQ83" t="s">
        <v>3</v>
      </c>
      <c r="HS83">
        <v>0</v>
      </c>
      <c r="IK83">
        <v>0</v>
      </c>
    </row>
    <row r="84" spans="1:255" x14ac:dyDescent="0.2">
      <c r="A84" s="2">
        <v>17</v>
      </c>
      <c r="B84" s="2">
        <v>1</v>
      </c>
      <c r="C84" s="2">
        <f>ROW(SmtRes!A96)</f>
        <v>96</v>
      </c>
      <c r="D84" s="2">
        <f>ROW(EtalonRes!A111)</f>
        <v>111</v>
      </c>
      <c r="E84" s="2" t="s">
        <v>3</v>
      </c>
      <c r="F84" s="2" t="s">
        <v>141</v>
      </c>
      <c r="G84" s="2" t="s">
        <v>142</v>
      </c>
      <c r="H84" s="2" t="s">
        <v>131</v>
      </c>
      <c r="I84" s="2">
        <f>ROUND(ROUND(0.003,4),9)</f>
        <v>3.0000000000000001E-3</v>
      </c>
      <c r="J84" s="2">
        <v>0</v>
      </c>
      <c r="K84" s="2">
        <f>ROUND(ROUND(0.003,4),9)</f>
        <v>3.0000000000000001E-3</v>
      </c>
      <c r="L84" s="2">
        <v>3.0000000000000001E-3</v>
      </c>
      <c r="M84" s="2">
        <v>0</v>
      </c>
      <c r="N84" s="2">
        <f t="shared" si="61"/>
        <v>3.0000000000000001E-3</v>
      </c>
      <c r="O84" s="2">
        <f t="shared" si="62"/>
        <v>68.8</v>
      </c>
      <c r="P84" s="2">
        <f t="shared" si="103"/>
        <v>63.86</v>
      </c>
      <c r="Q84" s="2">
        <f t="shared" si="104"/>
        <v>0</v>
      </c>
      <c r="R84" s="2">
        <f t="shared" si="105"/>
        <v>0</v>
      </c>
      <c r="S84" s="2">
        <f t="shared" si="106"/>
        <v>4.9400000000000004</v>
      </c>
      <c r="T84" s="2">
        <f t="shared" si="63"/>
        <v>0</v>
      </c>
      <c r="U84" s="2">
        <f t="shared" si="64"/>
        <v>0.44173799999999996</v>
      </c>
      <c r="V84" s="2">
        <f t="shared" si="65"/>
        <v>0</v>
      </c>
      <c r="W84" s="2">
        <f t="shared" si="66"/>
        <v>0</v>
      </c>
      <c r="X84" s="2">
        <f t="shared" si="67"/>
        <v>4.84</v>
      </c>
      <c r="Y84" s="2">
        <f t="shared" si="68"/>
        <v>2.87</v>
      </c>
      <c r="Z84" s="2"/>
      <c r="AA84" s="2">
        <v>-1</v>
      </c>
      <c r="AB84" s="2">
        <f t="shared" si="69"/>
        <v>21235.66</v>
      </c>
      <c r="AC84" s="2">
        <f t="shared" si="70"/>
        <v>19692.82</v>
      </c>
      <c r="AD84" s="2">
        <f t="shared" si="107"/>
        <v>0</v>
      </c>
      <c r="AE84" s="2">
        <f t="shared" si="71"/>
        <v>0</v>
      </c>
      <c r="AF84" s="2">
        <f t="shared" si="72"/>
        <v>1542.84</v>
      </c>
      <c r="AG84" s="2">
        <f t="shared" si="73"/>
        <v>0</v>
      </c>
      <c r="AH84" s="2">
        <f t="shared" si="74"/>
        <v>138</v>
      </c>
      <c r="AI84" s="2">
        <f t="shared" si="75"/>
        <v>0</v>
      </c>
      <c r="AJ84" s="2">
        <f t="shared" si="76"/>
        <v>0</v>
      </c>
      <c r="AK84" s="2">
        <v>21235.66</v>
      </c>
      <c r="AL84" s="2">
        <v>19692.82</v>
      </c>
      <c r="AM84" s="2">
        <v>0</v>
      </c>
      <c r="AN84" s="2">
        <v>0</v>
      </c>
      <c r="AO84" s="2">
        <v>1542.84</v>
      </c>
      <c r="AP84" s="2">
        <v>0</v>
      </c>
      <c r="AQ84" s="2">
        <v>138</v>
      </c>
      <c r="AR84" s="2">
        <v>0</v>
      </c>
      <c r="AS84" s="2">
        <v>0</v>
      </c>
      <c r="AT84" s="2">
        <v>98</v>
      </c>
      <c r="AU84" s="2">
        <v>58</v>
      </c>
      <c r="AV84" s="2">
        <v>1.0669999999999999</v>
      </c>
      <c r="AW84" s="2">
        <v>1.081</v>
      </c>
      <c r="AX84" s="2"/>
      <c r="AY84" s="2"/>
      <c r="AZ84" s="2">
        <v>1</v>
      </c>
      <c r="BA84" s="2">
        <v>1</v>
      </c>
      <c r="BB84" s="2">
        <v>1</v>
      </c>
      <c r="BC84" s="2">
        <v>1</v>
      </c>
      <c r="BD84" s="2" t="s">
        <v>3</v>
      </c>
      <c r="BE84" s="2" t="s">
        <v>3</v>
      </c>
      <c r="BF84" s="2" t="s">
        <v>3</v>
      </c>
      <c r="BG84" s="2" t="s">
        <v>3</v>
      </c>
      <c r="BH84" s="2">
        <v>0</v>
      </c>
      <c r="BI84" s="2">
        <v>1</v>
      </c>
      <c r="BJ84" s="2" t="s">
        <v>143</v>
      </c>
      <c r="BK84" s="2"/>
      <c r="BL84" s="2"/>
      <c r="BM84" s="2">
        <v>40</v>
      </c>
      <c r="BN84" s="2">
        <v>405818574</v>
      </c>
      <c r="BO84" s="2" t="s">
        <v>141</v>
      </c>
      <c r="BP84" s="2">
        <v>1</v>
      </c>
      <c r="BQ84" s="2">
        <v>30</v>
      </c>
      <c r="BR84" s="2">
        <v>0</v>
      </c>
      <c r="BS84" s="2">
        <v>1</v>
      </c>
      <c r="BT84" s="2">
        <v>1</v>
      </c>
      <c r="BU84" s="2">
        <v>1</v>
      </c>
      <c r="BV84" s="2">
        <v>1</v>
      </c>
      <c r="BW84" s="2">
        <v>1</v>
      </c>
      <c r="BX84" s="2">
        <v>1</v>
      </c>
      <c r="BY84" s="2" t="s">
        <v>3</v>
      </c>
      <c r="BZ84" s="2">
        <v>98</v>
      </c>
      <c r="CA84" s="2">
        <v>58</v>
      </c>
      <c r="CB84" s="2" t="s">
        <v>3</v>
      </c>
      <c r="CC84" s="2"/>
      <c r="CD84" s="2"/>
      <c r="CE84" s="2">
        <v>30</v>
      </c>
      <c r="CF84" s="2">
        <v>0</v>
      </c>
      <c r="CG84" s="2">
        <v>0</v>
      </c>
      <c r="CH84" s="2">
        <v>0</v>
      </c>
      <c r="CI84" s="2">
        <v>0</v>
      </c>
      <c r="CJ84" s="2">
        <v>0</v>
      </c>
      <c r="CK84" s="2">
        <v>0</v>
      </c>
      <c r="CL84" s="2">
        <v>0</v>
      </c>
      <c r="CM84" s="2">
        <v>0</v>
      </c>
      <c r="CN84" s="2" t="s">
        <v>3</v>
      </c>
      <c r="CO84" s="2">
        <v>0</v>
      </c>
      <c r="CP84" s="2">
        <f t="shared" si="77"/>
        <v>68.8</v>
      </c>
      <c r="CQ84" s="2">
        <f t="shared" si="108"/>
        <v>21287.94</v>
      </c>
      <c r="CR84" s="2">
        <f t="shared" si="109"/>
        <v>0</v>
      </c>
      <c r="CS84" s="2">
        <f t="shared" si="110"/>
        <v>0</v>
      </c>
      <c r="CT84" s="2">
        <f t="shared" si="111"/>
        <v>1646.21</v>
      </c>
      <c r="CU84" s="2">
        <f t="shared" si="78"/>
        <v>0</v>
      </c>
      <c r="CV84" s="2">
        <f t="shared" si="112"/>
        <v>147.24599999999998</v>
      </c>
      <c r="CW84" s="2">
        <f t="shared" si="79"/>
        <v>0</v>
      </c>
      <c r="CX84" s="2">
        <f t="shared" si="80"/>
        <v>0</v>
      </c>
      <c r="CY84" s="2">
        <f t="shared" si="113"/>
        <v>4.8412000000000006</v>
      </c>
      <c r="CZ84" s="2">
        <f t="shared" si="114"/>
        <v>2.8652000000000002</v>
      </c>
      <c r="DA84" s="2"/>
      <c r="DB84" s="2"/>
      <c r="DC84" s="2" t="s">
        <v>3</v>
      </c>
      <c r="DD84" s="2" t="s">
        <v>3</v>
      </c>
      <c r="DE84" s="2" t="s">
        <v>3</v>
      </c>
      <c r="DF84" s="2" t="s">
        <v>3</v>
      </c>
      <c r="DG84" s="2" t="s">
        <v>3</v>
      </c>
      <c r="DH84" s="2" t="s">
        <v>3</v>
      </c>
      <c r="DI84" s="2" t="s">
        <v>3</v>
      </c>
      <c r="DJ84" s="2" t="s">
        <v>3</v>
      </c>
      <c r="DK84" s="2" t="s">
        <v>3</v>
      </c>
      <c r="DL84" s="2" t="s">
        <v>3</v>
      </c>
      <c r="DM84" s="2" t="s">
        <v>3</v>
      </c>
      <c r="DN84" s="2">
        <v>0</v>
      </c>
      <c r="DO84" s="2">
        <v>0</v>
      </c>
      <c r="DP84" s="2">
        <v>1</v>
      </c>
      <c r="DQ84" s="2">
        <v>1</v>
      </c>
      <c r="DR84" s="2"/>
      <c r="DS84" s="2"/>
      <c r="DT84" s="2"/>
      <c r="DU84" s="2">
        <v>1013</v>
      </c>
      <c r="DV84" s="2" t="s">
        <v>131</v>
      </c>
      <c r="DW84" s="2" t="s">
        <v>131</v>
      </c>
      <c r="DX84" s="2">
        <v>1</v>
      </c>
      <c r="DY84" s="2"/>
      <c r="DZ84" s="2" t="s">
        <v>3</v>
      </c>
      <c r="EA84" s="2" t="s">
        <v>3</v>
      </c>
      <c r="EB84" s="2" t="s">
        <v>3</v>
      </c>
      <c r="EC84" s="2" t="s">
        <v>3</v>
      </c>
      <c r="ED84" s="2"/>
      <c r="EE84" s="2">
        <v>405818668</v>
      </c>
      <c r="EF84" s="2">
        <v>30</v>
      </c>
      <c r="EG84" s="2" t="s">
        <v>31</v>
      </c>
      <c r="EH84" s="2">
        <v>0</v>
      </c>
      <c r="EI84" s="2" t="s">
        <v>3</v>
      </c>
      <c r="EJ84" s="2">
        <v>1</v>
      </c>
      <c r="EK84" s="2">
        <v>40</v>
      </c>
      <c r="EL84" s="2" t="s">
        <v>139</v>
      </c>
      <c r="EM84" s="2" t="s">
        <v>140</v>
      </c>
      <c r="EN84" s="2"/>
      <c r="EO84" s="2" t="s">
        <v>3</v>
      </c>
      <c r="EP84" s="2"/>
      <c r="EQ84" s="2">
        <v>132096</v>
      </c>
      <c r="ER84" s="2">
        <v>21235.66</v>
      </c>
      <c r="ES84" s="2">
        <v>19692.82</v>
      </c>
      <c r="ET84" s="2">
        <v>0</v>
      </c>
      <c r="EU84" s="2">
        <v>0</v>
      </c>
      <c r="EV84" s="2">
        <v>1542.84</v>
      </c>
      <c r="EW84" s="2">
        <v>138</v>
      </c>
      <c r="EX84" s="2">
        <v>0</v>
      </c>
      <c r="EY84" s="2">
        <v>0</v>
      </c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>
        <v>0</v>
      </c>
      <c r="FR84" s="2">
        <v>0</v>
      </c>
      <c r="FS84" s="2">
        <v>0</v>
      </c>
      <c r="FT84" s="2"/>
      <c r="FU84" s="2"/>
      <c r="FV84" s="2"/>
      <c r="FW84" s="2"/>
      <c r="FX84" s="2">
        <v>98</v>
      </c>
      <c r="FY84" s="2">
        <v>58</v>
      </c>
      <c r="FZ84" s="2"/>
      <c r="GA84" s="2" t="s">
        <v>3</v>
      </c>
      <c r="GB84" s="2"/>
      <c r="GC84" s="2"/>
      <c r="GD84" s="2">
        <v>1</v>
      </c>
      <c r="GE84" s="2"/>
      <c r="GF84" s="2">
        <v>-496784279</v>
      </c>
      <c r="GG84" s="2">
        <v>2</v>
      </c>
      <c r="GH84" s="2">
        <v>1</v>
      </c>
      <c r="GI84" s="2">
        <v>2</v>
      </c>
      <c r="GJ84" s="2">
        <v>0</v>
      </c>
      <c r="GK84" s="2">
        <v>0</v>
      </c>
      <c r="GL84" s="2">
        <f t="shared" si="81"/>
        <v>0</v>
      </c>
      <c r="GM84" s="2">
        <f t="shared" si="82"/>
        <v>76.510000000000005</v>
      </c>
      <c r="GN84" s="2">
        <f t="shared" si="83"/>
        <v>76.510000000000005</v>
      </c>
      <c r="GO84" s="2">
        <f t="shared" si="84"/>
        <v>0</v>
      </c>
      <c r="GP84" s="2">
        <f t="shared" si="85"/>
        <v>0</v>
      </c>
      <c r="GQ84" s="2"/>
      <c r="GR84" s="2">
        <v>0</v>
      </c>
      <c r="GS84" s="2">
        <v>3</v>
      </c>
      <c r="GT84" s="2">
        <v>0</v>
      </c>
      <c r="GU84" s="2" t="s">
        <v>3</v>
      </c>
      <c r="GV84" s="2">
        <f t="shared" si="86"/>
        <v>0</v>
      </c>
      <c r="GW84" s="2">
        <v>1</v>
      </c>
      <c r="GX84" s="2">
        <f t="shared" si="87"/>
        <v>0</v>
      </c>
      <c r="GY84" s="2"/>
      <c r="GZ84" s="2"/>
      <c r="HA84" s="2">
        <v>0</v>
      </c>
      <c r="HB84" s="2">
        <v>0</v>
      </c>
      <c r="HC84" s="2">
        <f t="shared" si="88"/>
        <v>0</v>
      </c>
      <c r="HD84" s="2"/>
      <c r="HE84" s="2" t="s">
        <v>3</v>
      </c>
      <c r="HF84" s="2" t="s">
        <v>3</v>
      </c>
      <c r="HG84" s="2"/>
      <c r="HH84" s="2"/>
      <c r="HI84" s="2"/>
      <c r="HJ84" s="2"/>
      <c r="HK84" s="2"/>
      <c r="HL84" s="2"/>
      <c r="HM84" s="2" t="s">
        <v>3</v>
      </c>
      <c r="HN84" s="2" t="s">
        <v>3</v>
      </c>
      <c r="HO84" s="2" t="s">
        <v>3</v>
      </c>
      <c r="HP84" s="2" t="s">
        <v>3</v>
      </c>
      <c r="HQ84" s="2" t="s">
        <v>3</v>
      </c>
      <c r="HR84" s="2"/>
      <c r="HS84" s="2">
        <v>0</v>
      </c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>
        <v>0</v>
      </c>
      <c r="IL84" s="2"/>
      <c r="IM84" s="2"/>
      <c r="IN84" s="2"/>
      <c r="IO84" s="2"/>
      <c r="IP84" s="2"/>
      <c r="IQ84" s="2"/>
      <c r="IR84" s="2"/>
      <c r="IS84" s="2"/>
      <c r="IT84" s="2"/>
      <c r="IU84" s="2"/>
    </row>
    <row r="85" spans="1:255" x14ac:dyDescent="0.2">
      <c r="A85">
        <v>17</v>
      </c>
      <c r="B85">
        <v>1</v>
      </c>
      <c r="C85">
        <f>ROW(SmtRes!A98)</f>
        <v>98</v>
      </c>
      <c r="D85">
        <f>ROW(EtalonRes!A116)</f>
        <v>116</v>
      </c>
      <c r="E85" t="s">
        <v>3</v>
      </c>
      <c r="F85" t="s">
        <v>141</v>
      </c>
      <c r="G85" t="s">
        <v>142</v>
      </c>
      <c r="H85" t="s">
        <v>131</v>
      </c>
      <c r="I85">
        <f>ROUND(ROUND(0.003,4),9)</f>
        <v>3.0000000000000001E-3</v>
      </c>
      <c r="J85">
        <v>0</v>
      </c>
      <c r="K85">
        <f>ROUND(ROUND(0.003,4),9)</f>
        <v>3.0000000000000001E-3</v>
      </c>
      <c r="L85">
        <v>3.0000000000000001E-3</v>
      </c>
      <c r="M85">
        <v>0</v>
      </c>
      <c r="N85">
        <f t="shared" si="61"/>
        <v>3.0000000000000001E-3</v>
      </c>
      <c r="O85">
        <f t="shared" si="62"/>
        <v>824.37</v>
      </c>
      <c r="P85">
        <f t="shared" si="103"/>
        <v>546</v>
      </c>
      <c r="Q85">
        <f t="shared" si="104"/>
        <v>0</v>
      </c>
      <c r="R85">
        <f t="shared" si="105"/>
        <v>0</v>
      </c>
      <c r="S85">
        <f t="shared" si="106"/>
        <v>278.37</v>
      </c>
      <c r="T85">
        <f t="shared" si="63"/>
        <v>0</v>
      </c>
      <c r="U85">
        <f t="shared" si="64"/>
        <v>0.44173799999999996</v>
      </c>
      <c r="V85">
        <f t="shared" si="65"/>
        <v>0</v>
      </c>
      <c r="W85">
        <f t="shared" si="66"/>
        <v>0</v>
      </c>
      <c r="X85">
        <f t="shared" si="67"/>
        <v>272.8</v>
      </c>
      <c r="Y85">
        <f t="shared" si="68"/>
        <v>161.44999999999999</v>
      </c>
      <c r="AA85">
        <v>-1</v>
      </c>
      <c r="AB85">
        <f t="shared" si="69"/>
        <v>21235.66</v>
      </c>
      <c r="AC85">
        <f t="shared" si="70"/>
        <v>19692.82</v>
      </c>
      <c r="AD85">
        <f t="shared" si="107"/>
        <v>0</v>
      </c>
      <c r="AE85">
        <f t="shared" si="71"/>
        <v>0</v>
      </c>
      <c r="AF85">
        <f t="shared" si="72"/>
        <v>1542.84</v>
      </c>
      <c r="AG85">
        <f t="shared" si="73"/>
        <v>0</v>
      </c>
      <c r="AH85">
        <f t="shared" si="74"/>
        <v>138</v>
      </c>
      <c r="AI85">
        <f t="shared" si="75"/>
        <v>0</v>
      </c>
      <c r="AJ85">
        <f t="shared" si="76"/>
        <v>0</v>
      </c>
      <c r="AK85">
        <v>21235.66</v>
      </c>
      <c r="AL85">
        <v>19692.82</v>
      </c>
      <c r="AM85">
        <v>0</v>
      </c>
      <c r="AN85">
        <v>0</v>
      </c>
      <c r="AO85">
        <v>1542.84</v>
      </c>
      <c r="AP85">
        <v>0</v>
      </c>
      <c r="AQ85">
        <v>138</v>
      </c>
      <c r="AR85">
        <v>0</v>
      </c>
      <c r="AS85">
        <v>0</v>
      </c>
      <c r="AT85">
        <v>98</v>
      </c>
      <c r="AU85">
        <v>58</v>
      </c>
      <c r="AV85">
        <v>1.0669999999999999</v>
      </c>
      <c r="AW85">
        <v>1.081</v>
      </c>
      <c r="AZ85">
        <v>1</v>
      </c>
      <c r="BA85">
        <v>56.35</v>
      </c>
      <c r="BB85">
        <v>1</v>
      </c>
      <c r="BC85">
        <v>8.5500000000000007</v>
      </c>
      <c r="BD85" t="s">
        <v>3</v>
      </c>
      <c r="BE85" t="s">
        <v>3</v>
      </c>
      <c r="BF85" t="s">
        <v>3</v>
      </c>
      <c r="BG85" t="s">
        <v>3</v>
      </c>
      <c r="BH85">
        <v>0</v>
      </c>
      <c r="BI85">
        <v>1</v>
      </c>
      <c r="BJ85" t="s">
        <v>143</v>
      </c>
      <c r="BM85">
        <v>40</v>
      </c>
      <c r="BN85">
        <v>405818574</v>
      </c>
      <c r="BO85" t="s">
        <v>141</v>
      </c>
      <c r="BP85">
        <v>1</v>
      </c>
      <c r="BQ85">
        <v>30</v>
      </c>
      <c r="BR85">
        <v>0</v>
      </c>
      <c r="BS85">
        <v>56.35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98</v>
      </c>
      <c r="CA85">
        <v>58</v>
      </c>
      <c r="CB85" t="s">
        <v>3</v>
      </c>
      <c r="CE85">
        <v>30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 t="s">
        <v>3</v>
      </c>
      <c r="CO85">
        <v>0</v>
      </c>
      <c r="CP85">
        <f t="shared" si="77"/>
        <v>824.37</v>
      </c>
      <c r="CQ85">
        <f t="shared" si="108"/>
        <v>182011.89</v>
      </c>
      <c r="CR85">
        <f t="shared" si="109"/>
        <v>0</v>
      </c>
      <c r="CS85">
        <f t="shared" si="110"/>
        <v>0</v>
      </c>
      <c r="CT85">
        <f t="shared" si="111"/>
        <v>92763.93</v>
      </c>
      <c r="CU85">
        <f t="shared" si="78"/>
        <v>0</v>
      </c>
      <c r="CV85">
        <f t="shared" si="112"/>
        <v>147.24599999999998</v>
      </c>
      <c r="CW85">
        <f t="shared" si="79"/>
        <v>0</v>
      </c>
      <c r="CX85">
        <f t="shared" si="80"/>
        <v>0</v>
      </c>
      <c r="CY85">
        <f t="shared" si="113"/>
        <v>272.80260000000004</v>
      </c>
      <c r="CZ85">
        <f t="shared" si="114"/>
        <v>161.4546</v>
      </c>
      <c r="DC85" t="s">
        <v>3</v>
      </c>
      <c r="DD85" t="s">
        <v>3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1013</v>
      </c>
      <c r="DV85" t="s">
        <v>131</v>
      </c>
      <c r="DW85" t="s">
        <v>131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405818668</v>
      </c>
      <c r="EF85">
        <v>30</v>
      </c>
      <c r="EG85" t="s">
        <v>31</v>
      </c>
      <c r="EH85">
        <v>0</v>
      </c>
      <c r="EI85" t="s">
        <v>3</v>
      </c>
      <c r="EJ85">
        <v>1</v>
      </c>
      <c r="EK85">
        <v>40</v>
      </c>
      <c r="EL85" t="s">
        <v>139</v>
      </c>
      <c r="EM85" t="s">
        <v>140</v>
      </c>
      <c r="EO85" t="s">
        <v>3</v>
      </c>
      <c r="EQ85">
        <v>132096</v>
      </c>
      <c r="ER85">
        <v>21235.66</v>
      </c>
      <c r="ES85">
        <v>19692.82</v>
      </c>
      <c r="ET85">
        <v>0</v>
      </c>
      <c r="EU85">
        <v>0</v>
      </c>
      <c r="EV85">
        <v>1542.84</v>
      </c>
      <c r="EW85">
        <v>138</v>
      </c>
      <c r="EX85">
        <v>0</v>
      </c>
      <c r="EY85">
        <v>0</v>
      </c>
      <c r="FQ85">
        <v>0</v>
      </c>
      <c r="FR85">
        <v>0</v>
      </c>
      <c r="FS85">
        <v>0</v>
      </c>
      <c r="FX85">
        <v>98</v>
      </c>
      <c r="FY85">
        <v>58</v>
      </c>
      <c r="GA85" t="s">
        <v>3</v>
      </c>
      <c r="GD85">
        <v>1</v>
      </c>
      <c r="GF85">
        <v>-496784279</v>
      </c>
      <c r="GG85">
        <v>2</v>
      </c>
      <c r="GH85">
        <v>1</v>
      </c>
      <c r="GI85">
        <v>2</v>
      </c>
      <c r="GJ85">
        <v>0</v>
      </c>
      <c r="GK85">
        <v>0</v>
      </c>
      <c r="GL85">
        <f t="shared" si="81"/>
        <v>0</v>
      </c>
      <c r="GM85">
        <f t="shared" si="82"/>
        <v>1258.6199999999999</v>
      </c>
      <c r="GN85">
        <f t="shared" si="83"/>
        <v>1258.6199999999999</v>
      </c>
      <c r="GO85">
        <f t="shared" si="84"/>
        <v>0</v>
      </c>
      <c r="GP85">
        <f t="shared" si="85"/>
        <v>0</v>
      </c>
      <c r="GR85">
        <v>0</v>
      </c>
      <c r="GS85">
        <v>3</v>
      </c>
      <c r="GT85">
        <v>0</v>
      </c>
      <c r="GU85" t="s">
        <v>3</v>
      </c>
      <c r="GV85">
        <f t="shared" si="86"/>
        <v>0</v>
      </c>
      <c r="GW85">
        <v>1</v>
      </c>
      <c r="GX85">
        <f t="shared" si="87"/>
        <v>0</v>
      </c>
      <c r="HA85">
        <v>0</v>
      </c>
      <c r="HB85">
        <v>0</v>
      </c>
      <c r="HC85">
        <f t="shared" si="88"/>
        <v>0</v>
      </c>
      <c r="HE85" t="s">
        <v>3</v>
      </c>
      <c r="HF85" t="s">
        <v>3</v>
      </c>
      <c r="HM85" t="s">
        <v>3</v>
      </c>
      <c r="HN85" t="s">
        <v>3</v>
      </c>
      <c r="HO85" t="s">
        <v>3</v>
      </c>
      <c r="HP85" t="s">
        <v>3</v>
      </c>
      <c r="HQ85" t="s">
        <v>3</v>
      </c>
      <c r="HS85">
        <v>0</v>
      </c>
      <c r="IK85">
        <v>0</v>
      </c>
    </row>
    <row r="86" spans="1:255" x14ac:dyDescent="0.2">
      <c r="A86" s="2">
        <v>18</v>
      </c>
      <c r="B86" s="2">
        <v>1</v>
      </c>
      <c r="C86" s="2">
        <v>95</v>
      </c>
      <c r="D86" s="2"/>
      <c r="E86" s="2" t="s">
        <v>3</v>
      </c>
      <c r="F86" s="2" t="s">
        <v>144</v>
      </c>
      <c r="G86" s="2" t="s">
        <v>145</v>
      </c>
      <c r="H86" s="2" t="s">
        <v>88</v>
      </c>
      <c r="I86" s="2">
        <f>I84*J86</f>
        <v>-2</v>
      </c>
      <c r="J86" s="2">
        <v>-666.66666666666663</v>
      </c>
      <c r="K86" s="2">
        <v>-666.66666699999996</v>
      </c>
      <c r="L86" s="2">
        <v>-2</v>
      </c>
      <c r="M86" s="2">
        <v>0</v>
      </c>
      <c r="N86" s="2">
        <f t="shared" si="61"/>
        <v>-2</v>
      </c>
      <c r="O86" s="2">
        <f t="shared" si="62"/>
        <v>-32.369999999999997</v>
      </c>
      <c r="P86" s="2">
        <f t="shared" si="103"/>
        <v>-32.369999999999997</v>
      </c>
      <c r="Q86" s="2">
        <f t="shared" si="104"/>
        <v>0</v>
      </c>
      <c r="R86" s="2">
        <f t="shared" si="105"/>
        <v>0</v>
      </c>
      <c r="S86" s="2">
        <f t="shared" si="106"/>
        <v>0</v>
      </c>
      <c r="T86" s="2">
        <f t="shared" si="63"/>
        <v>0</v>
      </c>
      <c r="U86" s="2">
        <f t="shared" si="64"/>
        <v>0</v>
      </c>
      <c r="V86" s="2">
        <f t="shared" si="65"/>
        <v>0</v>
      </c>
      <c r="W86" s="2">
        <f t="shared" si="66"/>
        <v>0</v>
      </c>
      <c r="X86" s="2">
        <f t="shared" si="67"/>
        <v>0</v>
      </c>
      <c r="Y86" s="2">
        <f t="shared" si="68"/>
        <v>0</v>
      </c>
      <c r="Z86" s="2"/>
      <c r="AA86" s="2">
        <v>-1</v>
      </c>
      <c r="AB86" s="2">
        <f t="shared" si="69"/>
        <v>14.97</v>
      </c>
      <c r="AC86" s="2">
        <f t="shared" si="70"/>
        <v>14.97</v>
      </c>
      <c r="AD86" s="2">
        <f t="shared" si="107"/>
        <v>0</v>
      </c>
      <c r="AE86" s="2">
        <f t="shared" si="71"/>
        <v>0</v>
      </c>
      <c r="AF86" s="2">
        <f t="shared" si="72"/>
        <v>0</v>
      </c>
      <c r="AG86" s="2">
        <f t="shared" si="73"/>
        <v>0</v>
      </c>
      <c r="AH86" s="2">
        <f t="shared" si="74"/>
        <v>0</v>
      </c>
      <c r="AI86" s="2">
        <f t="shared" si="75"/>
        <v>0</v>
      </c>
      <c r="AJ86" s="2">
        <f t="shared" si="76"/>
        <v>0</v>
      </c>
      <c r="AK86" s="2">
        <v>14.97</v>
      </c>
      <c r="AL86" s="2">
        <v>14.97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98</v>
      </c>
      <c r="AU86" s="2">
        <v>58</v>
      </c>
      <c r="AV86" s="2">
        <v>1</v>
      </c>
      <c r="AW86" s="2">
        <v>1.081</v>
      </c>
      <c r="AX86" s="2"/>
      <c r="AY86" s="2"/>
      <c r="AZ86" s="2">
        <v>1</v>
      </c>
      <c r="BA86" s="2">
        <v>1</v>
      </c>
      <c r="BB86" s="2">
        <v>1</v>
      </c>
      <c r="BC86" s="2">
        <v>1</v>
      </c>
      <c r="BD86" s="2" t="s">
        <v>3</v>
      </c>
      <c r="BE86" s="2" t="s">
        <v>3</v>
      </c>
      <c r="BF86" s="2" t="s">
        <v>3</v>
      </c>
      <c r="BG86" s="2" t="s">
        <v>3</v>
      </c>
      <c r="BH86" s="2">
        <v>3</v>
      </c>
      <c r="BI86" s="2">
        <v>1</v>
      </c>
      <c r="BJ86" s="2" t="s">
        <v>146</v>
      </c>
      <c r="BK86" s="2"/>
      <c r="BL86" s="2"/>
      <c r="BM86" s="2">
        <v>40</v>
      </c>
      <c r="BN86" s="2">
        <v>405818574</v>
      </c>
      <c r="BO86" s="2" t="s">
        <v>3</v>
      </c>
      <c r="BP86" s="2">
        <v>0</v>
      </c>
      <c r="BQ86" s="2">
        <v>30</v>
      </c>
      <c r="BR86" s="2">
        <v>0</v>
      </c>
      <c r="BS86" s="2">
        <v>1</v>
      </c>
      <c r="BT86" s="2">
        <v>1</v>
      </c>
      <c r="BU86" s="2">
        <v>1</v>
      </c>
      <c r="BV86" s="2">
        <v>1</v>
      </c>
      <c r="BW86" s="2">
        <v>1</v>
      </c>
      <c r="BX86" s="2">
        <v>1</v>
      </c>
      <c r="BY86" s="2" t="s">
        <v>3</v>
      </c>
      <c r="BZ86" s="2">
        <v>98</v>
      </c>
      <c r="CA86" s="2">
        <v>58</v>
      </c>
      <c r="CB86" s="2" t="s">
        <v>3</v>
      </c>
      <c r="CC86" s="2"/>
      <c r="CD86" s="2"/>
      <c r="CE86" s="2">
        <v>30</v>
      </c>
      <c r="CF86" s="2">
        <v>0</v>
      </c>
      <c r="CG86" s="2">
        <v>0</v>
      </c>
      <c r="CH86" s="2">
        <v>0</v>
      </c>
      <c r="CI86" s="2">
        <v>0</v>
      </c>
      <c r="CJ86" s="2">
        <v>0</v>
      </c>
      <c r="CK86" s="2">
        <v>0</v>
      </c>
      <c r="CL86" s="2">
        <v>0</v>
      </c>
      <c r="CM86" s="2">
        <v>0</v>
      </c>
      <c r="CN86" s="2" t="s">
        <v>3</v>
      </c>
      <c r="CO86" s="2">
        <v>0</v>
      </c>
      <c r="CP86" s="2">
        <f t="shared" si="77"/>
        <v>-32.369999999999997</v>
      </c>
      <c r="CQ86" s="2">
        <f t="shared" si="108"/>
        <v>16.18</v>
      </c>
      <c r="CR86" s="2">
        <f t="shared" si="109"/>
        <v>0</v>
      </c>
      <c r="CS86" s="2">
        <f t="shared" si="110"/>
        <v>0</v>
      </c>
      <c r="CT86" s="2">
        <f t="shared" si="111"/>
        <v>0</v>
      </c>
      <c r="CU86" s="2">
        <f t="shared" si="78"/>
        <v>0</v>
      </c>
      <c r="CV86" s="2">
        <f t="shared" si="112"/>
        <v>0</v>
      </c>
      <c r="CW86" s="2">
        <f t="shared" si="79"/>
        <v>0</v>
      </c>
      <c r="CX86" s="2">
        <f t="shared" si="80"/>
        <v>0</v>
      </c>
      <c r="CY86" s="2">
        <f t="shared" si="113"/>
        <v>0</v>
      </c>
      <c r="CZ86" s="2">
        <f t="shared" si="114"/>
        <v>0</v>
      </c>
      <c r="DA86" s="2"/>
      <c r="DB86" s="2"/>
      <c r="DC86" s="2" t="s">
        <v>3</v>
      </c>
      <c r="DD86" s="2" t="s">
        <v>3</v>
      </c>
      <c r="DE86" s="2" t="s">
        <v>3</v>
      </c>
      <c r="DF86" s="2" t="s">
        <v>3</v>
      </c>
      <c r="DG86" s="2" t="s">
        <v>3</v>
      </c>
      <c r="DH86" s="2" t="s">
        <v>3</v>
      </c>
      <c r="DI86" s="2" t="s">
        <v>3</v>
      </c>
      <c r="DJ86" s="2" t="s">
        <v>3</v>
      </c>
      <c r="DK86" s="2" t="s">
        <v>3</v>
      </c>
      <c r="DL86" s="2" t="s">
        <v>3</v>
      </c>
      <c r="DM86" s="2" t="s">
        <v>3</v>
      </c>
      <c r="DN86" s="2">
        <v>0</v>
      </c>
      <c r="DO86" s="2">
        <v>0</v>
      </c>
      <c r="DP86" s="2">
        <v>1</v>
      </c>
      <c r="DQ86" s="2">
        <v>1</v>
      </c>
      <c r="DR86" s="2"/>
      <c r="DS86" s="2"/>
      <c r="DT86" s="2"/>
      <c r="DU86" s="2">
        <v>1003</v>
      </c>
      <c r="DV86" s="2" t="s">
        <v>88</v>
      </c>
      <c r="DW86" s="2" t="s">
        <v>88</v>
      </c>
      <c r="DX86" s="2">
        <v>1</v>
      </c>
      <c r="DY86" s="2"/>
      <c r="DZ86" s="2" t="s">
        <v>3</v>
      </c>
      <c r="EA86" s="2" t="s">
        <v>3</v>
      </c>
      <c r="EB86" s="2" t="s">
        <v>3</v>
      </c>
      <c r="EC86" s="2" t="s">
        <v>3</v>
      </c>
      <c r="ED86" s="2"/>
      <c r="EE86" s="2">
        <v>405818668</v>
      </c>
      <c r="EF86" s="2">
        <v>30</v>
      </c>
      <c r="EG86" s="2" t="s">
        <v>31</v>
      </c>
      <c r="EH86" s="2">
        <v>0</v>
      </c>
      <c r="EI86" s="2" t="s">
        <v>3</v>
      </c>
      <c r="EJ86" s="2">
        <v>1</v>
      </c>
      <c r="EK86" s="2">
        <v>40</v>
      </c>
      <c r="EL86" s="2" t="s">
        <v>139</v>
      </c>
      <c r="EM86" s="2" t="s">
        <v>140</v>
      </c>
      <c r="EN86" s="2"/>
      <c r="EO86" s="2" t="s">
        <v>3</v>
      </c>
      <c r="EP86" s="2"/>
      <c r="EQ86" s="2">
        <v>1024</v>
      </c>
      <c r="ER86" s="2">
        <v>14.97</v>
      </c>
      <c r="ES86" s="2">
        <v>14.97</v>
      </c>
      <c r="ET86" s="2">
        <v>0</v>
      </c>
      <c r="EU86" s="2">
        <v>0</v>
      </c>
      <c r="EV86" s="2">
        <v>0</v>
      </c>
      <c r="EW86" s="2">
        <v>0</v>
      </c>
      <c r="EX86" s="2">
        <v>0</v>
      </c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>
        <v>0</v>
      </c>
      <c r="FR86" s="2">
        <v>0</v>
      </c>
      <c r="FS86" s="2">
        <v>0</v>
      </c>
      <c r="FT86" s="2"/>
      <c r="FU86" s="2"/>
      <c r="FV86" s="2"/>
      <c r="FW86" s="2"/>
      <c r="FX86" s="2">
        <v>98</v>
      </c>
      <c r="FY86" s="2">
        <v>58</v>
      </c>
      <c r="FZ86" s="2"/>
      <c r="GA86" s="2" t="s">
        <v>3</v>
      </c>
      <c r="GB86" s="2"/>
      <c r="GC86" s="2"/>
      <c r="GD86" s="2">
        <v>1</v>
      </c>
      <c r="GE86" s="2"/>
      <c r="GF86" s="2">
        <v>1558131423</v>
      </c>
      <c r="GG86" s="2">
        <v>2</v>
      </c>
      <c r="GH86" s="2">
        <v>1</v>
      </c>
      <c r="GI86" s="2">
        <v>-2</v>
      </c>
      <c r="GJ86" s="2">
        <v>0</v>
      </c>
      <c r="GK86" s="2">
        <v>0</v>
      </c>
      <c r="GL86" s="2">
        <f t="shared" si="81"/>
        <v>0</v>
      </c>
      <c r="GM86" s="2">
        <f t="shared" si="82"/>
        <v>-32.369999999999997</v>
      </c>
      <c r="GN86" s="2">
        <f t="shared" si="83"/>
        <v>-32.369999999999997</v>
      </c>
      <c r="GO86" s="2">
        <f t="shared" si="84"/>
        <v>0</v>
      </c>
      <c r="GP86" s="2">
        <f t="shared" si="85"/>
        <v>0</v>
      </c>
      <c r="GQ86" s="2"/>
      <c r="GR86" s="2">
        <v>0</v>
      </c>
      <c r="GS86" s="2">
        <v>3</v>
      </c>
      <c r="GT86" s="2">
        <v>0</v>
      </c>
      <c r="GU86" s="2" t="s">
        <v>3</v>
      </c>
      <c r="GV86" s="2">
        <f t="shared" si="86"/>
        <v>0</v>
      </c>
      <c r="GW86" s="2">
        <v>1</v>
      </c>
      <c r="GX86" s="2">
        <f t="shared" si="87"/>
        <v>0</v>
      </c>
      <c r="GY86" s="2"/>
      <c r="GZ86" s="2"/>
      <c r="HA86" s="2">
        <v>0</v>
      </c>
      <c r="HB86" s="2">
        <v>0</v>
      </c>
      <c r="HC86" s="2">
        <f t="shared" si="88"/>
        <v>0</v>
      </c>
      <c r="HD86" s="2"/>
      <c r="HE86" s="2" t="s">
        <v>3</v>
      </c>
      <c r="HF86" s="2" t="s">
        <v>3</v>
      </c>
      <c r="HG86" s="2"/>
      <c r="HH86" s="2"/>
      <c r="HI86" s="2"/>
      <c r="HJ86" s="2"/>
      <c r="HK86" s="2"/>
      <c r="HL86" s="2"/>
      <c r="HM86" s="2" t="s">
        <v>3</v>
      </c>
      <c r="HN86" s="2" t="s">
        <v>3</v>
      </c>
      <c r="HO86" s="2" t="s">
        <v>3</v>
      </c>
      <c r="HP86" s="2" t="s">
        <v>3</v>
      </c>
      <c r="HQ86" s="2" t="s">
        <v>3</v>
      </c>
      <c r="HR86" s="2"/>
      <c r="HS86" s="2">
        <v>0</v>
      </c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>
        <v>0</v>
      </c>
      <c r="IL86" s="2"/>
      <c r="IM86" s="2"/>
      <c r="IN86" s="2"/>
      <c r="IO86" s="2"/>
      <c r="IP86" s="2"/>
      <c r="IQ86" s="2"/>
      <c r="IR86" s="2"/>
      <c r="IS86" s="2"/>
      <c r="IT86" s="2"/>
      <c r="IU86" s="2"/>
    </row>
    <row r="87" spans="1:255" x14ac:dyDescent="0.2">
      <c r="A87">
        <v>18</v>
      </c>
      <c r="B87">
        <v>1</v>
      </c>
      <c r="C87">
        <v>97</v>
      </c>
      <c r="E87" t="s">
        <v>3</v>
      </c>
      <c r="F87" t="s">
        <v>144</v>
      </c>
      <c r="G87" t="s">
        <v>145</v>
      </c>
      <c r="H87" t="s">
        <v>88</v>
      </c>
      <c r="I87">
        <f>I85*J87</f>
        <v>-2</v>
      </c>
      <c r="J87">
        <v>-666.66666666666663</v>
      </c>
      <c r="K87">
        <v>-666.66666699999996</v>
      </c>
      <c r="L87">
        <v>-2</v>
      </c>
      <c r="M87">
        <v>0</v>
      </c>
      <c r="N87">
        <f t="shared" si="61"/>
        <v>-2</v>
      </c>
      <c r="O87">
        <f t="shared" si="62"/>
        <v>-334.06</v>
      </c>
      <c r="P87">
        <f t="shared" si="103"/>
        <v>-334.06</v>
      </c>
      <c r="Q87">
        <f t="shared" si="104"/>
        <v>0</v>
      </c>
      <c r="R87">
        <f t="shared" si="105"/>
        <v>0</v>
      </c>
      <c r="S87">
        <f t="shared" si="106"/>
        <v>0</v>
      </c>
      <c r="T87">
        <f t="shared" si="63"/>
        <v>0</v>
      </c>
      <c r="U87">
        <f t="shared" si="64"/>
        <v>0</v>
      </c>
      <c r="V87">
        <f t="shared" si="65"/>
        <v>0</v>
      </c>
      <c r="W87">
        <f t="shared" si="66"/>
        <v>0</v>
      </c>
      <c r="X87">
        <f t="shared" si="67"/>
        <v>0</v>
      </c>
      <c r="Y87">
        <f t="shared" si="68"/>
        <v>0</v>
      </c>
      <c r="AA87">
        <v>-1</v>
      </c>
      <c r="AB87">
        <f t="shared" si="69"/>
        <v>14.97</v>
      </c>
      <c r="AC87">
        <f t="shared" si="70"/>
        <v>14.97</v>
      </c>
      <c r="AD87">
        <f t="shared" si="107"/>
        <v>0</v>
      </c>
      <c r="AE87">
        <f t="shared" si="71"/>
        <v>0</v>
      </c>
      <c r="AF87">
        <f t="shared" si="72"/>
        <v>0</v>
      </c>
      <c r="AG87">
        <f t="shared" si="73"/>
        <v>0</v>
      </c>
      <c r="AH87">
        <f t="shared" si="74"/>
        <v>0</v>
      </c>
      <c r="AI87">
        <f t="shared" si="75"/>
        <v>0</v>
      </c>
      <c r="AJ87">
        <f t="shared" si="76"/>
        <v>0</v>
      </c>
      <c r="AK87">
        <v>14.97</v>
      </c>
      <c r="AL87">
        <v>14.97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98</v>
      </c>
      <c r="AU87">
        <v>58</v>
      </c>
      <c r="AV87">
        <v>1</v>
      </c>
      <c r="AW87">
        <v>1.081</v>
      </c>
      <c r="AZ87">
        <v>1</v>
      </c>
      <c r="BA87">
        <v>1</v>
      </c>
      <c r="BB87">
        <v>1</v>
      </c>
      <c r="BC87">
        <v>10.32</v>
      </c>
      <c r="BD87" t="s">
        <v>3</v>
      </c>
      <c r="BE87" t="s">
        <v>3</v>
      </c>
      <c r="BF87" t="s">
        <v>3</v>
      </c>
      <c r="BG87" t="s">
        <v>3</v>
      </c>
      <c r="BH87">
        <v>3</v>
      </c>
      <c r="BI87">
        <v>1</v>
      </c>
      <c r="BJ87" t="s">
        <v>146</v>
      </c>
      <c r="BM87">
        <v>40</v>
      </c>
      <c r="BN87">
        <v>405818574</v>
      </c>
      <c r="BO87" t="s">
        <v>144</v>
      </c>
      <c r="BP87">
        <v>1</v>
      </c>
      <c r="BQ87">
        <v>30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98</v>
      </c>
      <c r="CA87">
        <v>58</v>
      </c>
      <c r="CB87" t="s">
        <v>3</v>
      </c>
      <c r="CE87">
        <v>30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 t="s">
        <v>3</v>
      </c>
      <c r="CO87">
        <v>0</v>
      </c>
      <c r="CP87">
        <f t="shared" si="77"/>
        <v>-334.06</v>
      </c>
      <c r="CQ87">
        <f t="shared" si="108"/>
        <v>166.98</v>
      </c>
      <c r="CR87">
        <f t="shared" si="109"/>
        <v>0</v>
      </c>
      <c r="CS87">
        <f t="shared" si="110"/>
        <v>0</v>
      </c>
      <c r="CT87">
        <f t="shared" si="111"/>
        <v>0</v>
      </c>
      <c r="CU87">
        <f t="shared" si="78"/>
        <v>0</v>
      </c>
      <c r="CV87">
        <f t="shared" si="112"/>
        <v>0</v>
      </c>
      <c r="CW87">
        <f t="shared" si="79"/>
        <v>0</v>
      </c>
      <c r="CX87">
        <f t="shared" si="80"/>
        <v>0</v>
      </c>
      <c r="CY87">
        <f t="shared" si="113"/>
        <v>0</v>
      </c>
      <c r="CZ87">
        <f t="shared" si="114"/>
        <v>0</v>
      </c>
      <c r="DC87" t="s">
        <v>3</v>
      </c>
      <c r="DD87" t="s">
        <v>3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1003</v>
      </c>
      <c r="DV87" t="s">
        <v>88</v>
      </c>
      <c r="DW87" t="s">
        <v>88</v>
      </c>
      <c r="DX87">
        <v>1</v>
      </c>
      <c r="DZ87" t="s">
        <v>3</v>
      </c>
      <c r="EA87" t="s">
        <v>3</v>
      </c>
      <c r="EB87" t="s">
        <v>3</v>
      </c>
      <c r="EC87" t="s">
        <v>3</v>
      </c>
      <c r="EE87">
        <v>405818668</v>
      </c>
      <c r="EF87">
        <v>30</v>
      </c>
      <c r="EG87" t="s">
        <v>31</v>
      </c>
      <c r="EH87">
        <v>0</v>
      </c>
      <c r="EI87" t="s">
        <v>3</v>
      </c>
      <c r="EJ87">
        <v>1</v>
      </c>
      <c r="EK87">
        <v>40</v>
      </c>
      <c r="EL87" t="s">
        <v>139</v>
      </c>
      <c r="EM87" t="s">
        <v>140</v>
      </c>
      <c r="EO87" t="s">
        <v>3</v>
      </c>
      <c r="EQ87">
        <v>1024</v>
      </c>
      <c r="ER87">
        <v>14.97</v>
      </c>
      <c r="ES87">
        <v>14.97</v>
      </c>
      <c r="ET87">
        <v>0</v>
      </c>
      <c r="EU87">
        <v>0</v>
      </c>
      <c r="EV87">
        <v>0</v>
      </c>
      <c r="EW87">
        <v>0</v>
      </c>
      <c r="EX87">
        <v>0</v>
      </c>
      <c r="FQ87">
        <v>0</v>
      </c>
      <c r="FR87">
        <v>0</v>
      </c>
      <c r="FS87">
        <v>0</v>
      </c>
      <c r="FX87">
        <v>98</v>
      </c>
      <c r="FY87">
        <v>58</v>
      </c>
      <c r="GA87" t="s">
        <v>3</v>
      </c>
      <c r="GD87">
        <v>1</v>
      </c>
      <c r="GF87">
        <v>1558131423</v>
      </c>
      <c r="GG87">
        <v>2</v>
      </c>
      <c r="GH87">
        <v>1</v>
      </c>
      <c r="GI87">
        <v>2</v>
      </c>
      <c r="GJ87">
        <v>0</v>
      </c>
      <c r="GK87">
        <v>0</v>
      </c>
      <c r="GL87">
        <f t="shared" si="81"/>
        <v>0</v>
      </c>
      <c r="GM87">
        <f t="shared" si="82"/>
        <v>-334.06</v>
      </c>
      <c r="GN87">
        <f t="shared" si="83"/>
        <v>-334.06</v>
      </c>
      <c r="GO87">
        <f t="shared" si="84"/>
        <v>0</v>
      </c>
      <c r="GP87">
        <f t="shared" si="85"/>
        <v>0</v>
      </c>
      <c r="GR87">
        <v>0</v>
      </c>
      <c r="GS87">
        <v>3</v>
      </c>
      <c r="GT87">
        <v>0</v>
      </c>
      <c r="GU87" t="s">
        <v>3</v>
      </c>
      <c r="GV87">
        <f t="shared" si="86"/>
        <v>0</v>
      </c>
      <c r="GW87">
        <v>1</v>
      </c>
      <c r="GX87">
        <f t="shared" si="87"/>
        <v>0</v>
      </c>
      <c r="HA87">
        <v>0</v>
      </c>
      <c r="HB87">
        <v>0</v>
      </c>
      <c r="HC87">
        <f t="shared" si="88"/>
        <v>0</v>
      </c>
      <c r="HE87" t="s">
        <v>3</v>
      </c>
      <c r="HF87" t="s">
        <v>3</v>
      </c>
      <c r="HM87" t="s">
        <v>3</v>
      </c>
      <c r="HN87" t="s">
        <v>3</v>
      </c>
      <c r="HO87" t="s">
        <v>3</v>
      </c>
      <c r="HP87" t="s">
        <v>3</v>
      </c>
      <c r="HQ87" t="s">
        <v>3</v>
      </c>
      <c r="HS87">
        <v>0</v>
      </c>
      <c r="IK87">
        <v>0</v>
      </c>
    </row>
    <row r="88" spans="1:255" x14ac:dyDescent="0.2">
      <c r="A88" s="2">
        <v>18</v>
      </c>
      <c r="B88" s="2">
        <v>1</v>
      </c>
      <c r="C88" s="2">
        <v>96</v>
      </c>
      <c r="D88" s="2"/>
      <c r="E88" s="2" t="s">
        <v>3</v>
      </c>
      <c r="F88" s="2" t="s">
        <v>147</v>
      </c>
      <c r="G88" s="2" t="s">
        <v>148</v>
      </c>
      <c r="H88" s="2" t="s">
        <v>88</v>
      </c>
      <c r="I88" s="2">
        <f>I84*J88</f>
        <v>2</v>
      </c>
      <c r="J88" s="2">
        <v>666.66666666666663</v>
      </c>
      <c r="K88" s="2">
        <v>666.66666699999996</v>
      </c>
      <c r="L88" s="2">
        <v>2</v>
      </c>
      <c r="M88" s="2">
        <v>0</v>
      </c>
      <c r="N88" s="2">
        <f t="shared" si="61"/>
        <v>2</v>
      </c>
      <c r="O88" s="2">
        <f t="shared" si="62"/>
        <v>52.62</v>
      </c>
      <c r="P88" s="2">
        <f t="shared" si="103"/>
        <v>52.62</v>
      </c>
      <c r="Q88" s="2">
        <f t="shared" si="104"/>
        <v>0</v>
      </c>
      <c r="R88" s="2">
        <f t="shared" si="105"/>
        <v>0</v>
      </c>
      <c r="S88" s="2">
        <f t="shared" si="106"/>
        <v>0</v>
      </c>
      <c r="T88" s="2">
        <f t="shared" si="63"/>
        <v>0</v>
      </c>
      <c r="U88" s="2">
        <f t="shared" si="64"/>
        <v>0</v>
      </c>
      <c r="V88" s="2">
        <f t="shared" si="65"/>
        <v>0</v>
      </c>
      <c r="W88" s="2">
        <f t="shared" si="66"/>
        <v>0</v>
      </c>
      <c r="X88" s="2">
        <f t="shared" si="67"/>
        <v>0</v>
      </c>
      <c r="Y88" s="2">
        <f t="shared" si="68"/>
        <v>0</v>
      </c>
      <c r="Z88" s="2"/>
      <c r="AA88" s="2">
        <v>-1</v>
      </c>
      <c r="AB88" s="2">
        <f t="shared" si="69"/>
        <v>24.34</v>
      </c>
      <c r="AC88" s="2">
        <f t="shared" si="70"/>
        <v>24.34</v>
      </c>
      <c r="AD88" s="2">
        <f t="shared" si="107"/>
        <v>0</v>
      </c>
      <c r="AE88" s="2">
        <f t="shared" si="71"/>
        <v>0</v>
      </c>
      <c r="AF88" s="2">
        <f t="shared" si="72"/>
        <v>0</v>
      </c>
      <c r="AG88" s="2">
        <f t="shared" si="73"/>
        <v>0</v>
      </c>
      <c r="AH88" s="2">
        <f t="shared" si="74"/>
        <v>0</v>
      </c>
      <c r="AI88" s="2">
        <f t="shared" si="75"/>
        <v>0</v>
      </c>
      <c r="AJ88" s="2">
        <f t="shared" si="76"/>
        <v>0</v>
      </c>
      <c r="AK88" s="2">
        <v>24.34</v>
      </c>
      <c r="AL88" s="2">
        <v>24.34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98</v>
      </c>
      <c r="AU88" s="2">
        <v>58</v>
      </c>
      <c r="AV88" s="2">
        <v>1</v>
      </c>
      <c r="AW88" s="2">
        <v>1.081</v>
      </c>
      <c r="AX88" s="2"/>
      <c r="AY88" s="2"/>
      <c r="AZ88" s="2">
        <v>1</v>
      </c>
      <c r="BA88" s="2">
        <v>1</v>
      </c>
      <c r="BB88" s="2">
        <v>1</v>
      </c>
      <c r="BC88" s="2">
        <v>1</v>
      </c>
      <c r="BD88" s="2" t="s">
        <v>3</v>
      </c>
      <c r="BE88" s="2" t="s">
        <v>3</v>
      </c>
      <c r="BF88" s="2" t="s">
        <v>3</v>
      </c>
      <c r="BG88" s="2" t="s">
        <v>3</v>
      </c>
      <c r="BH88" s="2">
        <v>3</v>
      </c>
      <c r="BI88" s="2">
        <v>1</v>
      </c>
      <c r="BJ88" s="2" t="s">
        <v>149</v>
      </c>
      <c r="BK88" s="2"/>
      <c r="BL88" s="2"/>
      <c r="BM88" s="2">
        <v>40</v>
      </c>
      <c r="BN88" s="2">
        <v>405818574</v>
      </c>
      <c r="BO88" s="2" t="s">
        <v>3</v>
      </c>
      <c r="BP88" s="2">
        <v>0</v>
      </c>
      <c r="BQ88" s="2">
        <v>30</v>
      </c>
      <c r="BR88" s="2">
        <v>0</v>
      </c>
      <c r="BS88" s="2">
        <v>1</v>
      </c>
      <c r="BT88" s="2">
        <v>1</v>
      </c>
      <c r="BU88" s="2">
        <v>1</v>
      </c>
      <c r="BV88" s="2">
        <v>1</v>
      </c>
      <c r="BW88" s="2">
        <v>1</v>
      </c>
      <c r="BX88" s="2">
        <v>1</v>
      </c>
      <c r="BY88" s="2" t="s">
        <v>3</v>
      </c>
      <c r="BZ88" s="2">
        <v>98</v>
      </c>
      <c r="CA88" s="2">
        <v>58</v>
      </c>
      <c r="CB88" s="2" t="s">
        <v>3</v>
      </c>
      <c r="CC88" s="2"/>
      <c r="CD88" s="2"/>
      <c r="CE88" s="2">
        <v>30</v>
      </c>
      <c r="CF88" s="2">
        <v>0</v>
      </c>
      <c r="CG88" s="2">
        <v>0</v>
      </c>
      <c r="CH88" s="2">
        <v>0</v>
      </c>
      <c r="CI88" s="2">
        <v>0</v>
      </c>
      <c r="CJ88" s="2">
        <v>0</v>
      </c>
      <c r="CK88" s="2">
        <v>0</v>
      </c>
      <c r="CL88" s="2">
        <v>0</v>
      </c>
      <c r="CM88" s="2">
        <v>0</v>
      </c>
      <c r="CN88" s="2" t="s">
        <v>3</v>
      </c>
      <c r="CO88" s="2">
        <v>0</v>
      </c>
      <c r="CP88" s="2">
        <f t="shared" si="77"/>
        <v>52.62</v>
      </c>
      <c r="CQ88" s="2">
        <f t="shared" si="108"/>
        <v>26.31</v>
      </c>
      <c r="CR88" s="2">
        <f t="shared" si="109"/>
        <v>0</v>
      </c>
      <c r="CS88" s="2">
        <f t="shared" si="110"/>
        <v>0</v>
      </c>
      <c r="CT88" s="2">
        <f t="shared" si="111"/>
        <v>0</v>
      </c>
      <c r="CU88" s="2">
        <f t="shared" si="78"/>
        <v>0</v>
      </c>
      <c r="CV88" s="2">
        <f t="shared" si="112"/>
        <v>0</v>
      </c>
      <c r="CW88" s="2">
        <f t="shared" si="79"/>
        <v>0</v>
      </c>
      <c r="CX88" s="2">
        <f t="shared" si="80"/>
        <v>0</v>
      </c>
      <c r="CY88" s="2">
        <f t="shared" si="113"/>
        <v>0</v>
      </c>
      <c r="CZ88" s="2">
        <f t="shared" si="114"/>
        <v>0</v>
      </c>
      <c r="DA88" s="2"/>
      <c r="DB88" s="2"/>
      <c r="DC88" s="2" t="s">
        <v>3</v>
      </c>
      <c r="DD88" s="2" t="s">
        <v>3</v>
      </c>
      <c r="DE88" s="2" t="s">
        <v>3</v>
      </c>
      <c r="DF88" s="2" t="s">
        <v>3</v>
      </c>
      <c r="DG88" s="2" t="s">
        <v>3</v>
      </c>
      <c r="DH88" s="2" t="s">
        <v>3</v>
      </c>
      <c r="DI88" s="2" t="s">
        <v>3</v>
      </c>
      <c r="DJ88" s="2" t="s">
        <v>3</v>
      </c>
      <c r="DK88" s="2" t="s">
        <v>3</v>
      </c>
      <c r="DL88" s="2" t="s">
        <v>3</v>
      </c>
      <c r="DM88" s="2" t="s">
        <v>3</v>
      </c>
      <c r="DN88" s="2">
        <v>0</v>
      </c>
      <c r="DO88" s="2">
        <v>0</v>
      </c>
      <c r="DP88" s="2">
        <v>1</v>
      </c>
      <c r="DQ88" s="2">
        <v>1</v>
      </c>
      <c r="DR88" s="2"/>
      <c r="DS88" s="2"/>
      <c r="DT88" s="2"/>
      <c r="DU88" s="2">
        <v>1003</v>
      </c>
      <c r="DV88" s="2" t="s">
        <v>88</v>
      </c>
      <c r="DW88" s="2" t="s">
        <v>88</v>
      </c>
      <c r="DX88" s="2">
        <v>1</v>
      </c>
      <c r="DY88" s="2"/>
      <c r="DZ88" s="2" t="s">
        <v>3</v>
      </c>
      <c r="EA88" s="2" t="s">
        <v>3</v>
      </c>
      <c r="EB88" s="2" t="s">
        <v>3</v>
      </c>
      <c r="EC88" s="2" t="s">
        <v>3</v>
      </c>
      <c r="ED88" s="2"/>
      <c r="EE88" s="2">
        <v>405818668</v>
      </c>
      <c r="EF88" s="2">
        <v>30</v>
      </c>
      <c r="EG88" s="2" t="s">
        <v>31</v>
      </c>
      <c r="EH88" s="2">
        <v>0</v>
      </c>
      <c r="EI88" s="2" t="s">
        <v>3</v>
      </c>
      <c r="EJ88" s="2">
        <v>1</v>
      </c>
      <c r="EK88" s="2">
        <v>40</v>
      </c>
      <c r="EL88" s="2" t="s">
        <v>139</v>
      </c>
      <c r="EM88" s="2" t="s">
        <v>140</v>
      </c>
      <c r="EN88" s="2"/>
      <c r="EO88" s="2" t="s">
        <v>3</v>
      </c>
      <c r="EP88" s="2"/>
      <c r="EQ88" s="2">
        <v>1024</v>
      </c>
      <c r="ER88" s="2">
        <v>24.34</v>
      </c>
      <c r="ES88" s="2">
        <v>24.34</v>
      </c>
      <c r="ET88" s="2">
        <v>0</v>
      </c>
      <c r="EU88" s="2">
        <v>0</v>
      </c>
      <c r="EV88" s="2">
        <v>0</v>
      </c>
      <c r="EW88" s="2">
        <v>0</v>
      </c>
      <c r="EX88" s="2">
        <v>0</v>
      </c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>
        <v>0</v>
      </c>
      <c r="FR88" s="2">
        <v>0</v>
      </c>
      <c r="FS88" s="2">
        <v>0</v>
      </c>
      <c r="FT88" s="2"/>
      <c r="FU88" s="2"/>
      <c r="FV88" s="2"/>
      <c r="FW88" s="2"/>
      <c r="FX88" s="2">
        <v>98</v>
      </c>
      <c r="FY88" s="2">
        <v>58</v>
      </c>
      <c r="FZ88" s="2"/>
      <c r="GA88" s="2" t="s">
        <v>3</v>
      </c>
      <c r="GB88" s="2"/>
      <c r="GC88" s="2"/>
      <c r="GD88" s="2">
        <v>1</v>
      </c>
      <c r="GE88" s="2"/>
      <c r="GF88" s="2">
        <v>-2011975594</v>
      </c>
      <c r="GG88" s="2">
        <v>2</v>
      </c>
      <c r="GH88" s="2">
        <v>1</v>
      </c>
      <c r="GI88" s="2">
        <v>-2</v>
      </c>
      <c r="GJ88" s="2">
        <v>0</v>
      </c>
      <c r="GK88" s="2">
        <v>0</v>
      </c>
      <c r="GL88" s="2">
        <f t="shared" si="81"/>
        <v>0</v>
      </c>
      <c r="GM88" s="2">
        <f t="shared" si="82"/>
        <v>52.62</v>
      </c>
      <c r="GN88" s="2">
        <f t="shared" si="83"/>
        <v>52.62</v>
      </c>
      <c r="GO88" s="2">
        <f t="shared" si="84"/>
        <v>0</v>
      </c>
      <c r="GP88" s="2">
        <f t="shared" si="85"/>
        <v>0</v>
      </c>
      <c r="GQ88" s="2"/>
      <c r="GR88" s="2">
        <v>0</v>
      </c>
      <c r="GS88" s="2">
        <v>3</v>
      </c>
      <c r="GT88" s="2">
        <v>0</v>
      </c>
      <c r="GU88" s="2" t="s">
        <v>3</v>
      </c>
      <c r="GV88" s="2">
        <f t="shared" si="86"/>
        <v>0</v>
      </c>
      <c r="GW88" s="2">
        <v>1</v>
      </c>
      <c r="GX88" s="2">
        <f t="shared" si="87"/>
        <v>0</v>
      </c>
      <c r="GY88" s="2"/>
      <c r="GZ88" s="2"/>
      <c r="HA88" s="2">
        <v>0</v>
      </c>
      <c r="HB88" s="2">
        <v>0</v>
      </c>
      <c r="HC88" s="2">
        <f t="shared" si="88"/>
        <v>0</v>
      </c>
      <c r="HD88" s="2"/>
      <c r="HE88" s="2" t="s">
        <v>3</v>
      </c>
      <c r="HF88" s="2" t="s">
        <v>3</v>
      </c>
      <c r="HG88" s="2"/>
      <c r="HH88" s="2"/>
      <c r="HI88" s="2"/>
      <c r="HJ88" s="2"/>
      <c r="HK88" s="2"/>
      <c r="HL88" s="2"/>
      <c r="HM88" s="2" t="s">
        <v>3</v>
      </c>
      <c r="HN88" s="2" t="s">
        <v>3</v>
      </c>
      <c r="HO88" s="2" t="s">
        <v>3</v>
      </c>
      <c r="HP88" s="2" t="s">
        <v>3</v>
      </c>
      <c r="HQ88" s="2" t="s">
        <v>3</v>
      </c>
      <c r="HR88" s="2"/>
      <c r="HS88" s="2">
        <v>0</v>
      </c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>
        <v>0</v>
      </c>
      <c r="IL88" s="2"/>
      <c r="IM88" s="2"/>
      <c r="IN88" s="2"/>
      <c r="IO88" s="2"/>
      <c r="IP88" s="2"/>
      <c r="IQ88" s="2"/>
      <c r="IR88" s="2"/>
      <c r="IS88" s="2"/>
      <c r="IT88" s="2"/>
      <c r="IU88" s="2"/>
    </row>
    <row r="89" spans="1:255" x14ac:dyDescent="0.2">
      <c r="A89">
        <v>18</v>
      </c>
      <c r="B89">
        <v>1</v>
      </c>
      <c r="C89">
        <v>98</v>
      </c>
      <c r="E89" t="s">
        <v>3</v>
      </c>
      <c r="F89" t="s">
        <v>147</v>
      </c>
      <c r="G89" t="s">
        <v>148</v>
      </c>
      <c r="H89" t="s">
        <v>88</v>
      </c>
      <c r="I89">
        <f>I85*J89</f>
        <v>2</v>
      </c>
      <c r="J89">
        <v>666.66666666666663</v>
      </c>
      <c r="K89">
        <v>666.66666699999996</v>
      </c>
      <c r="L89">
        <v>2</v>
      </c>
      <c r="M89">
        <v>0</v>
      </c>
      <c r="N89">
        <f t="shared" si="61"/>
        <v>2</v>
      </c>
      <c r="O89">
        <f t="shared" si="62"/>
        <v>561.98</v>
      </c>
      <c r="P89">
        <f t="shared" si="103"/>
        <v>561.98</v>
      </c>
      <c r="Q89">
        <f t="shared" si="104"/>
        <v>0</v>
      </c>
      <c r="R89">
        <f t="shared" si="105"/>
        <v>0</v>
      </c>
      <c r="S89">
        <f t="shared" si="106"/>
        <v>0</v>
      </c>
      <c r="T89">
        <f t="shared" si="63"/>
        <v>0</v>
      </c>
      <c r="U89">
        <f t="shared" si="64"/>
        <v>0</v>
      </c>
      <c r="V89">
        <f t="shared" si="65"/>
        <v>0</v>
      </c>
      <c r="W89">
        <f t="shared" si="66"/>
        <v>0</v>
      </c>
      <c r="X89">
        <f t="shared" si="67"/>
        <v>0</v>
      </c>
      <c r="Y89">
        <f t="shared" si="68"/>
        <v>0</v>
      </c>
      <c r="AA89">
        <v>-1</v>
      </c>
      <c r="AB89">
        <f t="shared" si="69"/>
        <v>24.34</v>
      </c>
      <c r="AC89">
        <f t="shared" si="70"/>
        <v>24.34</v>
      </c>
      <c r="AD89">
        <f t="shared" si="107"/>
        <v>0</v>
      </c>
      <c r="AE89">
        <f t="shared" si="71"/>
        <v>0</v>
      </c>
      <c r="AF89">
        <f t="shared" si="72"/>
        <v>0</v>
      </c>
      <c r="AG89">
        <f t="shared" si="73"/>
        <v>0</v>
      </c>
      <c r="AH89">
        <f t="shared" si="74"/>
        <v>0</v>
      </c>
      <c r="AI89">
        <f t="shared" si="75"/>
        <v>0</v>
      </c>
      <c r="AJ89">
        <f t="shared" si="76"/>
        <v>0</v>
      </c>
      <c r="AK89">
        <v>24.34</v>
      </c>
      <c r="AL89">
        <v>24.34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98</v>
      </c>
      <c r="AU89">
        <v>58</v>
      </c>
      <c r="AV89">
        <v>1</v>
      </c>
      <c r="AW89">
        <v>1.081</v>
      </c>
      <c r="AZ89">
        <v>1</v>
      </c>
      <c r="BA89">
        <v>1</v>
      </c>
      <c r="BB89">
        <v>1</v>
      </c>
      <c r="BC89">
        <v>10.68</v>
      </c>
      <c r="BD89" t="s">
        <v>3</v>
      </c>
      <c r="BE89" t="s">
        <v>3</v>
      </c>
      <c r="BF89" t="s">
        <v>3</v>
      </c>
      <c r="BG89" t="s">
        <v>3</v>
      </c>
      <c r="BH89">
        <v>3</v>
      </c>
      <c r="BI89">
        <v>1</v>
      </c>
      <c r="BJ89" t="s">
        <v>149</v>
      </c>
      <c r="BM89">
        <v>40</v>
      </c>
      <c r="BN89">
        <v>405818574</v>
      </c>
      <c r="BO89" t="s">
        <v>147</v>
      </c>
      <c r="BP89">
        <v>1</v>
      </c>
      <c r="BQ89">
        <v>30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98</v>
      </c>
      <c r="CA89">
        <v>58</v>
      </c>
      <c r="CB89" t="s">
        <v>3</v>
      </c>
      <c r="CE89">
        <v>30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 t="s">
        <v>3</v>
      </c>
      <c r="CO89">
        <v>0</v>
      </c>
      <c r="CP89">
        <f t="shared" si="77"/>
        <v>561.98</v>
      </c>
      <c r="CQ89">
        <f t="shared" si="108"/>
        <v>280.99</v>
      </c>
      <c r="CR89">
        <f t="shared" si="109"/>
        <v>0</v>
      </c>
      <c r="CS89">
        <f t="shared" si="110"/>
        <v>0</v>
      </c>
      <c r="CT89">
        <f t="shared" si="111"/>
        <v>0</v>
      </c>
      <c r="CU89">
        <f t="shared" si="78"/>
        <v>0</v>
      </c>
      <c r="CV89">
        <f t="shared" si="112"/>
        <v>0</v>
      </c>
      <c r="CW89">
        <f t="shared" si="79"/>
        <v>0</v>
      </c>
      <c r="CX89">
        <f t="shared" si="80"/>
        <v>0</v>
      </c>
      <c r="CY89">
        <f t="shared" si="113"/>
        <v>0</v>
      </c>
      <c r="CZ89">
        <f t="shared" si="114"/>
        <v>0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1003</v>
      </c>
      <c r="DV89" t="s">
        <v>88</v>
      </c>
      <c r="DW89" t="s">
        <v>88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405818668</v>
      </c>
      <c r="EF89">
        <v>30</v>
      </c>
      <c r="EG89" t="s">
        <v>31</v>
      </c>
      <c r="EH89">
        <v>0</v>
      </c>
      <c r="EI89" t="s">
        <v>3</v>
      </c>
      <c r="EJ89">
        <v>1</v>
      </c>
      <c r="EK89">
        <v>40</v>
      </c>
      <c r="EL89" t="s">
        <v>139</v>
      </c>
      <c r="EM89" t="s">
        <v>140</v>
      </c>
      <c r="EO89" t="s">
        <v>3</v>
      </c>
      <c r="EQ89">
        <v>1024</v>
      </c>
      <c r="ER89">
        <v>24.34</v>
      </c>
      <c r="ES89">
        <v>24.34</v>
      </c>
      <c r="ET89">
        <v>0</v>
      </c>
      <c r="EU89">
        <v>0</v>
      </c>
      <c r="EV89">
        <v>0</v>
      </c>
      <c r="EW89">
        <v>0</v>
      </c>
      <c r="EX89">
        <v>0</v>
      </c>
      <c r="FQ89">
        <v>0</v>
      </c>
      <c r="FR89">
        <v>0</v>
      </c>
      <c r="FS89">
        <v>0</v>
      </c>
      <c r="FX89">
        <v>98</v>
      </c>
      <c r="FY89">
        <v>58</v>
      </c>
      <c r="GA89" t="s">
        <v>3</v>
      </c>
      <c r="GD89">
        <v>1</v>
      </c>
      <c r="GF89">
        <v>-2011975594</v>
      </c>
      <c r="GG89">
        <v>2</v>
      </c>
      <c r="GH89">
        <v>1</v>
      </c>
      <c r="GI89">
        <v>2</v>
      </c>
      <c r="GJ89">
        <v>0</v>
      </c>
      <c r="GK89">
        <v>0</v>
      </c>
      <c r="GL89">
        <f t="shared" si="81"/>
        <v>0</v>
      </c>
      <c r="GM89">
        <f t="shared" si="82"/>
        <v>561.98</v>
      </c>
      <c r="GN89">
        <f t="shared" si="83"/>
        <v>561.98</v>
      </c>
      <c r="GO89">
        <f t="shared" si="84"/>
        <v>0</v>
      </c>
      <c r="GP89">
        <f t="shared" si="85"/>
        <v>0</v>
      </c>
      <c r="GR89">
        <v>0</v>
      </c>
      <c r="GS89">
        <v>3</v>
      </c>
      <c r="GT89">
        <v>0</v>
      </c>
      <c r="GU89" t="s">
        <v>3</v>
      </c>
      <c r="GV89">
        <f t="shared" si="86"/>
        <v>0</v>
      </c>
      <c r="GW89">
        <v>1</v>
      </c>
      <c r="GX89">
        <f t="shared" si="87"/>
        <v>0</v>
      </c>
      <c r="HA89">
        <v>0</v>
      </c>
      <c r="HB89">
        <v>0</v>
      </c>
      <c r="HC89">
        <f t="shared" si="88"/>
        <v>0</v>
      </c>
      <c r="HE89" t="s">
        <v>3</v>
      </c>
      <c r="HF89" t="s">
        <v>3</v>
      </c>
      <c r="HM89" t="s">
        <v>3</v>
      </c>
      <c r="HN89" t="s">
        <v>3</v>
      </c>
      <c r="HO89" t="s">
        <v>3</v>
      </c>
      <c r="HP89" t="s">
        <v>3</v>
      </c>
      <c r="HQ89" t="s">
        <v>3</v>
      </c>
      <c r="HS89">
        <v>0</v>
      </c>
      <c r="IK89">
        <v>0</v>
      </c>
    </row>
    <row r="90" spans="1:255" x14ac:dyDescent="0.2">
      <c r="A90" s="2">
        <v>17</v>
      </c>
      <c r="B90" s="2">
        <v>1</v>
      </c>
      <c r="C90" s="2"/>
      <c r="D90" s="2">
        <f>ROW(EtalonRes!A119)</f>
        <v>119</v>
      </c>
      <c r="E90" s="2" t="s">
        <v>3</v>
      </c>
      <c r="F90" s="2" t="s">
        <v>150</v>
      </c>
      <c r="G90" s="2" t="s">
        <v>151</v>
      </c>
      <c r="H90" s="2" t="s">
        <v>152</v>
      </c>
      <c r="I90" s="2">
        <f>ROUND(ROUND(0.01,4),9)</f>
        <v>0.01</v>
      </c>
      <c r="J90" s="2">
        <v>0</v>
      </c>
      <c r="K90" s="2">
        <f>ROUND(ROUND(0.01,4),9)</f>
        <v>0.01</v>
      </c>
      <c r="L90" s="2">
        <v>0.01</v>
      </c>
      <c r="M90" s="2">
        <v>0</v>
      </c>
      <c r="N90" s="2">
        <f t="shared" si="61"/>
        <v>0.01</v>
      </c>
      <c r="O90" s="2">
        <f t="shared" si="62"/>
        <v>63.44</v>
      </c>
      <c r="P90" s="2">
        <f t="shared" si="103"/>
        <v>0</v>
      </c>
      <c r="Q90" s="2">
        <f t="shared" si="104"/>
        <v>37.15</v>
      </c>
      <c r="R90" s="2">
        <f t="shared" si="105"/>
        <v>13.21</v>
      </c>
      <c r="S90" s="2">
        <f t="shared" si="106"/>
        <v>26.29</v>
      </c>
      <c r="T90" s="2">
        <f t="shared" si="63"/>
        <v>0</v>
      </c>
      <c r="U90" s="2">
        <f t="shared" si="64"/>
        <v>2.1568199999999997</v>
      </c>
      <c r="V90" s="2">
        <f t="shared" si="65"/>
        <v>0</v>
      </c>
      <c r="W90" s="2">
        <f t="shared" si="66"/>
        <v>0</v>
      </c>
      <c r="X90" s="2">
        <f t="shared" si="67"/>
        <v>36.340000000000003</v>
      </c>
      <c r="Y90" s="2">
        <f t="shared" si="68"/>
        <v>17.38</v>
      </c>
      <c r="Z90" s="2"/>
      <c r="AA90" s="2">
        <v>-1</v>
      </c>
      <c r="AB90" s="2">
        <f t="shared" si="69"/>
        <v>6059.14</v>
      </c>
      <c r="AC90" s="2">
        <f t="shared" si="70"/>
        <v>0</v>
      </c>
      <c r="AD90" s="2">
        <f t="shared" si="107"/>
        <v>3548</v>
      </c>
      <c r="AE90" s="2">
        <f t="shared" si="71"/>
        <v>1262</v>
      </c>
      <c r="AF90" s="2">
        <f t="shared" si="72"/>
        <v>2511.14</v>
      </c>
      <c r="AG90" s="2">
        <f t="shared" si="73"/>
        <v>0</v>
      </c>
      <c r="AH90" s="2">
        <f t="shared" si="74"/>
        <v>206</v>
      </c>
      <c r="AI90" s="2">
        <f t="shared" si="75"/>
        <v>0</v>
      </c>
      <c r="AJ90" s="2">
        <f t="shared" si="76"/>
        <v>0</v>
      </c>
      <c r="AK90" s="2">
        <v>6059.14</v>
      </c>
      <c r="AL90" s="2">
        <v>0</v>
      </c>
      <c r="AM90" s="2">
        <v>3548</v>
      </c>
      <c r="AN90" s="2">
        <v>1262</v>
      </c>
      <c r="AO90" s="2">
        <v>2511.14</v>
      </c>
      <c r="AP90" s="2">
        <v>0</v>
      </c>
      <c r="AQ90" s="2">
        <v>206</v>
      </c>
      <c r="AR90" s="2">
        <v>0</v>
      </c>
      <c r="AS90" s="2">
        <v>0</v>
      </c>
      <c r="AT90" s="2">
        <v>92</v>
      </c>
      <c r="AU90" s="2">
        <v>44</v>
      </c>
      <c r="AV90" s="2">
        <v>1.0469999999999999</v>
      </c>
      <c r="AW90" s="2">
        <v>1.002</v>
      </c>
      <c r="AX90" s="2"/>
      <c r="AY90" s="2"/>
      <c r="AZ90" s="2">
        <v>1</v>
      </c>
      <c r="BA90" s="2">
        <v>1</v>
      </c>
      <c r="BB90" s="2">
        <v>1</v>
      </c>
      <c r="BC90" s="2">
        <v>1</v>
      </c>
      <c r="BD90" s="2" t="s">
        <v>3</v>
      </c>
      <c r="BE90" s="2" t="s">
        <v>3</v>
      </c>
      <c r="BF90" s="2" t="s">
        <v>3</v>
      </c>
      <c r="BG90" s="2" t="s">
        <v>3</v>
      </c>
      <c r="BH90" s="2">
        <v>0</v>
      </c>
      <c r="BI90" s="2">
        <v>1</v>
      </c>
      <c r="BJ90" s="2" t="s">
        <v>153</v>
      </c>
      <c r="BK90" s="2"/>
      <c r="BL90" s="2"/>
      <c r="BM90" s="2">
        <v>108</v>
      </c>
      <c r="BN90" s="2">
        <v>405818574</v>
      </c>
      <c r="BO90" s="2" t="s">
        <v>150</v>
      </c>
      <c r="BP90" s="2">
        <v>1</v>
      </c>
      <c r="BQ90" s="2">
        <v>60</v>
      </c>
      <c r="BR90" s="2">
        <v>0</v>
      </c>
      <c r="BS90" s="2">
        <v>1</v>
      </c>
      <c r="BT90" s="2">
        <v>1</v>
      </c>
      <c r="BU90" s="2">
        <v>1</v>
      </c>
      <c r="BV90" s="2">
        <v>1</v>
      </c>
      <c r="BW90" s="2">
        <v>1</v>
      </c>
      <c r="BX90" s="2">
        <v>1</v>
      </c>
      <c r="BY90" s="2" t="s">
        <v>3</v>
      </c>
      <c r="BZ90" s="2">
        <v>92</v>
      </c>
      <c r="CA90" s="2">
        <v>44</v>
      </c>
      <c r="CB90" s="2" t="s">
        <v>3</v>
      </c>
      <c r="CC90" s="2"/>
      <c r="CD90" s="2"/>
      <c r="CE90" s="2">
        <v>30</v>
      </c>
      <c r="CF90" s="2">
        <v>0</v>
      </c>
      <c r="CG90" s="2">
        <v>0</v>
      </c>
      <c r="CH90" s="2">
        <v>0</v>
      </c>
      <c r="CI90" s="2">
        <v>0</v>
      </c>
      <c r="CJ90" s="2">
        <v>0</v>
      </c>
      <c r="CK90" s="2">
        <v>0</v>
      </c>
      <c r="CL90" s="2">
        <v>0</v>
      </c>
      <c r="CM90" s="2">
        <v>0</v>
      </c>
      <c r="CN90" s="2" t="s">
        <v>3</v>
      </c>
      <c r="CO90" s="2">
        <v>0</v>
      </c>
      <c r="CP90" s="2">
        <f t="shared" si="77"/>
        <v>63.44</v>
      </c>
      <c r="CQ90" s="2">
        <f t="shared" si="108"/>
        <v>0</v>
      </c>
      <c r="CR90" s="2">
        <f t="shared" si="109"/>
        <v>3714.76</v>
      </c>
      <c r="CS90" s="2">
        <f t="shared" si="110"/>
        <v>1321.31</v>
      </c>
      <c r="CT90" s="2">
        <f t="shared" si="111"/>
        <v>2629.16</v>
      </c>
      <c r="CU90" s="2">
        <f t="shared" si="78"/>
        <v>0</v>
      </c>
      <c r="CV90" s="2">
        <f t="shared" si="112"/>
        <v>215.68199999999999</v>
      </c>
      <c r="CW90" s="2">
        <f t="shared" si="79"/>
        <v>0</v>
      </c>
      <c r="CX90" s="2">
        <f t="shared" si="80"/>
        <v>0</v>
      </c>
      <c r="CY90" s="2">
        <f t="shared" si="113"/>
        <v>36.340000000000003</v>
      </c>
      <c r="CZ90" s="2">
        <f t="shared" si="114"/>
        <v>17.38</v>
      </c>
      <c r="DA90" s="2"/>
      <c r="DB90" s="2"/>
      <c r="DC90" s="2" t="s">
        <v>3</v>
      </c>
      <c r="DD90" s="2" t="s">
        <v>3</v>
      </c>
      <c r="DE90" s="2" t="s">
        <v>3</v>
      </c>
      <c r="DF90" s="2" t="s">
        <v>3</v>
      </c>
      <c r="DG90" s="2" t="s">
        <v>3</v>
      </c>
      <c r="DH90" s="2" t="s">
        <v>3</v>
      </c>
      <c r="DI90" s="2" t="s">
        <v>3</v>
      </c>
      <c r="DJ90" s="2" t="s">
        <v>3</v>
      </c>
      <c r="DK90" s="2" t="s">
        <v>3</v>
      </c>
      <c r="DL90" s="2" t="s">
        <v>3</v>
      </c>
      <c r="DM90" s="2" t="s">
        <v>3</v>
      </c>
      <c r="DN90" s="2">
        <v>0</v>
      </c>
      <c r="DO90" s="2">
        <v>0</v>
      </c>
      <c r="DP90" s="2">
        <v>1</v>
      </c>
      <c r="DQ90" s="2">
        <v>1</v>
      </c>
      <c r="DR90" s="2"/>
      <c r="DS90" s="2"/>
      <c r="DT90" s="2"/>
      <c r="DU90" s="2">
        <v>1013</v>
      </c>
      <c r="DV90" s="2" t="s">
        <v>152</v>
      </c>
      <c r="DW90" s="2" t="s">
        <v>152</v>
      </c>
      <c r="DX90" s="2">
        <v>1</v>
      </c>
      <c r="DY90" s="2"/>
      <c r="DZ90" s="2" t="s">
        <v>3</v>
      </c>
      <c r="EA90" s="2" t="s">
        <v>3</v>
      </c>
      <c r="EB90" s="2" t="s">
        <v>3</v>
      </c>
      <c r="EC90" s="2" t="s">
        <v>3</v>
      </c>
      <c r="ED90" s="2"/>
      <c r="EE90" s="2">
        <v>405818748</v>
      </c>
      <c r="EF90" s="2">
        <v>60</v>
      </c>
      <c r="EG90" s="2" t="s">
        <v>154</v>
      </c>
      <c r="EH90" s="2">
        <v>0</v>
      </c>
      <c r="EI90" s="2" t="s">
        <v>3</v>
      </c>
      <c r="EJ90" s="2">
        <v>1</v>
      </c>
      <c r="EK90" s="2">
        <v>108</v>
      </c>
      <c r="EL90" s="2" t="s">
        <v>155</v>
      </c>
      <c r="EM90" s="2" t="s">
        <v>156</v>
      </c>
      <c r="EN90" s="2"/>
      <c r="EO90" s="2" t="s">
        <v>3</v>
      </c>
      <c r="EP90" s="2"/>
      <c r="EQ90" s="2">
        <v>132096</v>
      </c>
      <c r="ER90" s="2">
        <v>6059.14</v>
      </c>
      <c r="ES90" s="2">
        <v>0</v>
      </c>
      <c r="ET90" s="2">
        <v>3548</v>
      </c>
      <c r="EU90" s="2">
        <v>1262</v>
      </c>
      <c r="EV90" s="2">
        <v>2511.14</v>
      </c>
      <c r="EW90" s="2">
        <v>206</v>
      </c>
      <c r="EX90" s="2">
        <v>0</v>
      </c>
      <c r="EY90" s="2">
        <v>0</v>
      </c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>
        <v>0</v>
      </c>
      <c r="FR90" s="2">
        <v>0</v>
      </c>
      <c r="FS90" s="2">
        <v>0</v>
      </c>
      <c r="FT90" s="2"/>
      <c r="FU90" s="2"/>
      <c r="FV90" s="2"/>
      <c r="FW90" s="2"/>
      <c r="FX90" s="2">
        <v>92</v>
      </c>
      <c r="FY90" s="2">
        <v>44</v>
      </c>
      <c r="FZ90" s="2"/>
      <c r="GA90" s="2" t="s">
        <v>3</v>
      </c>
      <c r="GB90" s="2"/>
      <c r="GC90" s="2"/>
      <c r="GD90" s="2">
        <v>1</v>
      </c>
      <c r="GE90" s="2"/>
      <c r="GF90" s="2">
        <v>-652507918</v>
      </c>
      <c r="GG90" s="2">
        <v>2</v>
      </c>
      <c r="GH90" s="2">
        <v>1</v>
      </c>
      <c r="GI90" s="2">
        <v>2</v>
      </c>
      <c r="GJ90" s="2">
        <v>0</v>
      </c>
      <c r="GK90" s="2">
        <v>0</v>
      </c>
      <c r="GL90" s="2">
        <f t="shared" si="81"/>
        <v>0</v>
      </c>
      <c r="GM90" s="2">
        <f t="shared" si="82"/>
        <v>117.16</v>
      </c>
      <c r="GN90" s="2">
        <f t="shared" si="83"/>
        <v>117.16</v>
      </c>
      <c r="GO90" s="2">
        <f t="shared" si="84"/>
        <v>0</v>
      </c>
      <c r="GP90" s="2">
        <f t="shared" si="85"/>
        <v>0</v>
      </c>
      <c r="GQ90" s="2"/>
      <c r="GR90" s="2">
        <v>0</v>
      </c>
      <c r="GS90" s="2">
        <v>3</v>
      </c>
      <c r="GT90" s="2">
        <v>0</v>
      </c>
      <c r="GU90" s="2" t="s">
        <v>3</v>
      </c>
      <c r="GV90" s="2">
        <f t="shared" si="86"/>
        <v>0</v>
      </c>
      <c r="GW90" s="2">
        <v>1</v>
      </c>
      <c r="GX90" s="2">
        <f t="shared" si="87"/>
        <v>0</v>
      </c>
      <c r="GY90" s="2"/>
      <c r="GZ90" s="2"/>
      <c r="HA90" s="2">
        <v>0</v>
      </c>
      <c r="HB90" s="2">
        <v>0</v>
      </c>
      <c r="HC90" s="2">
        <f t="shared" si="88"/>
        <v>0</v>
      </c>
      <c r="HD90" s="2"/>
      <c r="HE90" s="2" t="s">
        <v>3</v>
      </c>
      <c r="HF90" s="2" t="s">
        <v>3</v>
      </c>
      <c r="HG90" s="2"/>
      <c r="HH90" s="2"/>
      <c r="HI90" s="2"/>
      <c r="HJ90" s="2"/>
      <c r="HK90" s="2"/>
      <c r="HL90" s="2"/>
      <c r="HM90" s="2" t="s">
        <v>3</v>
      </c>
      <c r="HN90" s="2" t="s">
        <v>3</v>
      </c>
      <c r="HO90" s="2" t="s">
        <v>3</v>
      </c>
      <c r="HP90" s="2" t="s">
        <v>3</v>
      </c>
      <c r="HQ90" s="2" t="s">
        <v>3</v>
      </c>
      <c r="HR90" s="2"/>
      <c r="HS90" s="2">
        <v>0</v>
      </c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>
        <v>0</v>
      </c>
      <c r="IL90" s="2"/>
      <c r="IM90" s="2"/>
      <c r="IN90" s="2"/>
      <c r="IO90" s="2"/>
      <c r="IP90" s="2"/>
      <c r="IQ90" s="2"/>
      <c r="IR90" s="2"/>
      <c r="IS90" s="2"/>
      <c r="IT90" s="2"/>
      <c r="IU90" s="2"/>
    </row>
    <row r="91" spans="1:255" x14ac:dyDescent="0.2">
      <c r="A91">
        <v>17</v>
      </c>
      <c r="B91">
        <v>1</v>
      </c>
      <c r="D91">
        <f>ROW(EtalonRes!A122)</f>
        <v>122</v>
      </c>
      <c r="E91" t="s">
        <v>3</v>
      </c>
      <c r="F91" t="s">
        <v>150</v>
      </c>
      <c r="G91" t="s">
        <v>151</v>
      </c>
      <c r="H91" t="s">
        <v>152</v>
      </c>
      <c r="I91">
        <f>ROUND(ROUND(0.01,4),9)</f>
        <v>0.01</v>
      </c>
      <c r="J91">
        <v>0</v>
      </c>
      <c r="K91">
        <f>ROUND(ROUND(0.01,4),9)</f>
        <v>0.01</v>
      </c>
      <c r="L91">
        <v>0.01</v>
      </c>
      <c r="M91">
        <v>0</v>
      </c>
      <c r="N91">
        <f t="shared" si="61"/>
        <v>0.01</v>
      </c>
      <c r="O91">
        <f t="shared" si="62"/>
        <v>2513.4699999999998</v>
      </c>
      <c r="P91">
        <f t="shared" si="103"/>
        <v>0</v>
      </c>
      <c r="Q91">
        <f t="shared" si="104"/>
        <v>1032.03</v>
      </c>
      <c r="R91">
        <f t="shared" si="105"/>
        <v>744.38</v>
      </c>
      <c r="S91">
        <f t="shared" si="106"/>
        <v>1481.44</v>
      </c>
      <c r="T91">
        <f t="shared" si="63"/>
        <v>0</v>
      </c>
      <c r="U91">
        <f t="shared" si="64"/>
        <v>2.1568199999999997</v>
      </c>
      <c r="V91">
        <f t="shared" si="65"/>
        <v>0</v>
      </c>
      <c r="W91">
        <f t="shared" si="66"/>
        <v>0</v>
      </c>
      <c r="X91">
        <f t="shared" si="67"/>
        <v>2047.75</v>
      </c>
      <c r="Y91">
        <f t="shared" si="68"/>
        <v>979.36</v>
      </c>
      <c r="AA91">
        <v>-1</v>
      </c>
      <c r="AB91">
        <f t="shared" si="69"/>
        <v>6059.14</v>
      </c>
      <c r="AC91">
        <f t="shared" si="70"/>
        <v>0</v>
      </c>
      <c r="AD91">
        <f t="shared" si="107"/>
        <v>3548</v>
      </c>
      <c r="AE91">
        <f t="shared" si="71"/>
        <v>1262</v>
      </c>
      <c r="AF91">
        <f t="shared" si="72"/>
        <v>2511.14</v>
      </c>
      <c r="AG91">
        <f t="shared" si="73"/>
        <v>0</v>
      </c>
      <c r="AH91">
        <f t="shared" si="74"/>
        <v>206</v>
      </c>
      <c r="AI91">
        <f t="shared" si="75"/>
        <v>0</v>
      </c>
      <c r="AJ91">
        <f t="shared" si="76"/>
        <v>0</v>
      </c>
      <c r="AK91">
        <v>6059.14</v>
      </c>
      <c r="AL91">
        <v>0</v>
      </c>
      <c r="AM91">
        <v>3548</v>
      </c>
      <c r="AN91">
        <v>1262</v>
      </c>
      <c r="AO91">
        <v>2511.14</v>
      </c>
      <c r="AP91">
        <v>0</v>
      </c>
      <c r="AQ91">
        <v>206</v>
      </c>
      <c r="AR91">
        <v>0</v>
      </c>
      <c r="AS91">
        <v>0</v>
      </c>
      <c r="AT91">
        <v>92</v>
      </c>
      <c r="AU91">
        <v>44</v>
      </c>
      <c r="AV91">
        <v>1.0469999999999999</v>
      </c>
      <c r="AW91">
        <v>1.002</v>
      </c>
      <c r="AZ91">
        <v>1</v>
      </c>
      <c r="BA91">
        <v>56.35</v>
      </c>
      <c r="BB91">
        <v>27.78</v>
      </c>
      <c r="BC91">
        <v>1</v>
      </c>
      <c r="BD91" t="s">
        <v>3</v>
      </c>
      <c r="BE91" t="s">
        <v>3</v>
      </c>
      <c r="BF91" t="s">
        <v>3</v>
      </c>
      <c r="BG91" t="s">
        <v>3</v>
      </c>
      <c r="BH91">
        <v>0</v>
      </c>
      <c r="BI91">
        <v>1</v>
      </c>
      <c r="BJ91" t="s">
        <v>153</v>
      </c>
      <c r="BM91">
        <v>108</v>
      </c>
      <c r="BN91">
        <v>405818574</v>
      </c>
      <c r="BO91" t="s">
        <v>150</v>
      </c>
      <c r="BP91">
        <v>1</v>
      </c>
      <c r="BQ91">
        <v>60</v>
      </c>
      <c r="BR91">
        <v>0</v>
      </c>
      <c r="BS91">
        <v>56.35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92</v>
      </c>
      <c r="CA91">
        <v>44</v>
      </c>
      <c r="CB91" t="s">
        <v>3</v>
      </c>
      <c r="CE91">
        <v>30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 t="s">
        <v>3</v>
      </c>
      <c r="CO91">
        <v>0</v>
      </c>
      <c r="CP91">
        <f t="shared" si="77"/>
        <v>2513.4700000000003</v>
      </c>
      <c r="CQ91">
        <f t="shared" si="108"/>
        <v>0</v>
      </c>
      <c r="CR91">
        <f t="shared" si="109"/>
        <v>103196.03</v>
      </c>
      <c r="CS91">
        <f t="shared" si="110"/>
        <v>74455.820000000007</v>
      </c>
      <c r="CT91">
        <f t="shared" si="111"/>
        <v>148153.17000000001</v>
      </c>
      <c r="CU91">
        <f t="shared" si="78"/>
        <v>0</v>
      </c>
      <c r="CV91">
        <f t="shared" si="112"/>
        <v>215.68199999999999</v>
      </c>
      <c r="CW91">
        <f t="shared" si="79"/>
        <v>0</v>
      </c>
      <c r="CX91">
        <f t="shared" si="80"/>
        <v>0</v>
      </c>
      <c r="CY91">
        <f t="shared" si="113"/>
        <v>2047.7544</v>
      </c>
      <c r="CZ91">
        <f t="shared" si="114"/>
        <v>979.36080000000004</v>
      </c>
      <c r="DC91" t="s">
        <v>3</v>
      </c>
      <c r="DD91" t="s">
        <v>3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1013</v>
      </c>
      <c r="DV91" t="s">
        <v>152</v>
      </c>
      <c r="DW91" t="s">
        <v>152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405818748</v>
      </c>
      <c r="EF91">
        <v>60</v>
      </c>
      <c r="EG91" t="s">
        <v>154</v>
      </c>
      <c r="EH91">
        <v>0</v>
      </c>
      <c r="EI91" t="s">
        <v>3</v>
      </c>
      <c r="EJ91">
        <v>1</v>
      </c>
      <c r="EK91">
        <v>108</v>
      </c>
      <c r="EL91" t="s">
        <v>155</v>
      </c>
      <c r="EM91" t="s">
        <v>156</v>
      </c>
      <c r="EO91" t="s">
        <v>3</v>
      </c>
      <c r="EQ91">
        <v>132096</v>
      </c>
      <c r="ER91">
        <v>6059.14</v>
      </c>
      <c r="ES91">
        <v>0</v>
      </c>
      <c r="ET91">
        <v>3548</v>
      </c>
      <c r="EU91">
        <v>1262</v>
      </c>
      <c r="EV91">
        <v>2511.14</v>
      </c>
      <c r="EW91">
        <v>206</v>
      </c>
      <c r="EX91">
        <v>0</v>
      </c>
      <c r="EY91">
        <v>0</v>
      </c>
      <c r="FQ91">
        <v>0</v>
      </c>
      <c r="FR91">
        <v>0</v>
      </c>
      <c r="FS91">
        <v>0</v>
      </c>
      <c r="FX91">
        <v>92</v>
      </c>
      <c r="FY91">
        <v>44</v>
      </c>
      <c r="GA91" t="s">
        <v>3</v>
      </c>
      <c r="GD91">
        <v>1</v>
      </c>
      <c r="GF91">
        <v>-652507918</v>
      </c>
      <c r="GG91">
        <v>2</v>
      </c>
      <c r="GH91">
        <v>1</v>
      </c>
      <c r="GI91">
        <v>2</v>
      </c>
      <c r="GJ91">
        <v>0</v>
      </c>
      <c r="GK91">
        <v>0</v>
      </c>
      <c r="GL91">
        <f t="shared" si="81"/>
        <v>0</v>
      </c>
      <c r="GM91">
        <f t="shared" si="82"/>
        <v>5540.58</v>
      </c>
      <c r="GN91">
        <f t="shared" si="83"/>
        <v>5540.58</v>
      </c>
      <c r="GO91">
        <f t="shared" si="84"/>
        <v>0</v>
      </c>
      <c r="GP91">
        <f t="shared" si="85"/>
        <v>0</v>
      </c>
      <c r="GR91">
        <v>0</v>
      </c>
      <c r="GS91">
        <v>3</v>
      </c>
      <c r="GT91">
        <v>0</v>
      </c>
      <c r="GU91" t="s">
        <v>3</v>
      </c>
      <c r="GV91">
        <f t="shared" si="86"/>
        <v>0</v>
      </c>
      <c r="GW91">
        <v>1</v>
      </c>
      <c r="GX91">
        <f t="shared" si="87"/>
        <v>0</v>
      </c>
      <c r="HA91">
        <v>0</v>
      </c>
      <c r="HB91">
        <v>0</v>
      </c>
      <c r="HC91">
        <f t="shared" si="88"/>
        <v>0</v>
      </c>
      <c r="HE91" t="s">
        <v>3</v>
      </c>
      <c r="HF91" t="s">
        <v>3</v>
      </c>
      <c r="HM91" t="s">
        <v>3</v>
      </c>
      <c r="HN91" t="s">
        <v>3</v>
      </c>
      <c r="HO91" t="s">
        <v>3</v>
      </c>
      <c r="HP91" t="s">
        <v>3</v>
      </c>
      <c r="HQ91" t="s">
        <v>3</v>
      </c>
      <c r="HS91">
        <v>0</v>
      </c>
      <c r="IK91">
        <v>0</v>
      </c>
    </row>
    <row r="92" spans="1:255" x14ac:dyDescent="0.2">
      <c r="A92" s="2">
        <v>17</v>
      </c>
      <c r="B92" s="2">
        <v>1</v>
      </c>
      <c r="C92" s="2">
        <f>ROW(SmtRes!A99)</f>
        <v>99</v>
      </c>
      <c r="D92" s="2">
        <f>ROW(EtalonRes!A128)</f>
        <v>128</v>
      </c>
      <c r="E92" s="2" t="s">
        <v>3</v>
      </c>
      <c r="F92" s="2" t="s">
        <v>157</v>
      </c>
      <c r="G92" s="2" t="s">
        <v>158</v>
      </c>
      <c r="H92" s="2" t="s">
        <v>152</v>
      </c>
      <c r="I92" s="2">
        <f>ROUND(ROUND(0.01,4),9)</f>
        <v>0.01</v>
      </c>
      <c r="J92" s="2">
        <v>0</v>
      </c>
      <c r="K92" s="2">
        <f>ROUND(ROUND(0.01,4),9)</f>
        <v>0.01</v>
      </c>
      <c r="L92" s="2">
        <v>0.01</v>
      </c>
      <c r="M92" s="2">
        <v>0</v>
      </c>
      <c r="N92" s="2">
        <f t="shared" ref="N92:N95" si="115">ROUND(L92-M92,4)</f>
        <v>0.01</v>
      </c>
      <c r="O92" s="2">
        <f t="shared" si="62"/>
        <v>12.13</v>
      </c>
      <c r="P92" s="2">
        <f t="shared" si="103"/>
        <v>4.3099999999999996</v>
      </c>
      <c r="Q92" s="2">
        <f>(ROUND((ROUND((((ET92*0.5))*AV92*I92),2)*BB92),2)+ROUND((ROUND(((AE92-((EU92*0.5)))*AV92*I92),2)*BS92),2))</f>
        <v>0</v>
      </c>
      <c r="R92" s="2">
        <f t="shared" si="105"/>
        <v>0</v>
      </c>
      <c r="S92" s="2">
        <f t="shared" si="106"/>
        <v>7.82</v>
      </c>
      <c r="T92" s="2">
        <f t="shared" si="63"/>
        <v>0</v>
      </c>
      <c r="U92" s="2">
        <f t="shared" si="64"/>
        <v>0.69101999999999986</v>
      </c>
      <c r="V92" s="2">
        <f t="shared" si="65"/>
        <v>0</v>
      </c>
      <c r="W92" s="2">
        <f t="shared" si="66"/>
        <v>0</v>
      </c>
      <c r="X92" s="2">
        <f t="shared" si="67"/>
        <v>7.19</v>
      </c>
      <c r="Y92" s="2">
        <f t="shared" si="68"/>
        <v>3.44</v>
      </c>
      <c r="Z92" s="2"/>
      <c r="AA92" s="2">
        <v>-1</v>
      </c>
      <c r="AB92" s="2">
        <f t="shared" ref="AB92:AB95" si="116">ROUND((AC92+AD92+AF92),6)</f>
        <v>1177.335</v>
      </c>
      <c r="AC92" s="2">
        <f>ROUND(((ES92*0.5)),6)</f>
        <v>430.21499999999997</v>
      </c>
      <c r="AD92" s="2">
        <f>ROUND(((((ET92*0.5))-((EU92*0.5)))+AE92),6)</f>
        <v>0</v>
      </c>
      <c r="AE92" s="2">
        <f>ROUND(((EU92*0.5)),6)</f>
        <v>0</v>
      </c>
      <c r="AF92" s="2">
        <f>ROUND(((EV92*0.5)),6)</f>
        <v>747.12</v>
      </c>
      <c r="AG92" s="2">
        <f t="shared" si="73"/>
        <v>0</v>
      </c>
      <c r="AH92" s="2">
        <f>((EW92*0.5))</f>
        <v>66</v>
      </c>
      <c r="AI92" s="2">
        <f>((EX92*0.5))</f>
        <v>0</v>
      </c>
      <c r="AJ92" s="2">
        <f t="shared" si="76"/>
        <v>0</v>
      </c>
      <c r="AK92" s="2">
        <v>2354.67</v>
      </c>
      <c r="AL92" s="2">
        <v>860.43</v>
      </c>
      <c r="AM92" s="2">
        <v>0</v>
      </c>
      <c r="AN92" s="2">
        <v>0</v>
      </c>
      <c r="AO92" s="2">
        <v>1494.24</v>
      </c>
      <c r="AP92" s="2">
        <v>0</v>
      </c>
      <c r="AQ92" s="2">
        <v>132</v>
      </c>
      <c r="AR92" s="2">
        <v>0</v>
      </c>
      <c r="AS92" s="2">
        <v>0</v>
      </c>
      <c r="AT92" s="2">
        <v>92</v>
      </c>
      <c r="AU92" s="2">
        <v>44</v>
      </c>
      <c r="AV92" s="2">
        <v>1.0469999999999999</v>
      </c>
      <c r="AW92" s="2">
        <v>1.002</v>
      </c>
      <c r="AX92" s="2"/>
      <c r="AY92" s="2"/>
      <c r="AZ92" s="2">
        <v>1</v>
      </c>
      <c r="BA92" s="2">
        <v>1</v>
      </c>
      <c r="BB92" s="2">
        <v>1</v>
      </c>
      <c r="BC92" s="2">
        <v>1</v>
      </c>
      <c r="BD92" s="2" t="s">
        <v>3</v>
      </c>
      <c r="BE92" s="2" t="s">
        <v>3</v>
      </c>
      <c r="BF92" s="2" t="s">
        <v>3</v>
      </c>
      <c r="BG92" s="2" t="s">
        <v>3</v>
      </c>
      <c r="BH92" s="2">
        <v>0</v>
      </c>
      <c r="BI92" s="2">
        <v>1</v>
      </c>
      <c r="BJ92" s="2" t="s">
        <v>159</v>
      </c>
      <c r="BK92" s="2"/>
      <c r="BL92" s="2"/>
      <c r="BM92" s="2">
        <v>108</v>
      </c>
      <c r="BN92" s="2">
        <v>405818574</v>
      </c>
      <c r="BO92" s="2" t="s">
        <v>157</v>
      </c>
      <c r="BP92" s="2">
        <v>1</v>
      </c>
      <c r="BQ92" s="2">
        <v>60</v>
      </c>
      <c r="BR92" s="2">
        <v>0</v>
      </c>
      <c r="BS92" s="2">
        <v>1</v>
      </c>
      <c r="BT92" s="2">
        <v>1</v>
      </c>
      <c r="BU92" s="2">
        <v>1</v>
      </c>
      <c r="BV92" s="2">
        <v>1</v>
      </c>
      <c r="BW92" s="2">
        <v>1</v>
      </c>
      <c r="BX92" s="2">
        <v>1</v>
      </c>
      <c r="BY92" s="2" t="s">
        <v>3</v>
      </c>
      <c r="BZ92" s="2">
        <v>92</v>
      </c>
      <c r="CA92" s="2">
        <v>44</v>
      </c>
      <c r="CB92" s="2" t="s">
        <v>3</v>
      </c>
      <c r="CC92" s="2"/>
      <c r="CD92" s="2"/>
      <c r="CE92" s="2">
        <v>30</v>
      </c>
      <c r="CF92" s="2">
        <v>0</v>
      </c>
      <c r="CG92" s="2">
        <v>0</v>
      </c>
      <c r="CH92" s="2">
        <v>0</v>
      </c>
      <c r="CI92" s="2">
        <v>0</v>
      </c>
      <c r="CJ92" s="2">
        <v>0</v>
      </c>
      <c r="CK92" s="2">
        <v>0</v>
      </c>
      <c r="CL92" s="2">
        <v>0</v>
      </c>
      <c r="CM92" s="2">
        <v>0</v>
      </c>
      <c r="CN92" s="2" t="s">
        <v>3</v>
      </c>
      <c r="CO92" s="2">
        <v>0</v>
      </c>
      <c r="CP92" s="2">
        <f t="shared" si="77"/>
        <v>12.129999999999999</v>
      </c>
      <c r="CQ92" s="2">
        <f t="shared" si="108"/>
        <v>431.08</v>
      </c>
      <c r="CR92" s="2">
        <f>(ROUND((ROUND((((ET92*0.5))*AV92*1),2)*BB92),2)+ROUND((ROUND(((AE92-((EU92*0.5)))*AV92*1),2)*BS92),2))</f>
        <v>0</v>
      </c>
      <c r="CS92" s="2">
        <f t="shared" si="110"/>
        <v>0</v>
      </c>
      <c r="CT92" s="2">
        <f t="shared" si="111"/>
        <v>782.23</v>
      </c>
      <c r="CU92" s="2">
        <f t="shared" si="78"/>
        <v>0</v>
      </c>
      <c r="CV92" s="2">
        <f t="shared" si="112"/>
        <v>69.10199999999999</v>
      </c>
      <c r="CW92" s="2">
        <f t="shared" si="79"/>
        <v>0</v>
      </c>
      <c r="CX92" s="2">
        <f t="shared" si="80"/>
        <v>0</v>
      </c>
      <c r="CY92" s="2">
        <f t="shared" si="113"/>
        <v>7.1944000000000008</v>
      </c>
      <c r="CZ92" s="2">
        <f t="shared" si="114"/>
        <v>3.4408000000000003</v>
      </c>
      <c r="DA92" s="2"/>
      <c r="DB92" s="2"/>
      <c r="DC92" s="2" t="s">
        <v>3</v>
      </c>
      <c r="DD92" s="2" t="s">
        <v>160</v>
      </c>
      <c r="DE92" s="2" t="s">
        <v>160</v>
      </c>
      <c r="DF92" s="2" t="s">
        <v>160</v>
      </c>
      <c r="DG92" s="2" t="s">
        <v>160</v>
      </c>
      <c r="DH92" s="2" t="s">
        <v>3</v>
      </c>
      <c r="DI92" s="2" t="s">
        <v>160</v>
      </c>
      <c r="DJ92" s="2" t="s">
        <v>160</v>
      </c>
      <c r="DK92" s="2" t="s">
        <v>3</v>
      </c>
      <c r="DL92" s="2" t="s">
        <v>3</v>
      </c>
      <c r="DM92" s="2" t="s">
        <v>3</v>
      </c>
      <c r="DN92" s="2">
        <v>0</v>
      </c>
      <c r="DO92" s="2">
        <v>0</v>
      </c>
      <c r="DP92" s="2">
        <v>1</v>
      </c>
      <c r="DQ92" s="2">
        <v>1</v>
      </c>
      <c r="DR92" s="2"/>
      <c r="DS92" s="2"/>
      <c r="DT92" s="2"/>
      <c r="DU92" s="2">
        <v>1013</v>
      </c>
      <c r="DV92" s="2" t="s">
        <v>152</v>
      </c>
      <c r="DW92" s="2" t="s">
        <v>152</v>
      </c>
      <c r="DX92" s="2">
        <v>1</v>
      </c>
      <c r="DY92" s="2"/>
      <c r="DZ92" s="2" t="s">
        <v>3</v>
      </c>
      <c r="EA92" s="2" t="s">
        <v>3</v>
      </c>
      <c r="EB92" s="2" t="s">
        <v>3</v>
      </c>
      <c r="EC92" s="2" t="s">
        <v>3</v>
      </c>
      <c r="ED92" s="2"/>
      <c r="EE92" s="2">
        <v>405818748</v>
      </c>
      <c r="EF92" s="2">
        <v>60</v>
      </c>
      <c r="EG92" s="2" t="s">
        <v>154</v>
      </c>
      <c r="EH92" s="2">
        <v>0</v>
      </c>
      <c r="EI92" s="2" t="s">
        <v>3</v>
      </c>
      <c r="EJ92" s="2">
        <v>1</v>
      </c>
      <c r="EK92" s="2">
        <v>108</v>
      </c>
      <c r="EL92" s="2" t="s">
        <v>155</v>
      </c>
      <c r="EM92" s="2" t="s">
        <v>156</v>
      </c>
      <c r="EN92" s="2"/>
      <c r="EO92" s="2" t="s">
        <v>3</v>
      </c>
      <c r="EP92" s="2"/>
      <c r="EQ92" s="2">
        <v>132096</v>
      </c>
      <c r="ER92" s="2">
        <v>2354.67</v>
      </c>
      <c r="ES92" s="2">
        <v>860.43</v>
      </c>
      <c r="ET92" s="2">
        <v>0</v>
      </c>
      <c r="EU92" s="2">
        <v>0</v>
      </c>
      <c r="EV92" s="2">
        <v>1494.24</v>
      </c>
      <c r="EW92" s="2">
        <v>132</v>
      </c>
      <c r="EX92" s="2">
        <v>0</v>
      </c>
      <c r="EY92" s="2">
        <v>0</v>
      </c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>
        <v>0</v>
      </c>
      <c r="FR92" s="2">
        <v>0</v>
      </c>
      <c r="FS92" s="2">
        <v>0</v>
      </c>
      <c r="FT92" s="2"/>
      <c r="FU92" s="2"/>
      <c r="FV92" s="2"/>
      <c r="FW92" s="2"/>
      <c r="FX92" s="2">
        <v>92</v>
      </c>
      <c r="FY92" s="2">
        <v>44</v>
      </c>
      <c r="FZ92" s="2"/>
      <c r="GA92" s="2" t="s">
        <v>3</v>
      </c>
      <c r="GB92" s="2"/>
      <c r="GC92" s="2"/>
      <c r="GD92" s="2">
        <v>1</v>
      </c>
      <c r="GE92" s="2"/>
      <c r="GF92" s="2">
        <v>25262041</v>
      </c>
      <c r="GG92" s="2">
        <v>2</v>
      </c>
      <c r="GH92" s="2">
        <v>1</v>
      </c>
      <c r="GI92" s="2">
        <v>2</v>
      </c>
      <c r="GJ92" s="2">
        <v>0</v>
      </c>
      <c r="GK92" s="2">
        <v>0</v>
      </c>
      <c r="GL92" s="2">
        <f t="shared" si="81"/>
        <v>0</v>
      </c>
      <c r="GM92" s="2">
        <f t="shared" si="82"/>
        <v>22.76</v>
      </c>
      <c r="GN92" s="2">
        <f t="shared" ref="GN92:GN95" si="117">IF(OR(BI92=0,BI92=1),GM92-GX92,0)</f>
        <v>22.76</v>
      </c>
      <c r="GO92" s="2">
        <f t="shared" si="84"/>
        <v>0</v>
      </c>
      <c r="GP92" s="2">
        <f t="shared" si="85"/>
        <v>0</v>
      </c>
      <c r="GQ92" s="2"/>
      <c r="GR92" s="2">
        <v>0</v>
      </c>
      <c r="GS92" s="2">
        <v>3</v>
      </c>
      <c r="GT92" s="2">
        <v>0</v>
      </c>
      <c r="GU92" s="2" t="s">
        <v>3</v>
      </c>
      <c r="GV92" s="2">
        <f t="shared" si="86"/>
        <v>0</v>
      </c>
      <c r="GW92" s="2">
        <v>1</v>
      </c>
      <c r="GX92" s="2">
        <f t="shared" si="87"/>
        <v>0</v>
      </c>
      <c r="GY92" s="2"/>
      <c r="GZ92" s="2"/>
      <c r="HA92" s="2">
        <v>0</v>
      </c>
      <c r="HB92" s="2">
        <v>0</v>
      </c>
      <c r="HC92" s="2">
        <f t="shared" si="88"/>
        <v>0</v>
      </c>
      <c r="HD92" s="2"/>
      <c r="HE92" s="2" t="s">
        <v>3</v>
      </c>
      <c r="HF92" s="2" t="s">
        <v>3</v>
      </c>
      <c r="HG92" s="2"/>
      <c r="HH92" s="2"/>
      <c r="HI92" s="2"/>
      <c r="HJ92" s="2"/>
      <c r="HK92" s="2"/>
      <c r="HL92" s="2"/>
      <c r="HM92" s="2" t="s">
        <v>3</v>
      </c>
      <c r="HN92" s="2" t="s">
        <v>3</v>
      </c>
      <c r="HO92" s="2" t="s">
        <v>3</v>
      </c>
      <c r="HP92" s="2" t="s">
        <v>3</v>
      </c>
      <c r="HQ92" s="2" t="s">
        <v>3</v>
      </c>
      <c r="HR92" s="2"/>
      <c r="HS92" s="2">
        <v>0</v>
      </c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>
        <v>0</v>
      </c>
      <c r="IL92" s="2"/>
      <c r="IM92" s="2"/>
      <c r="IN92" s="2"/>
      <c r="IO92" s="2"/>
      <c r="IP92" s="2"/>
      <c r="IQ92" s="2"/>
      <c r="IR92" s="2"/>
      <c r="IS92" s="2"/>
      <c r="IT92" s="2"/>
      <c r="IU92" s="2"/>
    </row>
    <row r="93" spans="1:255" x14ac:dyDescent="0.2">
      <c r="A93">
        <v>17</v>
      </c>
      <c r="B93">
        <v>1</v>
      </c>
      <c r="C93">
        <f>ROW(SmtRes!A100)</f>
        <v>100</v>
      </c>
      <c r="D93">
        <f>ROW(EtalonRes!A134)</f>
        <v>134</v>
      </c>
      <c r="E93" t="s">
        <v>3</v>
      </c>
      <c r="F93" t="s">
        <v>157</v>
      </c>
      <c r="G93" t="s">
        <v>158</v>
      </c>
      <c r="H93" t="s">
        <v>152</v>
      </c>
      <c r="I93">
        <f>ROUND(ROUND(0.01,4),9)</f>
        <v>0.01</v>
      </c>
      <c r="J93">
        <v>0</v>
      </c>
      <c r="K93">
        <f>ROUND(ROUND(0.01,4),9)</f>
        <v>0.01</v>
      </c>
      <c r="L93">
        <v>0.01</v>
      </c>
      <c r="M93">
        <v>0</v>
      </c>
      <c r="N93">
        <f t="shared" si="115"/>
        <v>0.01</v>
      </c>
      <c r="O93">
        <f t="shared" si="62"/>
        <v>463.42</v>
      </c>
      <c r="P93">
        <f t="shared" si="103"/>
        <v>22.76</v>
      </c>
      <c r="Q93">
        <f>(ROUND((ROUND((((ET93*0.5))*AV93*I93),2)*BB93),2)+ROUND((ROUND(((AE93-((EU93*0.5)))*AV93*I93),2)*BS93),2))</f>
        <v>0</v>
      </c>
      <c r="R93">
        <f t="shared" si="105"/>
        <v>0</v>
      </c>
      <c r="S93">
        <f t="shared" si="106"/>
        <v>440.66</v>
      </c>
      <c r="T93">
        <f t="shared" si="63"/>
        <v>0</v>
      </c>
      <c r="U93">
        <f t="shared" si="64"/>
        <v>0.69101999999999986</v>
      </c>
      <c r="V93">
        <f t="shared" si="65"/>
        <v>0</v>
      </c>
      <c r="W93">
        <f t="shared" si="66"/>
        <v>0</v>
      </c>
      <c r="X93">
        <f t="shared" si="67"/>
        <v>405.41</v>
      </c>
      <c r="Y93">
        <f t="shared" si="68"/>
        <v>193.89</v>
      </c>
      <c r="AA93">
        <v>-1</v>
      </c>
      <c r="AB93">
        <f t="shared" si="116"/>
        <v>1177.335</v>
      </c>
      <c r="AC93">
        <f>ROUND(((ES93*0.5)),6)</f>
        <v>430.21499999999997</v>
      </c>
      <c r="AD93">
        <f>ROUND(((((ET93*0.5))-((EU93*0.5)))+AE93),6)</f>
        <v>0</v>
      </c>
      <c r="AE93">
        <f>ROUND(((EU93*0.5)),6)</f>
        <v>0</v>
      </c>
      <c r="AF93">
        <f>ROUND(((EV93*0.5)),6)</f>
        <v>747.12</v>
      </c>
      <c r="AG93">
        <f t="shared" si="73"/>
        <v>0</v>
      </c>
      <c r="AH93">
        <f>((EW93*0.5))</f>
        <v>66</v>
      </c>
      <c r="AI93">
        <f>((EX93*0.5))</f>
        <v>0</v>
      </c>
      <c r="AJ93">
        <f t="shared" si="76"/>
        <v>0</v>
      </c>
      <c r="AK93">
        <v>2354.67</v>
      </c>
      <c r="AL93">
        <v>860.43</v>
      </c>
      <c r="AM93">
        <v>0</v>
      </c>
      <c r="AN93">
        <v>0</v>
      </c>
      <c r="AO93">
        <v>1494.24</v>
      </c>
      <c r="AP93">
        <v>0</v>
      </c>
      <c r="AQ93">
        <v>132</v>
      </c>
      <c r="AR93">
        <v>0</v>
      </c>
      <c r="AS93">
        <v>0</v>
      </c>
      <c r="AT93">
        <v>92</v>
      </c>
      <c r="AU93">
        <v>44</v>
      </c>
      <c r="AV93">
        <v>1.0469999999999999</v>
      </c>
      <c r="AW93">
        <v>1.002</v>
      </c>
      <c r="AZ93">
        <v>1</v>
      </c>
      <c r="BA93">
        <v>56.35</v>
      </c>
      <c r="BB93">
        <v>1</v>
      </c>
      <c r="BC93">
        <v>5.28</v>
      </c>
      <c r="BD93" t="s">
        <v>3</v>
      </c>
      <c r="BE93" t="s">
        <v>3</v>
      </c>
      <c r="BF93" t="s">
        <v>3</v>
      </c>
      <c r="BG93" t="s">
        <v>3</v>
      </c>
      <c r="BH93">
        <v>0</v>
      </c>
      <c r="BI93">
        <v>1</v>
      </c>
      <c r="BJ93" t="s">
        <v>159</v>
      </c>
      <c r="BM93">
        <v>108</v>
      </c>
      <c r="BN93">
        <v>405818574</v>
      </c>
      <c r="BO93" t="s">
        <v>157</v>
      </c>
      <c r="BP93">
        <v>1</v>
      </c>
      <c r="BQ93">
        <v>60</v>
      </c>
      <c r="BR93">
        <v>0</v>
      </c>
      <c r="BS93">
        <v>56.35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92</v>
      </c>
      <c r="CA93">
        <v>44</v>
      </c>
      <c r="CB93" t="s">
        <v>3</v>
      </c>
      <c r="CE93">
        <v>30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 t="s">
        <v>3</v>
      </c>
      <c r="CO93">
        <v>0</v>
      </c>
      <c r="CP93">
        <f t="shared" si="77"/>
        <v>463.42</v>
      </c>
      <c r="CQ93">
        <f t="shared" si="108"/>
        <v>2276.1</v>
      </c>
      <c r="CR93">
        <f>(ROUND((ROUND((((ET93*0.5))*AV93*1),2)*BB93),2)+ROUND((ROUND(((AE93-((EU93*0.5)))*AV93*1),2)*BS93),2))</f>
        <v>0</v>
      </c>
      <c r="CS93">
        <f t="shared" si="110"/>
        <v>0</v>
      </c>
      <c r="CT93">
        <f t="shared" si="111"/>
        <v>44078.66</v>
      </c>
      <c r="CU93">
        <f t="shared" si="78"/>
        <v>0</v>
      </c>
      <c r="CV93">
        <f t="shared" si="112"/>
        <v>69.10199999999999</v>
      </c>
      <c r="CW93">
        <f t="shared" si="79"/>
        <v>0</v>
      </c>
      <c r="CX93">
        <f t="shared" si="80"/>
        <v>0</v>
      </c>
      <c r="CY93">
        <f t="shared" si="113"/>
        <v>405.40719999999999</v>
      </c>
      <c r="CZ93">
        <f t="shared" si="114"/>
        <v>193.8904</v>
      </c>
      <c r="DC93" t="s">
        <v>3</v>
      </c>
      <c r="DD93" t="s">
        <v>160</v>
      </c>
      <c r="DE93" t="s">
        <v>160</v>
      </c>
      <c r="DF93" t="s">
        <v>160</v>
      </c>
      <c r="DG93" t="s">
        <v>160</v>
      </c>
      <c r="DH93" t="s">
        <v>3</v>
      </c>
      <c r="DI93" t="s">
        <v>160</v>
      </c>
      <c r="DJ93" t="s">
        <v>160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1013</v>
      </c>
      <c r="DV93" t="s">
        <v>152</v>
      </c>
      <c r="DW93" t="s">
        <v>152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405818748</v>
      </c>
      <c r="EF93">
        <v>60</v>
      </c>
      <c r="EG93" t="s">
        <v>154</v>
      </c>
      <c r="EH93">
        <v>0</v>
      </c>
      <c r="EI93" t="s">
        <v>3</v>
      </c>
      <c r="EJ93">
        <v>1</v>
      </c>
      <c r="EK93">
        <v>108</v>
      </c>
      <c r="EL93" t="s">
        <v>155</v>
      </c>
      <c r="EM93" t="s">
        <v>156</v>
      </c>
      <c r="EO93" t="s">
        <v>3</v>
      </c>
      <c r="EQ93">
        <v>132096</v>
      </c>
      <c r="ER93">
        <v>2354.67</v>
      </c>
      <c r="ES93">
        <v>860.43</v>
      </c>
      <c r="ET93">
        <v>0</v>
      </c>
      <c r="EU93">
        <v>0</v>
      </c>
      <c r="EV93">
        <v>1494.24</v>
      </c>
      <c r="EW93">
        <v>132</v>
      </c>
      <c r="EX93">
        <v>0</v>
      </c>
      <c r="EY93">
        <v>0</v>
      </c>
      <c r="FQ93">
        <v>0</v>
      </c>
      <c r="FR93">
        <v>0</v>
      </c>
      <c r="FS93">
        <v>0</v>
      </c>
      <c r="FX93">
        <v>92</v>
      </c>
      <c r="FY93">
        <v>44</v>
      </c>
      <c r="GA93" t="s">
        <v>3</v>
      </c>
      <c r="GD93">
        <v>1</v>
      </c>
      <c r="GF93">
        <v>25262041</v>
      </c>
      <c r="GG93">
        <v>2</v>
      </c>
      <c r="GH93">
        <v>1</v>
      </c>
      <c r="GI93">
        <v>2</v>
      </c>
      <c r="GJ93">
        <v>0</v>
      </c>
      <c r="GK93">
        <v>0</v>
      </c>
      <c r="GL93">
        <f t="shared" si="81"/>
        <v>0</v>
      </c>
      <c r="GM93">
        <f t="shared" si="82"/>
        <v>1062.72</v>
      </c>
      <c r="GN93">
        <f t="shared" si="117"/>
        <v>1062.72</v>
      </c>
      <c r="GO93">
        <f t="shared" si="84"/>
        <v>0</v>
      </c>
      <c r="GP93">
        <f t="shared" si="85"/>
        <v>0</v>
      </c>
      <c r="GR93">
        <v>0</v>
      </c>
      <c r="GS93">
        <v>3</v>
      </c>
      <c r="GT93">
        <v>0</v>
      </c>
      <c r="GU93" t="s">
        <v>3</v>
      </c>
      <c r="GV93">
        <f t="shared" si="86"/>
        <v>0</v>
      </c>
      <c r="GW93">
        <v>1</v>
      </c>
      <c r="GX93">
        <f t="shared" si="87"/>
        <v>0</v>
      </c>
      <c r="HA93">
        <v>0</v>
      </c>
      <c r="HB93">
        <v>0</v>
      </c>
      <c r="HC93">
        <f t="shared" si="88"/>
        <v>0</v>
      </c>
      <c r="HE93" t="s">
        <v>3</v>
      </c>
      <c r="HF93" t="s">
        <v>3</v>
      </c>
      <c r="HM93" t="s">
        <v>3</v>
      </c>
      <c r="HN93" t="s">
        <v>3</v>
      </c>
      <c r="HO93" t="s">
        <v>3</v>
      </c>
      <c r="HP93" t="s">
        <v>3</v>
      </c>
      <c r="HQ93" t="s">
        <v>3</v>
      </c>
      <c r="HS93">
        <v>0</v>
      </c>
      <c r="IK93">
        <v>0</v>
      </c>
    </row>
    <row r="94" spans="1:255" x14ac:dyDescent="0.2">
      <c r="A94" s="2">
        <v>18</v>
      </c>
      <c r="B94" s="2">
        <v>1</v>
      </c>
      <c r="C94" s="2">
        <v>99</v>
      </c>
      <c r="D94" s="2"/>
      <c r="E94" s="2" t="s">
        <v>3</v>
      </c>
      <c r="F94" s="2" t="s">
        <v>161</v>
      </c>
      <c r="G94" s="2" t="s">
        <v>162</v>
      </c>
      <c r="H94" s="2" t="s">
        <v>66</v>
      </c>
      <c r="I94" s="2">
        <f>I92*J94</f>
        <v>3.1250000000000002E-3</v>
      </c>
      <c r="J94" s="2">
        <v>0.3125</v>
      </c>
      <c r="K94" s="2">
        <v>0.625</v>
      </c>
      <c r="L94" s="2">
        <v>3.1250000000000002E-3</v>
      </c>
      <c r="M94" s="2">
        <v>0</v>
      </c>
      <c r="N94" s="2">
        <f t="shared" si="115"/>
        <v>3.0999999999999999E-3</v>
      </c>
      <c r="O94" s="2">
        <f t="shared" si="62"/>
        <v>1.57</v>
      </c>
      <c r="P94" s="2">
        <f t="shared" si="103"/>
        <v>1.57</v>
      </c>
      <c r="Q94" s="2">
        <f>(ROUND((ROUND(((ET94)*AV94*I94),2)*BB94),2)+ROUND((ROUND(((AE94-(EU94))*AV94*I94),2)*BS94),2))</f>
        <v>0</v>
      </c>
      <c r="R94" s="2">
        <f t="shared" si="105"/>
        <v>0</v>
      </c>
      <c r="S94" s="2">
        <f t="shared" si="106"/>
        <v>0</v>
      </c>
      <c r="T94" s="2">
        <f t="shared" si="63"/>
        <v>0</v>
      </c>
      <c r="U94" s="2">
        <f t="shared" si="64"/>
        <v>0</v>
      </c>
      <c r="V94" s="2">
        <f t="shared" si="65"/>
        <v>0</v>
      </c>
      <c r="W94" s="2">
        <f t="shared" si="66"/>
        <v>0</v>
      </c>
      <c r="X94" s="2">
        <f t="shared" si="67"/>
        <v>0</v>
      </c>
      <c r="Y94" s="2">
        <f t="shared" si="68"/>
        <v>0</v>
      </c>
      <c r="Z94" s="2"/>
      <c r="AA94" s="2">
        <v>-1</v>
      </c>
      <c r="AB94" s="2">
        <f t="shared" si="116"/>
        <v>501.63</v>
      </c>
      <c r="AC94" s="2">
        <f>ROUND((ES94),6)</f>
        <v>501.63</v>
      </c>
      <c r="AD94" s="2">
        <f>ROUND((((ET94)-(EU94))+AE94),6)</f>
        <v>0</v>
      </c>
      <c r="AE94" s="2">
        <f>ROUND((EU94),6)</f>
        <v>0</v>
      </c>
      <c r="AF94" s="2">
        <f>ROUND((EV94),6)</f>
        <v>0</v>
      </c>
      <c r="AG94" s="2">
        <f t="shared" si="73"/>
        <v>0</v>
      </c>
      <c r="AH94" s="2">
        <f>(EW94)</f>
        <v>0</v>
      </c>
      <c r="AI94" s="2">
        <f>(EX94)</f>
        <v>0</v>
      </c>
      <c r="AJ94" s="2">
        <f t="shared" si="76"/>
        <v>0</v>
      </c>
      <c r="AK94" s="2">
        <v>501.63</v>
      </c>
      <c r="AL94" s="2">
        <v>501.63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92</v>
      </c>
      <c r="AU94" s="2">
        <v>44</v>
      </c>
      <c r="AV94" s="2">
        <v>1</v>
      </c>
      <c r="AW94" s="2">
        <v>1.002</v>
      </c>
      <c r="AX94" s="2"/>
      <c r="AY94" s="2"/>
      <c r="AZ94" s="2">
        <v>1</v>
      </c>
      <c r="BA94" s="2">
        <v>1</v>
      </c>
      <c r="BB94" s="2">
        <v>1</v>
      </c>
      <c r="BC94" s="2">
        <v>1</v>
      </c>
      <c r="BD94" s="2" t="s">
        <v>3</v>
      </c>
      <c r="BE94" s="2" t="s">
        <v>3</v>
      </c>
      <c r="BF94" s="2" t="s">
        <v>3</v>
      </c>
      <c r="BG94" s="2" t="s">
        <v>3</v>
      </c>
      <c r="BH94" s="2">
        <v>3</v>
      </c>
      <c r="BI94" s="2">
        <v>1</v>
      </c>
      <c r="BJ94" s="2" t="s">
        <v>163</v>
      </c>
      <c r="BK94" s="2"/>
      <c r="BL94" s="2"/>
      <c r="BM94" s="2">
        <v>108</v>
      </c>
      <c r="BN94" s="2">
        <v>405818574</v>
      </c>
      <c r="BO94" s="2" t="s">
        <v>3</v>
      </c>
      <c r="BP94" s="2">
        <v>0</v>
      </c>
      <c r="BQ94" s="2">
        <v>60</v>
      </c>
      <c r="BR94" s="2">
        <v>0</v>
      </c>
      <c r="BS94" s="2">
        <v>1</v>
      </c>
      <c r="BT94" s="2">
        <v>1</v>
      </c>
      <c r="BU94" s="2">
        <v>1</v>
      </c>
      <c r="BV94" s="2">
        <v>1</v>
      </c>
      <c r="BW94" s="2">
        <v>1</v>
      </c>
      <c r="BX94" s="2">
        <v>1</v>
      </c>
      <c r="BY94" s="2" t="s">
        <v>3</v>
      </c>
      <c r="BZ94" s="2">
        <v>92</v>
      </c>
      <c r="CA94" s="2">
        <v>44</v>
      </c>
      <c r="CB94" s="2" t="s">
        <v>3</v>
      </c>
      <c r="CC94" s="2"/>
      <c r="CD94" s="2"/>
      <c r="CE94" s="2">
        <v>30</v>
      </c>
      <c r="CF94" s="2">
        <v>0</v>
      </c>
      <c r="CG94" s="2">
        <v>0</v>
      </c>
      <c r="CH94" s="2">
        <v>0</v>
      </c>
      <c r="CI94" s="2">
        <v>0</v>
      </c>
      <c r="CJ94" s="2">
        <v>0</v>
      </c>
      <c r="CK94" s="2">
        <v>0</v>
      </c>
      <c r="CL94" s="2">
        <v>0</v>
      </c>
      <c r="CM94" s="2">
        <v>0</v>
      </c>
      <c r="CN94" s="2" t="s">
        <v>3</v>
      </c>
      <c r="CO94" s="2">
        <v>0</v>
      </c>
      <c r="CP94" s="2">
        <f t="shared" si="77"/>
        <v>1.57</v>
      </c>
      <c r="CQ94" s="2">
        <f t="shared" si="108"/>
        <v>502.63</v>
      </c>
      <c r="CR94" s="2">
        <f>(ROUND((ROUND(((ET94)*AV94*1),2)*BB94),2)+ROUND((ROUND(((AE94-(EU94))*AV94*1),2)*BS94),2))</f>
        <v>0</v>
      </c>
      <c r="CS94" s="2">
        <f t="shared" si="110"/>
        <v>0</v>
      </c>
      <c r="CT94" s="2">
        <f t="shared" si="111"/>
        <v>0</v>
      </c>
      <c r="CU94" s="2">
        <f t="shared" si="78"/>
        <v>0</v>
      </c>
      <c r="CV94" s="2">
        <f t="shared" si="112"/>
        <v>0</v>
      </c>
      <c r="CW94" s="2">
        <f t="shared" si="79"/>
        <v>0</v>
      </c>
      <c r="CX94" s="2">
        <f t="shared" si="80"/>
        <v>0</v>
      </c>
      <c r="CY94" s="2">
        <f t="shared" si="113"/>
        <v>0</v>
      </c>
      <c r="CZ94" s="2">
        <f t="shared" si="114"/>
        <v>0</v>
      </c>
      <c r="DA94" s="2"/>
      <c r="DB94" s="2"/>
      <c r="DC94" s="2" t="s">
        <v>3</v>
      </c>
      <c r="DD94" s="2" t="s">
        <v>3</v>
      </c>
      <c r="DE94" s="2" t="s">
        <v>3</v>
      </c>
      <c r="DF94" s="2" t="s">
        <v>3</v>
      </c>
      <c r="DG94" s="2" t="s">
        <v>3</v>
      </c>
      <c r="DH94" s="2" t="s">
        <v>3</v>
      </c>
      <c r="DI94" s="2" t="s">
        <v>3</v>
      </c>
      <c r="DJ94" s="2" t="s">
        <v>3</v>
      </c>
      <c r="DK94" s="2" t="s">
        <v>3</v>
      </c>
      <c r="DL94" s="2" t="s">
        <v>3</v>
      </c>
      <c r="DM94" s="2" t="s">
        <v>3</v>
      </c>
      <c r="DN94" s="2">
        <v>0</v>
      </c>
      <c r="DO94" s="2">
        <v>0</v>
      </c>
      <c r="DP94" s="2">
        <v>1</v>
      </c>
      <c r="DQ94" s="2">
        <v>1</v>
      </c>
      <c r="DR94" s="2"/>
      <c r="DS94" s="2"/>
      <c r="DT94" s="2"/>
      <c r="DU94" s="2">
        <v>1007</v>
      </c>
      <c r="DV94" s="2" t="s">
        <v>66</v>
      </c>
      <c r="DW94" s="2" t="s">
        <v>66</v>
      </c>
      <c r="DX94" s="2">
        <v>1</v>
      </c>
      <c r="DY94" s="2"/>
      <c r="DZ94" s="2" t="s">
        <v>3</v>
      </c>
      <c r="EA94" s="2" t="s">
        <v>3</v>
      </c>
      <c r="EB94" s="2" t="s">
        <v>3</v>
      </c>
      <c r="EC94" s="2" t="s">
        <v>3</v>
      </c>
      <c r="ED94" s="2"/>
      <c r="EE94" s="2">
        <v>405818748</v>
      </c>
      <c r="EF94" s="2">
        <v>60</v>
      </c>
      <c r="EG94" s="2" t="s">
        <v>154</v>
      </c>
      <c r="EH94" s="2">
        <v>0</v>
      </c>
      <c r="EI94" s="2" t="s">
        <v>3</v>
      </c>
      <c r="EJ94" s="2">
        <v>1</v>
      </c>
      <c r="EK94" s="2">
        <v>108</v>
      </c>
      <c r="EL94" s="2" t="s">
        <v>155</v>
      </c>
      <c r="EM94" s="2" t="s">
        <v>156</v>
      </c>
      <c r="EN94" s="2"/>
      <c r="EO94" s="2" t="s">
        <v>3</v>
      </c>
      <c r="EP94" s="2"/>
      <c r="EQ94" s="2">
        <v>1024</v>
      </c>
      <c r="ER94" s="2">
        <v>501.63</v>
      </c>
      <c r="ES94" s="2">
        <v>501.63</v>
      </c>
      <c r="ET94" s="2">
        <v>0</v>
      </c>
      <c r="EU94" s="2">
        <v>0</v>
      </c>
      <c r="EV94" s="2">
        <v>0</v>
      </c>
      <c r="EW94" s="2">
        <v>0</v>
      </c>
      <c r="EX94" s="2">
        <v>0</v>
      </c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>
        <v>0</v>
      </c>
      <c r="FR94" s="2">
        <v>0</v>
      </c>
      <c r="FS94" s="2">
        <v>0</v>
      </c>
      <c r="FT94" s="2"/>
      <c r="FU94" s="2"/>
      <c r="FV94" s="2"/>
      <c r="FW94" s="2"/>
      <c r="FX94" s="2">
        <v>92</v>
      </c>
      <c r="FY94" s="2">
        <v>44</v>
      </c>
      <c r="FZ94" s="2"/>
      <c r="GA94" s="2" t="s">
        <v>3</v>
      </c>
      <c r="GB94" s="2"/>
      <c r="GC94" s="2"/>
      <c r="GD94" s="2">
        <v>1</v>
      </c>
      <c r="GE94" s="2"/>
      <c r="GF94" s="2">
        <v>-1855388133</v>
      </c>
      <c r="GG94" s="2">
        <v>2</v>
      </c>
      <c r="GH94" s="2">
        <v>1</v>
      </c>
      <c r="GI94" s="2">
        <v>-2</v>
      </c>
      <c r="GJ94" s="2">
        <v>0</v>
      </c>
      <c r="GK94" s="2">
        <v>0</v>
      </c>
      <c r="GL94" s="2">
        <f t="shared" si="81"/>
        <v>0</v>
      </c>
      <c r="GM94" s="2">
        <f t="shared" si="82"/>
        <v>1.57</v>
      </c>
      <c r="GN94" s="2">
        <f t="shared" si="117"/>
        <v>1.57</v>
      </c>
      <c r="GO94" s="2">
        <f t="shared" si="84"/>
        <v>0</v>
      </c>
      <c r="GP94" s="2">
        <f t="shared" si="85"/>
        <v>0</v>
      </c>
      <c r="GQ94" s="2"/>
      <c r="GR94" s="2">
        <v>0</v>
      </c>
      <c r="GS94" s="2">
        <v>3</v>
      </c>
      <c r="GT94" s="2">
        <v>0</v>
      </c>
      <c r="GU94" s="2" t="s">
        <v>3</v>
      </c>
      <c r="GV94" s="2">
        <f t="shared" si="86"/>
        <v>0</v>
      </c>
      <c r="GW94" s="2">
        <v>1</v>
      </c>
      <c r="GX94" s="2">
        <f t="shared" si="87"/>
        <v>0</v>
      </c>
      <c r="GY94" s="2"/>
      <c r="GZ94" s="2"/>
      <c r="HA94" s="2">
        <v>0</v>
      </c>
      <c r="HB94" s="2">
        <v>0</v>
      </c>
      <c r="HC94" s="2">
        <f t="shared" si="88"/>
        <v>0</v>
      </c>
      <c r="HD94" s="2"/>
      <c r="HE94" s="2" t="s">
        <v>3</v>
      </c>
      <c r="HF94" s="2" t="s">
        <v>3</v>
      </c>
      <c r="HG94" s="2"/>
      <c r="HH94" s="2"/>
      <c r="HI94" s="2"/>
      <c r="HJ94" s="2"/>
      <c r="HK94" s="2"/>
      <c r="HL94" s="2"/>
      <c r="HM94" s="2" t="s">
        <v>160</v>
      </c>
      <c r="HN94" s="2" t="s">
        <v>3</v>
      </c>
      <c r="HO94" s="2" t="s">
        <v>3</v>
      </c>
      <c r="HP94" s="2" t="s">
        <v>3</v>
      </c>
      <c r="HQ94" s="2" t="s">
        <v>3</v>
      </c>
      <c r="HR94" s="2"/>
      <c r="HS94" s="2">
        <v>0</v>
      </c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>
        <v>0</v>
      </c>
      <c r="IL94" s="2"/>
      <c r="IM94" s="2"/>
      <c r="IN94" s="2"/>
      <c r="IO94" s="2"/>
      <c r="IP94" s="2"/>
      <c r="IQ94" s="2"/>
      <c r="IR94" s="2"/>
      <c r="IS94" s="2"/>
      <c r="IT94" s="2"/>
      <c r="IU94" s="2"/>
    </row>
    <row r="95" spans="1:255" x14ac:dyDescent="0.2">
      <c r="A95">
        <v>18</v>
      </c>
      <c r="B95">
        <v>1</v>
      </c>
      <c r="C95">
        <v>100</v>
      </c>
      <c r="E95" t="s">
        <v>3</v>
      </c>
      <c r="F95" t="s">
        <v>161</v>
      </c>
      <c r="G95" t="s">
        <v>162</v>
      </c>
      <c r="H95" t="s">
        <v>66</v>
      </c>
      <c r="I95">
        <f>I93*J95</f>
        <v>3.1250000000000002E-3</v>
      </c>
      <c r="J95">
        <v>0.3125</v>
      </c>
      <c r="K95">
        <v>0.625</v>
      </c>
      <c r="L95">
        <v>3.1250000000000002E-3</v>
      </c>
      <c r="M95">
        <v>0</v>
      </c>
      <c r="N95">
        <f t="shared" si="115"/>
        <v>3.0999999999999999E-3</v>
      </c>
      <c r="O95">
        <f t="shared" si="62"/>
        <v>19.77</v>
      </c>
      <c r="P95">
        <f t="shared" si="103"/>
        <v>19.77</v>
      </c>
      <c r="Q95">
        <f>(ROUND((ROUND(((ET95)*AV95*I95),2)*BB95),2)+ROUND((ROUND(((AE95-(EU95))*AV95*I95),2)*BS95),2))</f>
        <v>0</v>
      </c>
      <c r="R95">
        <f t="shared" si="105"/>
        <v>0</v>
      </c>
      <c r="S95">
        <f t="shared" si="106"/>
        <v>0</v>
      </c>
      <c r="T95">
        <f t="shared" si="63"/>
        <v>0</v>
      </c>
      <c r="U95">
        <f t="shared" si="64"/>
        <v>0</v>
      </c>
      <c r="V95">
        <f t="shared" si="65"/>
        <v>0</v>
      </c>
      <c r="W95">
        <f t="shared" si="66"/>
        <v>0</v>
      </c>
      <c r="X95">
        <f t="shared" si="67"/>
        <v>0</v>
      </c>
      <c r="Y95">
        <f t="shared" si="68"/>
        <v>0</v>
      </c>
      <c r="AA95">
        <v>-1</v>
      </c>
      <c r="AB95">
        <f t="shared" si="116"/>
        <v>501.63</v>
      </c>
      <c r="AC95">
        <f>ROUND((ES95),6)</f>
        <v>501.63</v>
      </c>
      <c r="AD95">
        <f>ROUND((((ET95)-(EU95))+AE95),6)</f>
        <v>0</v>
      </c>
      <c r="AE95">
        <f>ROUND((EU95),6)</f>
        <v>0</v>
      </c>
      <c r="AF95">
        <f>ROUND((EV95),6)</f>
        <v>0</v>
      </c>
      <c r="AG95">
        <f t="shared" si="73"/>
        <v>0</v>
      </c>
      <c r="AH95">
        <f>(EW95)</f>
        <v>0</v>
      </c>
      <c r="AI95">
        <f>(EX95)</f>
        <v>0</v>
      </c>
      <c r="AJ95">
        <f t="shared" si="76"/>
        <v>0</v>
      </c>
      <c r="AK95">
        <v>501.63</v>
      </c>
      <c r="AL95">
        <v>501.63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92</v>
      </c>
      <c r="AU95">
        <v>44</v>
      </c>
      <c r="AV95">
        <v>1</v>
      </c>
      <c r="AW95">
        <v>1.002</v>
      </c>
      <c r="AZ95">
        <v>1</v>
      </c>
      <c r="BA95">
        <v>1</v>
      </c>
      <c r="BB95">
        <v>1</v>
      </c>
      <c r="BC95">
        <v>12.59</v>
      </c>
      <c r="BD95" t="s">
        <v>3</v>
      </c>
      <c r="BE95" t="s">
        <v>3</v>
      </c>
      <c r="BF95" t="s">
        <v>3</v>
      </c>
      <c r="BG95" t="s">
        <v>3</v>
      </c>
      <c r="BH95">
        <v>3</v>
      </c>
      <c r="BI95">
        <v>1</v>
      </c>
      <c r="BJ95" t="s">
        <v>163</v>
      </c>
      <c r="BM95">
        <v>108</v>
      </c>
      <c r="BN95">
        <v>405818574</v>
      </c>
      <c r="BO95" t="s">
        <v>161</v>
      </c>
      <c r="BP95">
        <v>1</v>
      </c>
      <c r="BQ95">
        <v>60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92</v>
      </c>
      <c r="CA95">
        <v>44</v>
      </c>
      <c r="CB95" t="s">
        <v>3</v>
      </c>
      <c r="CE95">
        <v>30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 t="s">
        <v>3</v>
      </c>
      <c r="CO95">
        <v>0</v>
      </c>
      <c r="CP95">
        <f t="shared" si="77"/>
        <v>19.77</v>
      </c>
      <c r="CQ95">
        <f t="shared" si="108"/>
        <v>6328.11</v>
      </c>
      <c r="CR95">
        <f>(ROUND((ROUND(((ET95)*AV95*1),2)*BB95),2)+ROUND((ROUND(((AE95-(EU95))*AV95*1),2)*BS95),2))</f>
        <v>0</v>
      </c>
      <c r="CS95">
        <f t="shared" si="110"/>
        <v>0</v>
      </c>
      <c r="CT95">
        <f t="shared" si="111"/>
        <v>0</v>
      </c>
      <c r="CU95">
        <f t="shared" si="78"/>
        <v>0</v>
      </c>
      <c r="CV95">
        <f t="shared" si="112"/>
        <v>0</v>
      </c>
      <c r="CW95">
        <f t="shared" si="79"/>
        <v>0</v>
      </c>
      <c r="CX95">
        <f t="shared" si="80"/>
        <v>0</v>
      </c>
      <c r="CY95">
        <f t="shared" si="113"/>
        <v>0</v>
      </c>
      <c r="CZ95">
        <f t="shared" si="114"/>
        <v>0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1007</v>
      </c>
      <c r="DV95" t="s">
        <v>66</v>
      </c>
      <c r="DW95" t="s">
        <v>66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405818748</v>
      </c>
      <c r="EF95">
        <v>60</v>
      </c>
      <c r="EG95" t="s">
        <v>154</v>
      </c>
      <c r="EH95">
        <v>0</v>
      </c>
      <c r="EI95" t="s">
        <v>3</v>
      </c>
      <c r="EJ95">
        <v>1</v>
      </c>
      <c r="EK95">
        <v>108</v>
      </c>
      <c r="EL95" t="s">
        <v>155</v>
      </c>
      <c r="EM95" t="s">
        <v>156</v>
      </c>
      <c r="EO95" t="s">
        <v>3</v>
      </c>
      <c r="EQ95">
        <v>1024</v>
      </c>
      <c r="ER95">
        <v>501.63</v>
      </c>
      <c r="ES95">
        <v>501.63</v>
      </c>
      <c r="ET95">
        <v>0</v>
      </c>
      <c r="EU95">
        <v>0</v>
      </c>
      <c r="EV95">
        <v>0</v>
      </c>
      <c r="EW95">
        <v>0</v>
      </c>
      <c r="EX95">
        <v>0</v>
      </c>
      <c r="FQ95">
        <v>0</v>
      </c>
      <c r="FR95">
        <v>0</v>
      </c>
      <c r="FS95">
        <v>0</v>
      </c>
      <c r="FX95">
        <v>92</v>
      </c>
      <c r="FY95">
        <v>44</v>
      </c>
      <c r="GA95" t="s">
        <v>3</v>
      </c>
      <c r="GD95">
        <v>1</v>
      </c>
      <c r="GF95">
        <v>-1855388133</v>
      </c>
      <c r="GG95">
        <v>2</v>
      </c>
      <c r="GH95">
        <v>1</v>
      </c>
      <c r="GI95">
        <v>2</v>
      </c>
      <c r="GJ95">
        <v>0</v>
      </c>
      <c r="GK95">
        <v>0</v>
      </c>
      <c r="GL95">
        <f t="shared" si="81"/>
        <v>0</v>
      </c>
      <c r="GM95">
        <f t="shared" si="82"/>
        <v>19.77</v>
      </c>
      <c r="GN95">
        <f t="shared" si="117"/>
        <v>19.77</v>
      </c>
      <c r="GO95">
        <f t="shared" si="84"/>
        <v>0</v>
      </c>
      <c r="GP95">
        <f t="shared" si="85"/>
        <v>0</v>
      </c>
      <c r="GR95">
        <v>0</v>
      </c>
      <c r="GS95">
        <v>3</v>
      </c>
      <c r="GT95">
        <v>0</v>
      </c>
      <c r="GU95" t="s">
        <v>3</v>
      </c>
      <c r="GV95">
        <f t="shared" si="86"/>
        <v>0</v>
      </c>
      <c r="GW95">
        <v>1</v>
      </c>
      <c r="GX95">
        <f t="shared" si="87"/>
        <v>0</v>
      </c>
      <c r="HA95">
        <v>0</v>
      </c>
      <c r="HB95">
        <v>0</v>
      </c>
      <c r="HC95">
        <f t="shared" si="88"/>
        <v>0</v>
      </c>
      <c r="HE95" t="s">
        <v>3</v>
      </c>
      <c r="HF95" t="s">
        <v>3</v>
      </c>
      <c r="HM95" t="s">
        <v>160</v>
      </c>
      <c r="HN95" t="s">
        <v>3</v>
      </c>
      <c r="HO95" t="s">
        <v>3</v>
      </c>
      <c r="HP95" t="s">
        <v>3</v>
      </c>
      <c r="HQ95" t="s">
        <v>3</v>
      </c>
      <c r="HS95">
        <v>0</v>
      </c>
      <c r="IK95">
        <v>0</v>
      </c>
    </row>
    <row r="97" spans="1:206" x14ac:dyDescent="0.2">
      <c r="A97" s="3">
        <v>51</v>
      </c>
      <c r="B97" s="3">
        <f>B24</f>
        <v>1</v>
      </c>
      <c r="C97" s="3">
        <f>A24</f>
        <v>4</v>
      </c>
      <c r="D97" s="3">
        <f>ROW(A24)</f>
        <v>24</v>
      </c>
      <c r="E97" s="3"/>
      <c r="F97" s="3" t="str">
        <f>IF(F24&lt;&gt;"",F24,"")</f>
        <v>Новый раздел</v>
      </c>
      <c r="G97" s="3" t="str">
        <f>IF(G24&lt;&gt;"",G24,"")</f>
        <v>Прокладка кабеля в траншее, L=24 м.</v>
      </c>
      <c r="H97" s="3">
        <v>0</v>
      </c>
      <c r="I97" s="3"/>
      <c r="J97" s="3"/>
      <c r="K97" s="3"/>
      <c r="L97" s="3"/>
      <c r="M97" s="3"/>
      <c r="N97" s="3"/>
      <c r="O97" s="3">
        <f t="shared" ref="O97:T97" si="118">ROUND(AB97,2)</f>
        <v>1860.8</v>
      </c>
      <c r="P97" s="3">
        <f t="shared" si="118"/>
        <v>1787.49</v>
      </c>
      <c r="Q97" s="3">
        <f t="shared" si="118"/>
        <v>26.46</v>
      </c>
      <c r="R97" s="3">
        <f t="shared" si="118"/>
        <v>3.51</v>
      </c>
      <c r="S97" s="3">
        <f t="shared" si="118"/>
        <v>46.85</v>
      </c>
      <c r="T97" s="3">
        <f t="shared" si="118"/>
        <v>0</v>
      </c>
      <c r="U97" s="3">
        <f>AH97</f>
        <v>3.9320952559999998</v>
      </c>
      <c r="V97" s="3">
        <f>AI97</f>
        <v>0</v>
      </c>
      <c r="W97" s="3">
        <f>ROUND(AJ97,2)</f>
        <v>0</v>
      </c>
      <c r="X97" s="3">
        <f>ROUND(AK97,2)</f>
        <v>48.01</v>
      </c>
      <c r="Y97" s="3">
        <f>ROUND(AL97,2)</f>
        <v>24.7</v>
      </c>
      <c r="Z97" s="3"/>
      <c r="AA97" s="3"/>
      <c r="AB97" s="3">
        <f>ROUND(SUMIF(AA28:AA95,"=421768280",O28:O95),2)</f>
        <v>1860.8</v>
      </c>
      <c r="AC97" s="3">
        <f>ROUND(SUMIF(AA28:AA95,"=421768280",P28:P95),2)</f>
        <v>1787.49</v>
      </c>
      <c r="AD97" s="3">
        <f>ROUND(SUMIF(AA28:AA95,"=421768280",Q28:Q95),2)</f>
        <v>26.46</v>
      </c>
      <c r="AE97" s="3">
        <f>ROUND(SUMIF(AA28:AA95,"=421768280",R28:R95),2)</f>
        <v>3.51</v>
      </c>
      <c r="AF97" s="3">
        <f>ROUND(SUMIF(AA28:AA95,"=421768280",S28:S95),2)</f>
        <v>46.85</v>
      </c>
      <c r="AG97" s="3">
        <f>ROUND(SUMIF(AA28:AA95,"=421768280",T28:T95),2)</f>
        <v>0</v>
      </c>
      <c r="AH97" s="3">
        <f>SUMIF(AA28:AA95,"=421768280",U28:U95)</f>
        <v>3.9320952559999998</v>
      </c>
      <c r="AI97" s="3">
        <f>SUMIF(AA28:AA95,"=421768280",V28:V95)</f>
        <v>0</v>
      </c>
      <c r="AJ97" s="3">
        <f>ROUND(SUMIF(AA28:AA95,"=421768280",W28:W95),2)</f>
        <v>0</v>
      </c>
      <c r="AK97" s="3">
        <f>ROUND(SUMIF(AA28:AA95,"=421768280",X28:X95),2)</f>
        <v>48.01</v>
      </c>
      <c r="AL97" s="3">
        <f>ROUND(SUMIF(AA28:AA95,"=421768280",Y28:Y95),2)</f>
        <v>24.7</v>
      </c>
      <c r="AM97" s="3"/>
      <c r="AN97" s="3"/>
      <c r="AO97" s="3">
        <f t="shared" ref="AO97:BD97" si="119">ROUND(BX97,2)</f>
        <v>0</v>
      </c>
      <c r="AP97" s="3">
        <f t="shared" si="119"/>
        <v>0</v>
      </c>
      <c r="AQ97" s="3">
        <f t="shared" si="119"/>
        <v>0</v>
      </c>
      <c r="AR97" s="3">
        <f t="shared" si="119"/>
        <v>1933.51</v>
      </c>
      <c r="AS97" s="3">
        <f t="shared" si="119"/>
        <v>1775.35</v>
      </c>
      <c r="AT97" s="3">
        <f t="shared" si="119"/>
        <v>158.16</v>
      </c>
      <c r="AU97" s="3">
        <f t="shared" si="119"/>
        <v>0</v>
      </c>
      <c r="AV97" s="3">
        <f t="shared" si="119"/>
        <v>1787.49</v>
      </c>
      <c r="AW97" s="3">
        <f t="shared" si="119"/>
        <v>1787.49</v>
      </c>
      <c r="AX97" s="3">
        <f t="shared" si="119"/>
        <v>0</v>
      </c>
      <c r="AY97" s="3">
        <f t="shared" si="119"/>
        <v>1787.49</v>
      </c>
      <c r="AZ97" s="3">
        <f t="shared" si="119"/>
        <v>0</v>
      </c>
      <c r="BA97" s="3">
        <f t="shared" si="119"/>
        <v>0</v>
      </c>
      <c r="BB97" s="3">
        <f t="shared" si="119"/>
        <v>0</v>
      </c>
      <c r="BC97" s="3">
        <f t="shared" si="119"/>
        <v>0</v>
      </c>
      <c r="BD97" s="3">
        <f t="shared" si="119"/>
        <v>0</v>
      </c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>
        <f>ROUND(SUMIF(AA28:AA95,"=421768280",FQ28:FQ95),2)</f>
        <v>0</v>
      </c>
      <c r="BY97" s="3">
        <f>ROUND(SUMIF(AA28:AA95,"=421768280",FR28:FR95),2)</f>
        <v>0</v>
      </c>
      <c r="BZ97" s="3">
        <f>ROUND(SUMIF(AA28:AA95,"=421768280",GL28:GL95),2)</f>
        <v>0</v>
      </c>
      <c r="CA97" s="3">
        <f>ROUND(SUMIF(AA28:AA95,"=421768280",GM28:GM95),2)</f>
        <v>1933.51</v>
      </c>
      <c r="CB97" s="3">
        <f>ROUND(SUMIF(AA28:AA95,"=421768280",GN28:GN95),2)</f>
        <v>1775.35</v>
      </c>
      <c r="CC97" s="3">
        <f>ROUND(SUMIF(AA28:AA95,"=421768280",GO28:GO95),2)</f>
        <v>158.16</v>
      </c>
      <c r="CD97" s="3">
        <f>ROUND(SUMIF(AA28:AA95,"=421768280",GP28:GP95),2)</f>
        <v>0</v>
      </c>
      <c r="CE97" s="3">
        <f>AC97-BX97</f>
        <v>1787.49</v>
      </c>
      <c r="CF97" s="3">
        <f>AC97-BY97</f>
        <v>1787.49</v>
      </c>
      <c r="CG97" s="3">
        <f>BX97-BZ97</f>
        <v>0</v>
      </c>
      <c r="CH97" s="3">
        <f>AC97-BX97-BY97+BZ97</f>
        <v>1787.49</v>
      </c>
      <c r="CI97" s="3">
        <f>BY97-BZ97</f>
        <v>0</v>
      </c>
      <c r="CJ97" s="3">
        <f>ROUND(SUMIF(AA28:AA95,"=421768280",GX28:GX95),2)</f>
        <v>0</v>
      </c>
      <c r="CK97" s="3">
        <f>ROUND(SUMIF(AA28:AA95,"=421768280",GY28:GY95),2)</f>
        <v>0</v>
      </c>
      <c r="CL97" s="3">
        <f>ROUND(SUMIF(AA28:AA95,"=421768280",GZ28:GZ95),2)</f>
        <v>0</v>
      </c>
      <c r="CM97" s="3">
        <f>ROUND(SUMIF(AA28:AA95,"=421768280",HD28:HD95),2)</f>
        <v>0</v>
      </c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4">
        <f t="shared" ref="DG97:DL97" si="120">ROUND(DT97,2)</f>
        <v>20515.46</v>
      </c>
      <c r="DH97" s="4">
        <f t="shared" si="120"/>
        <v>17435.11</v>
      </c>
      <c r="DI97" s="4">
        <f t="shared" si="120"/>
        <v>440.35</v>
      </c>
      <c r="DJ97" s="4">
        <f t="shared" si="120"/>
        <v>197.79</v>
      </c>
      <c r="DK97" s="4">
        <f t="shared" si="120"/>
        <v>2640</v>
      </c>
      <c r="DL97" s="4">
        <f t="shared" si="120"/>
        <v>0</v>
      </c>
      <c r="DM97" s="4">
        <f>DZ97</f>
        <v>3.9320952559999998</v>
      </c>
      <c r="DN97" s="4">
        <f>EA97</f>
        <v>0</v>
      </c>
      <c r="DO97" s="4">
        <f>ROUND(EB97,2)</f>
        <v>0</v>
      </c>
      <c r="DP97" s="4">
        <f>ROUND(EC97,2)</f>
        <v>2705.12</v>
      </c>
      <c r="DQ97" s="4">
        <f>ROUND(ED97,2)</f>
        <v>1392.11</v>
      </c>
      <c r="DR97" s="4"/>
      <c r="DS97" s="4"/>
      <c r="DT97" s="4">
        <f>ROUND(SUMIF(AA28:AA95,"=421768223",O28:O95),2)</f>
        <v>20515.46</v>
      </c>
      <c r="DU97" s="4">
        <f>ROUND(SUMIF(AA28:AA95,"=421768223",P28:P95),2)</f>
        <v>17435.11</v>
      </c>
      <c r="DV97" s="4">
        <f>ROUND(SUMIF(AA28:AA95,"=421768223",Q28:Q95),2)</f>
        <v>440.35</v>
      </c>
      <c r="DW97" s="4">
        <f>ROUND(SUMIF(AA28:AA95,"=421768223",R28:R95),2)</f>
        <v>197.79</v>
      </c>
      <c r="DX97" s="4">
        <f>ROUND(SUMIF(AA28:AA95,"=421768223",S28:S95),2)</f>
        <v>2640</v>
      </c>
      <c r="DY97" s="4">
        <f>ROUND(SUMIF(AA28:AA95,"=421768223",T28:T95),2)</f>
        <v>0</v>
      </c>
      <c r="DZ97" s="4">
        <f>SUMIF(AA28:AA95,"=421768223",U28:U95)</f>
        <v>3.9320952559999998</v>
      </c>
      <c r="EA97" s="4">
        <f>SUMIF(AA28:AA95,"=421768223",V28:V95)</f>
        <v>0</v>
      </c>
      <c r="EB97" s="4">
        <f>ROUND(SUMIF(AA28:AA95,"=421768223",W28:W95),2)</f>
        <v>0</v>
      </c>
      <c r="EC97" s="4">
        <f>ROUND(SUMIF(AA28:AA95,"=421768223",X28:X95),2)</f>
        <v>2705.12</v>
      </c>
      <c r="ED97" s="4">
        <f>ROUND(SUMIF(AA28:AA95,"=421768223",Y28:Y95),2)</f>
        <v>1392.11</v>
      </c>
      <c r="EE97" s="4"/>
      <c r="EF97" s="4"/>
      <c r="EG97" s="4">
        <f t="shared" ref="EG97:EV97" si="121">ROUND(FP97,2)</f>
        <v>0</v>
      </c>
      <c r="EH97" s="4">
        <f t="shared" si="121"/>
        <v>0</v>
      </c>
      <c r="EI97" s="4">
        <f t="shared" si="121"/>
        <v>0</v>
      </c>
      <c r="EJ97" s="4">
        <f t="shared" si="121"/>
        <v>24612.69</v>
      </c>
      <c r="EK97" s="4">
        <f t="shared" si="121"/>
        <v>18284.8</v>
      </c>
      <c r="EL97" s="4">
        <f t="shared" si="121"/>
        <v>6327.89</v>
      </c>
      <c r="EM97" s="4">
        <f t="shared" si="121"/>
        <v>0</v>
      </c>
      <c r="EN97" s="4">
        <f t="shared" si="121"/>
        <v>17435.11</v>
      </c>
      <c r="EO97" s="4">
        <f t="shared" si="121"/>
        <v>17435.11</v>
      </c>
      <c r="EP97" s="4">
        <f t="shared" si="121"/>
        <v>0</v>
      </c>
      <c r="EQ97" s="4">
        <f t="shared" si="121"/>
        <v>17435.11</v>
      </c>
      <c r="ER97" s="4">
        <f t="shared" si="121"/>
        <v>0</v>
      </c>
      <c r="ES97" s="4">
        <f t="shared" si="121"/>
        <v>0</v>
      </c>
      <c r="ET97" s="4">
        <f t="shared" si="121"/>
        <v>0</v>
      </c>
      <c r="EU97" s="4">
        <f t="shared" si="121"/>
        <v>0</v>
      </c>
      <c r="EV97" s="4">
        <f t="shared" si="121"/>
        <v>0</v>
      </c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>
        <f>ROUND(SUMIF(AA28:AA95,"=421768223",FQ28:FQ95),2)</f>
        <v>0</v>
      </c>
      <c r="FQ97" s="4">
        <f>ROUND(SUMIF(AA28:AA95,"=421768223",FR28:FR95),2)</f>
        <v>0</v>
      </c>
      <c r="FR97" s="4">
        <f>ROUND(SUMIF(AA28:AA95,"=421768223",GL28:GL95),2)</f>
        <v>0</v>
      </c>
      <c r="FS97" s="4">
        <f>ROUND(SUMIF(AA28:AA95,"=421768223",GM28:GM95),2)</f>
        <v>24612.69</v>
      </c>
      <c r="FT97" s="4">
        <f>ROUND(SUMIF(AA28:AA95,"=421768223",GN28:GN95),2)</f>
        <v>18284.8</v>
      </c>
      <c r="FU97" s="4">
        <f>ROUND(SUMIF(AA28:AA95,"=421768223",GO28:GO95),2)</f>
        <v>6327.89</v>
      </c>
      <c r="FV97" s="4">
        <f>ROUND(SUMIF(AA28:AA95,"=421768223",GP28:GP95),2)</f>
        <v>0</v>
      </c>
      <c r="FW97" s="4">
        <f>DU97-FP97</f>
        <v>17435.11</v>
      </c>
      <c r="FX97" s="4">
        <f>DU97-FQ97</f>
        <v>17435.11</v>
      </c>
      <c r="FY97" s="4">
        <f>FP97-FR97</f>
        <v>0</v>
      </c>
      <c r="FZ97" s="4">
        <f>DU97-FP97-FQ97+FR97</f>
        <v>17435.11</v>
      </c>
      <c r="GA97" s="4">
        <f>FQ97-FR97</f>
        <v>0</v>
      </c>
      <c r="GB97" s="4">
        <f>ROUND(SUMIF(AA28:AA95,"=421768223",GX28:GX95),2)</f>
        <v>0</v>
      </c>
      <c r="GC97" s="4">
        <f>ROUND(SUMIF(AA28:AA95,"=421768223",GY28:GY95),2)</f>
        <v>0</v>
      </c>
      <c r="GD97" s="4">
        <f>ROUND(SUMIF(AA28:AA95,"=421768223",GZ28:GZ95),2)</f>
        <v>0</v>
      </c>
      <c r="GE97" s="4">
        <f>ROUND(SUMIF(AA28:AA95,"=421768223",HD28:HD95),2)</f>
        <v>0</v>
      </c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>
        <v>0</v>
      </c>
    </row>
    <row r="99" spans="1:206" x14ac:dyDescent="0.2">
      <c r="A99" s="5">
        <v>50</v>
      </c>
      <c r="B99" s="5">
        <v>0</v>
      </c>
      <c r="C99" s="5">
        <v>0</v>
      </c>
      <c r="D99" s="5">
        <v>1</v>
      </c>
      <c r="E99" s="5">
        <v>201</v>
      </c>
      <c r="F99" s="5">
        <f>ROUND(Source!O97,O99)</f>
        <v>1860.8</v>
      </c>
      <c r="G99" s="5" t="s">
        <v>164</v>
      </c>
      <c r="H99" s="5" t="s">
        <v>165</v>
      </c>
      <c r="I99" s="5"/>
      <c r="J99" s="5"/>
      <c r="K99" s="5">
        <v>201</v>
      </c>
      <c r="L99" s="5">
        <v>1</v>
      </c>
      <c r="M99" s="5">
        <v>3</v>
      </c>
      <c r="N99" s="5" t="s">
        <v>3</v>
      </c>
      <c r="O99" s="5">
        <v>2</v>
      </c>
      <c r="P99" s="5">
        <f>ROUND(Source!DG97,O99)</f>
        <v>20515.46</v>
      </c>
      <c r="Q99" s="5"/>
      <c r="R99" s="5"/>
      <c r="S99" s="5"/>
      <c r="T99" s="5"/>
      <c r="U99" s="5"/>
      <c r="V99" s="5"/>
      <c r="W99" s="5">
        <v>1860.8</v>
      </c>
      <c r="X99" s="5">
        <v>1</v>
      </c>
      <c r="Y99" s="5">
        <v>1860.8</v>
      </c>
      <c r="Z99" s="5">
        <v>20515.46</v>
      </c>
      <c r="AA99" s="5">
        <v>1</v>
      </c>
      <c r="AB99" s="5">
        <v>20515.46</v>
      </c>
    </row>
    <row r="100" spans="1:206" x14ac:dyDescent="0.2">
      <c r="A100" s="5">
        <v>50</v>
      </c>
      <c r="B100" s="5">
        <v>0</v>
      </c>
      <c r="C100" s="5">
        <v>0</v>
      </c>
      <c r="D100" s="5">
        <v>1</v>
      </c>
      <c r="E100" s="5">
        <v>202</v>
      </c>
      <c r="F100" s="5">
        <f>ROUND(Source!P97,O100)</f>
        <v>1787.49</v>
      </c>
      <c r="G100" s="5" t="s">
        <v>166</v>
      </c>
      <c r="H100" s="5" t="s">
        <v>167</v>
      </c>
      <c r="I100" s="5"/>
      <c r="J100" s="5"/>
      <c r="K100" s="5">
        <v>202</v>
      </c>
      <c r="L100" s="5">
        <v>2</v>
      </c>
      <c r="M100" s="5">
        <v>3</v>
      </c>
      <c r="N100" s="5" t="s">
        <v>3</v>
      </c>
      <c r="O100" s="5">
        <v>2</v>
      </c>
      <c r="P100" s="5">
        <f>ROUND(Source!DH97,O100)</f>
        <v>17435.11</v>
      </c>
      <c r="Q100" s="5"/>
      <c r="R100" s="5"/>
      <c r="S100" s="5"/>
      <c r="T100" s="5"/>
      <c r="U100" s="5"/>
      <c r="V100" s="5"/>
      <c r="W100" s="5">
        <v>1787.49</v>
      </c>
      <c r="X100" s="5">
        <v>1</v>
      </c>
      <c r="Y100" s="5">
        <v>1787.49</v>
      </c>
      <c r="Z100" s="5">
        <v>17435.11</v>
      </c>
      <c r="AA100" s="5">
        <v>1</v>
      </c>
      <c r="AB100" s="5">
        <v>17435.11</v>
      </c>
    </row>
    <row r="101" spans="1:206" x14ac:dyDescent="0.2">
      <c r="A101" s="5">
        <v>50</v>
      </c>
      <c r="B101" s="5">
        <v>0</v>
      </c>
      <c r="C101" s="5">
        <v>0</v>
      </c>
      <c r="D101" s="5">
        <v>1</v>
      </c>
      <c r="E101" s="5">
        <v>222</v>
      </c>
      <c r="F101" s="5">
        <f>ROUND(Source!AO97,O101)</f>
        <v>0</v>
      </c>
      <c r="G101" s="5" t="s">
        <v>168</v>
      </c>
      <c r="H101" s="5" t="s">
        <v>169</v>
      </c>
      <c r="I101" s="5"/>
      <c r="J101" s="5"/>
      <c r="K101" s="5">
        <v>222</v>
      </c>
      <c r="L101" s="5">
        <v>3</v>
      </c>
      <c r="M101" s="5">
        <v>3</v>
      </c>
      <c r="N101" s="5" t="s">
        <v>3</v>
      </c>
      <c r="O101" s="5">
        <v>2</v>
      </c>
      <c r="P101" s="5">
        <f>ROUND(Source!EG97,O101)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06" x14ac:dyDescent="0.2">
      <c r="A102" s="5">
        <v>50</v>
      </c>
      <c r="B102" s="5">
        <v>0</v>
      </c>
      <c r="C102" s="5">
        <v>0</v>
      </c>
      <c r="D102" s="5">
        <v>1</v>
      </c>
      <c r="E102" s="5">
        <v>225</v>
      </c>
      <c r="F102" s="5">
        <f>ROUND(Source!AV97,O102)</f>
        <v>1787.49</v>
      </c>
      <c r="G102" s="5" t="s">
        <v>170</v>
      </c>
      <c r="H102" s="5" t="s">
        <v>171</v>
      </c>
      <c r="I102" s="5"/>
      <c r="J102" s="5"/>
      <c r="K102" s="5">
        <v>225</v>
      </c>
      <c r="L102" s="5">
        <v>4</v>
      </c>
      <c r="M102" s="5">
        <v>3</v>
      </c>
      <c r="N102" s="5" t="s">
        <v>3</v>
      </c>
      <c r="O102" s="5">
        <v>2</v>
      </c>
      <c r="P102" s="5">
        <f>ROUND(Source!EN97,O102)</f>
        <v>17435.11</v>
      </c>
      <c r="Q102" s="5"/>
      <c r="R102" s="5"/>
      <c r="S102" s="5"/>
      <c r="T102" s="5"/>
      <c r="U102" s="5"/>
      <c r="V102" s="5"/>
      <c r="W102" s="5">
        <v>1787.49</v>
      </c>
      <c r="X102" s="5">
        <v>1</v>
      </c>
      <c r="Y102" s="5">
        <v>1787.49</v>
      </c>
      <c r="Z102" s="5">
        <v>17435.11</v>
      </c>
      <c r="AA102" s="5">
        <v>1</v>
      </c>
      <c r="AB102" s="5">
        <v>17435.11</v>
      </c>
    </row>
    <row r="103" spans="1:206" x14ac:dyDescent="0.2">
      <c r="A103" s="5">
        <v>50</v>
      </c>
      <c r="B103" s="5">
        <v>0</v>
      </c>
      <c r="C103" s="5">
        <v>0</v>
      </c>
      <c r="D103" s="5">
        <v>1</v>
      </c>
      <c r="E103" s="5">
        <v>226</v>
      </c>
      <c r="F103" s="5">
        <f>ROUND(Source!AW97,O103)</f>
        <v>1787.49</v>
      </c>
      <c r="G103" s="5" t="s">
        <v>172</v>
      </c>
      <c r="H103" s="5" t="s">
        <v>173</v>
      </c>
      <c r="I103" s="5"/>
      <c r="J103" s="5"/>
      <c r="K103" s="5">
        <v>226</v>
      </c>
      <c r="L103" s="5">
        <v>5</v>
      </c>
      <c r="M103" s="5">
        <v>3</v>
      </c>
      <c r="N103" s="5" t="s">
        <v>3</v>
      </c>
      <c r="O103" s="5">
        <v>2</v>
      </c>
      <c r="P103" s="5">
        <f>ROUND(Source!EO97,O103)</f>
        <v>17435.11</v>
      </c>
      <c r="Q103" s="5"/>
      <c r="R103" s="5"/>
      <c r="S103" s="5"/>
      <c r="T103" s="5"/>
      <c r="U103" s="5"/>
      <c r="V103" s="5"/>
      <c r="W103" s="5">
        <v>1787.49</v>
      </c>
      <c r="X103" s="5">
        <v>1</v>
      </c>
      <c r="Y103" s="5">
        <v>1787.49</v>
      </c>
      <c r="Z103" s="5">
        <v>17435.11</v>
      </c>
      <c r="AA103" s="5">
        <v>1</v>
      </c>
      <c r="AB103" s="5">
        <v>17435.11</v>
      </c>
    </row>
    <row r="104" spans="1:206" x14ac:dyDescent="0.2">
      <c r="A104" s="5">
        <v>50</v>
      </c>
      <c r="B104" s="5">
        <v>0</v>
      </c>
      <c r="C104" s="5">
        <v>0</v>
      </c>
      <c r="D104" s="5">
        <v>1</v>
      </c>
      <c r="E104" s="5">
        <v>227</v>
      </c>
      <c r="F104" s="5">
        <f>ROUND(Source!AX97,O104)</f>
        <v>0</v>
      </c>
      <c r="G104" s="5" t="s">
        <v>174</v>
      </c>
      <c r="H104" s="5" t="s">
        <v>175</v>
      </c>
      <c r="I104" s="5"/>
      <c r="J104" s="5"/>
      <c r="K104" s="5">
        <v>227</v>
      </c>
      <c r="L104" s="5">
        <v>6</v>
      </c>
      <c r="M104" s="5">
        <v>3</v>
      </c>
      <c r="N104" s="5" t="s">
        <v>3</v>
      </c>
      <c r="O104" s="5">
        <v>2</v>
      </c>
      <c r="P104" s="5">
        <f>ROUND(Source!EP97,O104)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06" x14ac:dyDescent="0.2">
      <c r="A105" s="5">
        <v>50</v>
      </c>
      <c r="B105" s="5">
        <v>0</v>
      </c>
      <c r="C105" s="5">
        <v>0</v>
      </c>
      <c r="D105" s="5">
        <v>1</v>
      </c>
      <c r="E105" s="5">
        <v>228</v>
      </c>
      <c r="F105" s="5">
        <f>ROUND(Source!AY97,O105)</f>
        <v>1787.49</v>
      </c>
      <c r="G105" s="5" t="s">
        <v>176</v>
      </c>
      <c r="H105" s="5" t="s">
        <v>177</v>
      </c>
      <c r="I105" s="5"/>
      <c r="J105" s="5"/>
      <c r="K105" s="5">
        <v>228</v>
      </c>
      <c r="L105" s="5">
        <v>7</v>
      </c>
      <c r="M105" s="5">
        <v>3</v>
      </c>
      <c r="N105" s="5" t="s">
        <v>3</v>
      </c>
      <c r="O105" s="5">
        <v>2</v>
      </c>
      <c r="P105" s="5">
        <f>ROUND(Source!EQ97,O105)</f>
        <v>17435.11</v>
      </c>
      <c r="Q105" s="5"/>
      <c r="R105" s="5"/>
      <c r="S105" s="5"/>
      <c r="T105" s="5"/>
      <c r="U105" s="5"/>
      <c r="V105" s="5"/>
      <c r="W105" s="5">
        <v>1787.49</v>
      </c>
      <c r="X105" s="5">
        <v>1</v>
      </c>
      <c r="Y105" s="5">
        <v>1787.49</v>
      </c>
      <c r="Z105" s="5">
        <v>17435.11</v>
      </c>
      <c r="AA105" s="5">
        <v>1</v>
      </c>
      <c r="AB105" s="5">
        <v>17435.11</v>
      </c>
    </row>
    <row r="106" spans="1:206" x14ac:dyDescent="0.2">
      <c r="A106" s="5">
        <v>50</v>
      </c>
      <c r="B106" s="5">
        <v>0</v>
      </c>
      <c r="C106" s="5">
        <v>0</v>
      </c>
      <c r="D106" s="5">
        <v>1</v>
      </c>
      <c r="E106" s="5">
        <v>216</v>
      </c>
      <c r="F106" s="5">
        <f>ROUND(Source!AP97,O106)</f>
        <v>0</v>
      </c>
      <c r="G106" s="5" t="s">
        <v>178</v>
      </c>
      <c r="H106" s="5" t="s">
        <v>179</v>
      </c>
      <c r="I106" s="5"/>
      <c r="J106" s="5"/>
      <c r="K106" s="5">
        <v>216</v>
      </c>
      <c r="L106" s="5">
        <v>8</v>
      </c>
      <c r="M106" s="5">
        <v>3</v>
      </c>
      <c r="N106" s="5" t="s">
        <v>3</v>
      </c>
      <c r="O106" s="5">
        <v>2</v>
      </c>
      <c r="P106" s="5">
        <f>ROUND(Source!EH97,O106)</f>
        <v>0</v>
      </c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>
        <v>0</v>
      </c>
      <c r="AA106" s="5">
        <v>1</v>
      </c>
      <c r="AB106" s="5">
        <v>0</v>
      </c>
    </row>
    <row r="107" spans="1:206" x14ac:dyDescent="0.2">
      <c r="A107" s="5">
        <v>50</v>
      </c>
      <c r="B107" s="5">
        <v>0</v>
      </c>
      <c r="C107" s="5">
        <v>0</v>
      </c>
      <c r="D107" s="5">
        <v>1</v>
      </c>
      <c r="E107" s="5">
        <v>223</v>
      </c>
      <c r="F107" s="5">
        <f>ROUND(Source!AQ97,O107)</f>
        <v>0</v>
      </c>
      <c r="G107" s="5" t="s">
        <v>180</v>
      </c>
      <c r="H107" s="5" t="s">
        <v>181</v>
      </c>
      <c r="I107" s="5"/>
      <c r="J107" s="5"/>
      <c r="K107" s="5">
        <v>223</v>
      </c>
      <c r="L107" s="5">
        <v>9</v>
      </c>
      <c r="M107" s="5">
        <v>3</v>
      </c>
      <c r="N107" s="5" t="s">
        <v>3</v>
      </c>
      <c r="O107" s="5">
        <v>2</v>
      </c>
      <c r="P107" s="5">
        <f>ROUND(Source!EI97,O107)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06" x14ac:dyDescent="0.2">
      <c r="A108" s="5">
        <v>50</v>
      </c>
      <c r="B108" s="5">
        <v>0</v>
      </c>
      <c r="C108" s="5">
        <v>0</v>
      </c>
      <c r="D108" s="5">
        <v>1</v>
      </c>
      <c r="E108" s="5">
        <v>229</v>
      </c>
      <c r="F108" s="5">
        <f>ROUND(Source!AZ97,O108)</f>
        <v>0</v>
      </c>
      <c r="G108" s="5" t="s">
        <v>182</v>
      </c>
      <c r="H108" s="5" t="s">
        <v>183</v>
      </c>
      <c r="I108" s="5"/>
      <c r="J108" s="5"/>
      <c r="K108" s="5">
        <v>229</v>
      </c>
      <c r="L108" s="5">
        <v>10</v>
      </c>
      <c r="M108" s="5">
        <v>3</v>
      </c>
      <c r="N108" s="5" t="s">
        <v>3</v>
      </c>
      <c r="O108" s="5">
        <v>2</v>
      </c>
      <c r="P108" s="5">
        <f>ROUND(Source!ER97,O108)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06" x14ac:dyDescent="0.2">
      <c r="A109" s="5">
        <v>50</v>
      </c>
      <c r="B109" s="5">
        <v>0</v>
      </c>
      <c r="C109" s="5">
        <v>0</v>
      </c>
      <c r="D109" s="5">
        <v>1</v>
      </c>
      <c r="E109" s="5">
        <v>203</v>
      </c>
      <c r="F109" s="5">
        <f>ROUND(Source!Q97,O109)</f>
        <v>26.46</v>
      </c>
      <c r="G109" s="5" t="s">
        <v>184</v>
      </c>
      <c r="H109" s="5" t="s">
        <v>185</v>
      </c>
      <c r="I109" s="5"/>
      <c r="J109" s="5"/>
      <c r="K109" s="5">
        <v>203</v>
      </c>
      <c r="L109" s="5">
        <v>11</v>
      </c>
      <c r="M109" s="5">
        <v>3</v>
      </c>
      <c r="N109" s="5" t="s">
        <v>3</v>
      </c>
      <c r="O109" s="5">
        <v>2</v>
      </c>
      <c r="P109" s="5">
        <f>ROUND(Source!DI97,O109)</f>
        <v>440.35</v>
      </c>
      <c r="Q109" s="5"/>
      <c r="R109" s="5"/>
      <c r="S109" s="5"/>
      <c r="T109" s="5"/>
      <c r="U109" s="5"/>
      <c r="V109" s="5"/>
      <c r="W109" s="5">
        <v>26.46</v>
      </c>
      <c r="X109" s="5">
        <v>1</v>
      </c>
      <c r="Y109" s="5">
        <v>26.46</v>
      </c>
      <c r="Z109" s="5">
        <v>440.35</v>
      </c>
      <c r="AA109" s="5">
        <v>1</v>
      </c>
      <c r="AB109" s="5">
        <v>440.35</v>
      </c>
    </row>
    <row r="110" spans="1:206" x14ac:dyDescent="0.2">
      <c r="A110" s="5">
        <v>50</v>
      </c>
      <c r="B110" s="5">
        <v>0</v>
      </c>
      <c r="C110" s="5">
        <v>0</v>
      </c>
      <c r="D110" s="5">
        <v>1</v>
      </c>
      <c r="E110" s="5">
        <v>231</v>
      </c>
      <c r="F110" s="5">
        <f>ROUND(Source!BB97,O110)</f>
        <v>0</v>
      </c>
      <c r="G110" s="5" t="s">
        <v>186</v>
      </c>
      <c r="H110" s="5" t="s">
        <v>187</v>
      </c>
      <c r="I110" s="5"/>
      <c r="J110" s="5"/>
      <c r="K110" s="5">
        <v>231</v>
      </c>
      <c r="L110" s="5">
        <v>12</v>
      </c>
      <c r="M110" s="5">
        <v>3</v>
      </c>
      <c r="N110" s="5" t="s">
        <v>3</v>
      </c>
      <c r="O110" s="5">
        <v>2</v>
      </c>
      <c r="P110" s="5">
        <f>ROUND(Source!ET97,O110)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06" x14ac:dyDescent="0.2">
      <c r="A111" s="5">
        <v>50</v>
      </c>
      <c r="B111" s="5">
        <v>0</v>
      </c>
      <c r="C111" s="5">
        <v>0</v>
      </c>
      <c r="D111" s="5">
        <v>1</v>
      </c>
      <c r="E111" s="5">
        <v>204</v>
      </c>
      <c r="F111" s="5">
        <f>ROUND(Source!R97,O111)</f>
        <v>3.51</v>
      </c>
      <c r="G111" s="5" t="s">
        <v>188</v>
      </c>
      <c r="H111" s="5" t="s">
        <v>189</v>
      </c>
      <c r="I111" s="5"/>
      <c r="J111" s="5"/>
      <c r="K111" s="5">
        <v>204</v>
      </c>
      <c r="L111" s="5">
        <v>13</v>
      </c>
      <c r="M111" s="5">
        <v>3</v>
      </c>
      <c r="N111" s="5" t="s">
        <v>3</v>
      </c>
      <c r="O111" s="5">
        <v>2</v>
      </c>
      <c r="P111" s="5">
        <f>ROUND(Source!DJ97,O111)</f>
        <v>197.79</v>
      </c>
      <c r="Q111" s="5"/>
      <c r="R111" s="5"/>
      <c r="S111" s="5"/>
      <c r="T111" s="5"/>
      <c r="U111" s="5"/>
      <c r="V111" s="5"/>
      <c r="W111" s="5">
        <v>3.51</v>
      </c>
      <c r="X111" s="5">
        <v>1</v>
      </c>
      <c r="Y111" s="5">
        <v>3.51</v>
      </c>
      <c r="Z111" s="5">
        <v>197.79</v>
      </c>
      <c r="AA111" s="5">
        <v>1</v>
      </c>
      <c r="AB111" s="5">
        <v>197.79</v>
      </c>
    </row>
    <row r="112" spans="1:206" x14ac:dyDescent="0.2">
      <c r="A112" s="5">
        <v>50</v>
      </c>
      <c r="B112" s="5">
        <v>0</v>
      </c>
      <c r="C112" s="5">
        <v>0</v>
      </c>
      <c r="D112" s="5">
        <v>1</v>
      </c>
      <c r="E112" s="5">
        <v>205</v>
      </c>
      <c r="F112" s="5">
        <f>ROUND(Source!S97,O112)</f>
        <v>46.85</v>
      </c>
      <c r="G112" s="5" t="s">
        <v>190</v>
      </c>
      <c r="H112" s="5" t="s">
        <v>191</v>
      </c>
      <c r="I112" s="5"/>
      <c r="J112" s="5"/>
      <c r="K112" s="5">
        <v>205</v>
      </c>
      <c r="L112" s="5">
        <v>14</v>
      </c>
      <c r="M112" s="5">
        <v>3</v>
      </c>
      <c r="N112" s="5" t="s">
        <v>3</v>
      </c>
      <c r="O112" s="5">
        <v>2</v>
      </c>
      <c r="P112" s="5">
        <f>ROUND(Source!DK97,O112)</f>
        <v>2640</v>
      </c>
      <c r="Q112" s="5"/>
      <c r="R112" s="5"/>
      <c r="S112" s="5"/>
      <c r="T112" s="5"/>
      <c r="U112" s="5"/>
      <c r="V112" s="5"/>
      <c r="W112" s="5">
        <v>46.85</v>
      </c>
      <c r="X112" s="5">
        <v>1</v>
      </c>
      <c r="Y112" s="5">
        <v>46.85</v>
      </c>
      <c r="Z112" s="5">
        <v>2640</v>
      </c>
      <c r="AA112" s="5">
        <v>1</v>
      </c>
      <c r="AB112" s="5">
        <v>2640</v>
      </c>
    </row>
    <row r="113" spans="1:88" x14ac:dyDescent="0.2">
      <c r="A113" s="5">
        <v>50</v>
      </c>
      <c r="B113" s="5">
        <v>0</v>
      </c>
      <c r="C113" s="5">
        <v>0</v>
      </c>
      <c r="D113" s="5">
        <v>1</v>
      </c>
      <c r="E113" s="5">
        <v>232</v>
      </c>
      <c r="F113" s="5">
        <f>ROUND(Source!BC97,O113)</f>
        <v>0</v>
      </c>
      <c r="G113" s="5" t="s">
        <v>192</v>
      </c>
      <c r="H113" s="5" t="s">
        <v>193</v>
      </c>
      <c r="I113" s="5"/>
      <c r="J113" s="5"/>
      <c r="K113" s="5">
        <v>232</v>
      </c>
      <c r="L113" s="5">
        <v>15</v>
      </c>
      <c r="M113" s="5">
        <v>3</v>
      </c>
      <c r="N113" s="5" t="s">
        <v>3</v>
      </c>
      <c r="O113" s="5">
        <v>2</v>
      </c>
      <c r="P113" s="5">
        <f>ROUND(Source!EU97,O113)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88" x14ac:dyDescent="0.2">
      <c r="A114" s="5">
        <v>50</v>
      </c>
      <c r="B114" s="5">
        <v>0</v>
      </c>
      <c r="C114" s="5">
        <v>0</v>
      </c>
      <c r="D114" s="5">
        <v>1</v>
      </c>
      <c r="E114" s="5">
        <v>214</v>
      </c>
      <c r="F114" s="5">
        <f>ROUND(Source!AS97,O114)</f>
        <v>1775.35</v>
      </c>
      <c r="G114" s="5" t="s">
        <v>194</v>
      </c>
      <c r="H114" s="5" t="s">
        <v>195</v>
      </c>
      <c r="I114" s="5"/>
      <c r="J114" s="5"/>
      <c r="K114" s="5">
        <v>214</v>
      </c>
      <c r="L114" s="5">
        <v>16</v>
      </c>
      <c r="M114" s="5">
        <v>3</v>
      </c>
      <c r="N114" s="5" t="s">
        <v>3</v>
      </c>
      <c r="O114" s="5">
        <v>2</v>
      </c>
      <c r="P114" s="5">
        <f>ROUND(Source!EK97,O114)</f>
        <v>18284.8</v>
      </c>
      <c r="Q114" s="5"/>
      <c r="R114" s="5"/>
      <c r="S114" s="5"/>
      <c r="T114" s="5"/>
      <c r="U114" s="5"/>
      <c r="V114" s="5"/>
      <c r="W114" s="5">
        <v>23.08</v>
      </c>
      <c r="X114" s="5">
        <v>1</v>
      </c>
      <c r="Y114" s="5">
        <v>23.08</v>
      </c>
      <c r="Z114" s="5">
        <v>1042.43</v>
      </c>
      <c r="AA114" s="5">
        <v>1</v>
      </c>
      <c r="AB114" s="5">
        <v>1042.43</v>
      </c>
    </row>
    <row r="115" spans="1:88" x14ac:dyDescent="0.2">
      <c r="A115" s="5">
        <v>50</v>
      </c>
      <c r="B115" s="5">
        <v>0</v>
      </c>
      <c r="C115" s="5">
        <v>0</v>
      </c>
      <c r="D115" s="5">
        <v>1</v>
      </c>
      <c r="E115" s="5">
        <v>215</v>
      </c>
      <c r="F115" s="5">
        <f>ROUND(Source!AT97,O115)</f>
        <v>158.16</v>
      </c>
      <c r="G115" s="5" t="s">
        <v>196</v>
      </c>
      <c r="H115" s="5" t="s">
        <v>197</v>
      </c>
      <c r="I115" s="5"/>
      <c r="J115" s="5"/>
      <c r="K115" s="5">
        <v>215</v>
      </c>
      <c r="L115" s="5">
        <v>17</v>
      </c>
      <c r="M115" s="5">
        <v>3</v>
      </c>
      <c r="N115" s="5" t="s">
        <v>3</v>
      </c>
      <c r="O115" s="5">
        <v>2</v>
      </c>
      <c r="P115" s="5">
        <f>ROUND(Source!EL97,O115)</f>
        <v>6327.89</v>
      </c>
      <c r="Q115" s="5"/>
      <c r="R115" s="5"/>
      <c r="S115" s="5"/>
      <c r="T115" s="5"/>
      <c r="U115" s="5"/>
      <c r="V115" s="5"/>
      <c r="W115" s="5">
        <v>158.16</v>
      </c>
      <c r="X115" s="5">
        <v>1</v>
      </c>
      <c r="Y115" s="5">
        <v>158.16</v>
      </c>
      <c r="Z115" s="5">
        <v>6327.89</v>
      </c>
      <c r="AA115" s="5">
        <v>1</v>
      </c>
      <c r="AB115" s="5">
        <v>6327.89</v>
      </c>
    </row>
    <row r="116" spans="1:88" x14ac:dyDescent="0.2">
      <c r="A116" s="5">
        <v>50</v>
      </c>
      <c r="B116" s="5">
        <v>0</v>
      </c>
      <c r="C116" s="5">
        <v>0</v>
      </c>
      <c r="D116" s="5">
        <v>1</v>
      </c>
      <c r="E116" s="5">
        <v>217</v>
      </c>
      <c r="F116" s="5">
        <f>ROUND(Source!AU97,O116)</f>
        <v>0</v>
      </c>
      <c r="G116" s="5" t="s">
        <v>198</v>
      </c>
      <c r="H116" s="5" t="s">
        <v>199</v>
      </c>
      <c r="I116" s="5"/>
      <c r="J116" s="5"/>
      <c r="K116" s="5">
        <v>217</v>
      </c>
      <c r="L116" s="5">
        <v>18</v>
      </c>
      <c r="M116" s="5">
        <v>3</v>
      </c>
      <c r="N116" s="5" t="s">
        <v>3</v>
      </c>
      <c r="O116" s="5">
        <v>2</v>
      </c>
      <c r="P116" s="5">
        <f>ROUND(Source!EM97,O116)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88" x14ac:dyDescent="0.2">
      <c r="A117" s="5">
        <v>50</v>
      </c>
      <c r="B117" s="5">
        <v>0</v>
      </c>
      <c r="C117" s="5">
        <v>0</v>
      </c>
      <c r="D117" s="5">
        <v>1</v>
      </c>
      <c r="E117" s="5">
        <v>230</v>
      </c>
      <c r="F117" s="5">
        <f>ROUND(Source!BA97,O117)</f>
        <v>0</v>
      </c>
      <c r="G117" s="5" t="s">
        <v>200</v>
      </c>
      <c r="H117" s="5" t="s">
        <v>201</v>
      </c>
      <c r="I117" s="5"/>
      <c r="J117" s="5"/>
      <c r="K117" s="5">
        <v>230</v>
      </c>
      <c r="L117" s="5">
        <v>19</v>
      </c>
      <c r="M117" s="5">
        <v>3</v>
      </c>
      <c r="N117" s="5" t="s">
        <v>3</v>
      </c>
      <c r="O117" s="5">
        <v>2</v>
      </c>
      <c r="P117" s="5">
        <f>ROUND(Source!ES97,O117)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88" x14ac:dyDescent="0.2">
      <c r="A118" s="5">
        <v>50</v>
      </c>
      <c r="B118" s="5">
        <v>0</v>
      </c>
      <c r="C118" s="5">
        <v>0</v>
      </c>
      <c r="D118" s="5">
        <v>1</v>
      </c>
      <c r="E118" s="5">
        <v>206</v>
      </c>
      <c r="F118" s="5">
        <f>ROUND(Source!T97,O118)</f>
        <v>0</v>
      </c>
      <c r="G118" s="5" t="s">
        <v>202</v>
      </c>
      <c r="H118" s="5" t="s">
        <v>203</v>
      </c>
      <c r="I118" s="5"/>
      <c r="J118" s="5"/>
      <c r="K118" s="5">
        <v>206</v>
      </c>
      <c r="L118" s="5">
        <v>20</v>
      </c>
      <c r="M118" s="5">
        <v>3</v>
      </c>
      <c r="N118" s="5" t="s">
        <v>3</v>
      </c>
      <c r="O118" s="5">
        <v>2</v>
      </c>
      <c r="P118" s="5">
        <f>ROUND(Source!DL97,O118)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88" x14ac:dyDescent="0.2">
      <c r="A119" s="5">
        <v>50</v>
      </c>
      <c r="B119" s="5">
        <v>0</v>
      </c>
      <c r="C119" s="5">
        <v>0</v>
      </c>
      <c r="D119" s="5">
        <v>1</v>
      </c>
      <c r="E119" s="5">
        <v>207</v>
      </c>
      <c r="F119" s="5">
        <f>Source!U97</f>
        <v>3.9320952559999998</v>
      </c>
      <c r="G119" s="5" t="s">
        <v>204</v>
      </c>
      <c r="H119" s="5" t="s">
        <v>205</v>
      </c>
      <c r="I119" s="5"/>
      <c r="J119" s="5"/>
      <c r="K119" s="5">
        <v>207</v>
      </c>
      <c r="L119" s="5">
        <v>21</v>
      </c>
      <c r="M119" s="5">
        <v>3</v>
      </c>
      <c r="N119" s="5" t="s">
        <v>3</v>
      </c>
      <c r="O119" s="5">
        <v>-1</v>
      </c>
      <c r="P119" s="5">
        <f>Source!DM97</f>
        <v>3.9320952559999998</v>
      </c>
      <c r="Q119" s="5"/>
      <c r="R119" s="5"/>
      <c r="S119" s="5"/>
      <c r="T119" s="5"/>
      <c r="U119" s="5"/>
      <c r="V119" s="5"/>
      <c r="W119" s="5">
        <v>3.9320952559999998</v>
      </c>
      <c r="X119" s="5">
        <v>1</v>
      </c>
      <c r="Y119" s="5">
        <v>3.9320952559999998</v>
      </c>
      <c r="Z119" s="5">
        <v>3.9320952559999998</v>
      </c>
      <c r="AA119" s="5">
        <v>1</v>
      </c>
      <c r="AB119" s="5">
        <v>3.9320952559999998</v>
      </c>
    </row>
    <row r="120" spans="1:88" x14ac:dyDescent="0.2">
      <c r="A120" s="5">
        <v>50</v>
      </c>
      <c r="B120" s="5">
        <v>0</v>
      </c>
      <c r="C120" s="5">
        <v>0</v>
      </c>
      <c r="D120" s="5">
        <v>1</v>
      </c>
      <c r="E120" s="5">
        <v>208</v>
      </c>
      <c r="F120" s="5">
        <f>Source!V97</f>
        <v>0</v>
      </c>
      <c r="G120" s="5" t="s">
        <v>206</v>
      </c>
      <c r="H120" s="5" t="s">
        <v>207</v>
      </c>
      <c r="I120" s="5"/>
      <c r="J120" s="5"/>
      <c r="K120" s="5">
        <v>208</v>
      </c>
      <c r="L120" s="5">
        <v>22</v>
      </c>
      <c r="M120" s="5">
        <v>3</v>
      </c>
      <c r="N120" s="5" t="s">
        <v>3</v>
      </c>
      <c r="O120" s="5">
        <v>-1</v>
      </c>
      <c r="P120" s="5">
        <f>Source!DN97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88" x14ac:dyDescent="0.2">
      <c r="A121" s="5">
        <v>50</v>
      </c>
      <c r="B121" s="5">
        <v>0</v>
      </c>
      <c r="C121" s="5">
        <v>0</v>
      </c>
      <c r="D121" s="5">
        <v>1</v>
      </c>
      <c r="E121" s="5">
        <v>209</v>
      </c>
      <c r="F121" s="5">
        <f>ROUND(Source!W97,O121)</f>
        <v>0</v>
      </c>
      <c r="G121" s="5" t="s">
        <v>208</v>
      </c>
      <c r="H121" s="5" t="s">
        <v>209</v>
      </c>
      <c r="I121" s="5"/>
      <c r="J121" s="5"/>
      <c r="K121" s="5">
        <v>209</v>
      </c>
      <c r="L121" s="5">
        <v>23</v>
      </c>
      <c r="M121" s="5">
        <v>3</v>
      </c>
      <c r="N121" s="5" t="s">
        <v>3</v>
      </c>
      <c r="O121" s="5">
        <v>2</v>
      </c>
      <c r="P121" s="5">
        <f>ROUND(Source!DO97,O121)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88" x14ac:dyDescent="0.2">
      <c r="A122" s="5">
        <v>50</v>
      </c>
      <c r="B122" s="5">
        <v>0</v>
      </c>
      <c r="C122" s="5">
        <v>0</v>
      </c>
      <c r="D122" s="5">
        <v>1</v>
      </c>
      <c r="E122" s="5">
        <v>233</v>
      </c>
      <c r="F122" s="5">
        <f>ROUND(Source!BD97,O122)</f>
        <v>0</v>
      </c>
      <c r="G122" s="5" t="s">
        <v>210</v>
      </c>
      <c r="H122" s="5" t="s">
        <v>211</v>
      </c>
      <c r="I122" s="5"/>
      <c r="J122" s="5"/>
      <c r="K122" s="5">
        <v>233</v>
      </c>
      <c r="L122" s="5">
        <v>24</v>
      </c>
      <c r="M122" s="5">
        <v>3</v>
      </c>
      <c r="N122" s="5" t="s">
        <v>3</v>
      </c>
      <c r="O122" s="5">
        <v>2</v>
      </c>
      <c r="P122" s="5">
        <f>ROUND(Source!EV97,O122)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88" x14ac:dyDescent="0.2">
      <c r="A123" s="5">
        <v>50</v>
      </c>
      <c r="B123" s="5">
        <v>0</v>
      </c>
      <c r="C123" s="5">
        <v>0</v>
      </c>
      <c r="D123" s="5">
        <v>1</v>
      </c>
      <c r="E123" s="5">
        <v>210</v>
      </c>
      <c r="F123" s="5">
        <f>ROUND(Source!X97,O123)</f>
        <v>48.01</v>
      </c>
      <c r="G123" s="5" t="s">
        <v>212</v>
      </c>
      <c r="H123" s="5" t="s">
        <v>213</v>
      </c>
      <c r="I123" s="5"/>
      <c r="J123" s="5"/>
      <c r="K123" s="5">
        <v>210</v>
      </c>
      <c r="L123" s="5">
        <v>25</v>
      </c>
      <c r="M123" s="5">
        <v>3</v>
      </c>
      <c r="N123" s="5" t="s">
        <v>3</v>
      </c>
      <c r="O123" s="5">
        <v>2</v>
      </c>
      <c r="P123" s="5">
        <f>ROUND(Source!DP97,O123)</f>
        <v>2705.12</v>
      </c>
      <c r="Q123" s="5"/>
      <c r="R123" s="5"/>
      <c r="S123" s="5"/>
      <c r="T123" s="5"/>
      <c r="U123" s="5"/>
      <c r="V123" s="5"/>
      <c r="W123" s="5">
        <v>48.01</v>
      </c>
      <c r="X123" s="5">
        <v>1</v>
      </c>
      <c r="Y123" s="5">
        <v>48.01</v>
      </c>
      <c r="Z123" s="5">
        <v>2705.12</v>
      </c>
      <c r="AA123" s="5">
        <v>1</v>
      </c>
      <c r="AB123" s="5">
        <v>2705.12</v>
      </c>
    </row>
    <row r="124" spans="1:88" x14ac:dyDescent="0.2">
      <c r="A124" s="5">
        <v>50</v>
      </c>
      <c r="B124" s="5">
        <v>0</v>
      </c>
      <c r="C124" s="5">
        <v>0</v>
      </c>
      <c r="D124" s="5">
        <v>1</v>
      </c>
      <c r="E124" s="5">
        <v>211</v>
      </c>
      <c r="F124" s="5">
        <f>ROUND(Source!Y97,O124)</f>
        <v>24.7</v>
      </c>
      <c r="G124" s="5" t="s">
        <v>214</v>
      </c>
      <c r="H124" s="5" t="s">
        <v>215</v>
      </c>
      <c r="I124" s="5"/>
      <c r="J124" s="5"/>
      <c r="K124" s="5">
        <v>211</v>
      </c>
      <c r="L124" s="5">
        <v>26</v>
      </c>
      <c r="M124" s="5">
        <v>3</v>
      </c>
      <c r="N124" s="5" t="s">
        <v>3</v>
      </c>
      <c r="O124" s="5">
        <v>2</v>
      </c>
      <c r="P124" s="5">
        <f>ROUND(Source!DQ97,O124)</f>
        <v>1392.11</v>
      </c>
      <c r="Q124" s="5"/>
      <c r="R124" s="5"/>
      <c r="S124" s="5"/>
      <c r="T124" s="5"/>
      <c r="U124" s="5"/>
      <c r="V124" s="5"/>
      <c r="W124" s="5">
        <v>24.7</v>
      </c>
      <c r="X124" s="5">
        <v>1</v>
      </c>
      <c r="Y124" s="5">
        <v>24.7</v>
      </c>
      <c r="Z124" s="5">
        <v>1392.11</v>
      </c>
      <c r="AA124" s="5">
        <v>1</v>
      </c>
      <c r="AB124" s="5">
        <v>1392.11</v>
      </c>
    </row>
    <row r="125" spans="1:88" x14ac:dyDescent="0.2">
      <c r="A125" s="5">
        <v>50</v>
      </c>
      <c r="B125" s="5">
        <v>0</v>
      </c>
      <c r="C125" s="5">
        <v>0</v>
      </c>
      <c r="D125" s="5">
        <v>1</v>
      </c>
      <c r="E125" s="5">
        <v>224</v>
      </c>
      <c r="F125" s="5">
        <f>ROUND(Source!AR97,O125)</f>
        <v>1933.51</v>
      </c>
      <c r="G125" s="5" t="s">
        <v>216</v>
      </c>
      <c r="H125" s="5" t="s">
        <v>217</v>
      </c>
      <c r="I125" s="5"/>
      <c r="J125" s="5"/>
      <c r="K125" s="5">
        <v>224</v>
      </c>
      <c r="L125" s="5">
        <v>27</v>
      </c>
      <c r="M125" s="5">
        <v>3</v>
      </c>
      <c r="N125" s="5" t="s">
        <v>3</v>
      </c>
      <c r="O125" s="5">
        <v>2</v>
      </c>
      <c r="P125" s="5">
        <f>ROUND(Source!EJ97,O125)</f>
        <v>24612.69</v>
      </c>
      <c r="Q125" s="5"/>
      <c r="R125" s="5"/>
      <c r="S125" s="5"/>
      <c r="T125" s="5"/>
      <c r="U125" s="5"/>
      <c r="V125" s="5"/>
      <c r="W125" s="5">
        <v>1933.51</v>
      </c>
      <c r="X125" s="5">
        <v>1</v>
      </c>
      <c r="Y125" s="5">
        <v>1933.51</v>
      </c>
      <c r="Z125" s="5">
        <v>24612.69</v>
      </c>
      <c r="AA125" s="5">
        <v>1</v>
      </c>
      <c r="AB125" s="5">
        <v>24612.69</v>
      </c>
    </row>
    <row r="127" spans="1:88" x14ac:dyDescent="0.2">
      <c r="A127" s="1">
        <v>4</v>
      </c>
      <c r="B127" s="1">
        <v>1</v>
      </c>
      <c r="C127" s="1"/>
      <c r="D127" s="1">
        <f>ROW(A180)</f>
        <v>180</v>
      </c>
      <c r="E127" s="1"/>
      <c r="F127" s="1" t="s">
        <v>24</v>
      </c>
      <c r="G127" s="1" t="s">
        <v>218</v>
      </c>
      <c r="H127" s="1" t="s">
        <v>3</v>
      </c>
      <c r="I127" s="1">
        <v>0</v>
      </c>
      <c r="J127" s="1"/>
      <c r="K127" s="1">
        <v>-1</v>
      </c>
      <c r="L127" s="1"/>
      <c r="M127" s="1" t="s">
        <v>3</v>
      </c>
      <c r="N127" s="1"/>
      <c r="O127" s="1"/>
      <c r="P127" s="1"/>
      <c r="Q127" s="1"/>
      <c r="R127" s="1"/>
      <c r="S127" s="1">
        <v>0</v>
      </c>
      <c r="T127" s="1">
        <v>0</v>
      </c>
      <c r="U127" s="1" t="s">
        <v>3</v>
      </c>
      <c r="V127" s="1">
        <v>0</v>
      </c>
      <c r="W127" s="1"/>
      <c r="X127" s="1"/>
      <c r="Y127" s="1"/>
      <c r="Z127" s="1"/>
      <c r="AA127" s="1"/>
      <c r="AB127" s="1" t="s">
        <v>3</v>
      </c>
      <c r="AC127" s="1" t="s">
        <v>3</v>
      </c>
      <c r="AD127" s="1" t="s">
        <v>3</v>
      </c>
      <c r="AE127" s="1" t="s">
        <v>3</v>
      </c>
      <c r="AF127" s="1" t="s">
        <v>3</v>
      </c>
      <c r="AG127" s="1" t="s">
        <v>3</v>
      </c>
      <c r="AH127" s="1"/>
      <c r="AI127" s="1"/>
      <c r="AJ127" s="1"/>
      <c r="AK127" s="1"/>
      <c r="AL127" s="1"/>
      <c r="AM127" s="1"/>
      <c r="AN127" s="1"/>
      <c r="AO127" s="1"/>
      <c r="AP127" s="1" t="s">
        <v>3</v>
      </c>
      <c r="AQ127" s="1" t="s">
        <v>3</v>
      </c>
      <c r="AR127" s="1" t="s">
        <v>3</v>
      </c>
      <c r="AS127" s="1"/>
      <c r="AT127" s="1"/>
      <c r="AU127" s="1"/>
      <c r="AV127" s="1"/>
      <c r="AW127" s="1"/>
      <c r="AX127" s="1"/>
      <c r="AY127" s="1"/>
      <c r="AZ127" s="1" t="s">
        <v>3</v>
      </c>
      <c r="BA127" s="1"/>
      <c r="BB127" s="1" t="s">
        <v>3</v>
      </c>
      <c r="BC127" s="1" t="s">
        <v>3</v>
      </c>
      <c r="BD127" s="1" t="s">
        <v>3</v>
      </c>
      <c r="BE127" s="1" t="s">
        <v>3</v>
      </c>
      <c r="BF127" s="1" t="s">
        <v>3</v>
      </c>
      <c r="BG127" s="1" t="s">
        <v>3</v>
      </c>
      <c r="BH127" s="1" t="s">
        <v>3</v>
      </c>
      <c r="BI127" s="1" t="s">
        <v>3</v>
      </c>
      <c r="BJ127" s="1" t="s">
        <v>3</v>
      </c>
      <c r="BK127" s="1" t="s">
        <v>3</v>
      </c>
      <c r="BL127" s="1" t="s">
        <v>3</v>
      </c>
      <c r="BM127" s="1" t="s">
        <v>3</v>
      </c>
      <c r="BN127" s="1" t="s">
        <v>3</v>
      </c>
      <c r="BO127" s="1" t="s">
        <v>3</v>
      </c>
      <c r="BP127" s="1" t="s">
        <v>3</v>
      </c>
      <c r="BQ127" s="1"/>
      <c r="BR127" s="1"/>
      <c r="BS127" s="1"/>
      <c r="BT127" s="1"/>
      <c r="BU127" s="1"/>
      <c r="BV127" s="1"/>
      <c r="BW127" s="1"/>
      <c r="BX127" s="1">
        <v>0</v>
      </c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>
        <v>0</v>
      </c>
    </row>
    <row r="129" spans="1:255" x14ac:dyDescent="0.2">
      <c r="A129" s="3">
        <v>52</v>
      </c>
      <c r="B129" s="3">
        <f t="shared" ref="B129:G129" si="122">B180</f>
        <v>1</v>
      </c>
      <c r="C129" s="3">
        <f t="shared" si="122"/>
        <v>4</v>
      </c>
      <c r="D129" s="3">
        <f t="shared" si="122"/>
        <v>127</v>
      </c>
      <c r="E129" s="3">
        <f t="shared" si="122"/>
        <v>0</v>
      </c>
      <c r="F129" s="3" t="str">
        <f t="shared" si="122"/>
        <v>Новый раздел</v>
      </c>
      <c r="G129" s="3" t="str">
        <f t="shared" si="122"/>
        <v>Прокладка кабеля в сущ. РЩ-0,4 кВ и РЩ-0,4кВ №нов.</v>
      </c>
      <c r="H129" s="3"/>
      <c r="I129" s="3"/>
      <c r="J129" s="3"/>
      <c r="K129" s="3"/>
      <c r="L129" s="3"/>
      <c r="M129" s="3"/>
      <c r="N129" s="3"/>
      <c r="O129" s="3">
        <f t="shared" ref="O129:AT129" si="123">O180</f>
        <v>1907.72</v>
      </c>
      <c r="P129" s="3">
        <f t="shared" si="123"/>
        <v>1799.7</v>
      </c>
      <c r="Q129" s="3">
        <f t="shared" si="123"/>
        <v>2.14</v>
      </c>
      <c r="R129" s="3">
        <f t="shared" si="123"/>
        <v>0.28000000000000003</v>
      </c>
      <c r="S129" s="3">
        <f t="shared" si="123"/>
        <v>105.88</v>
      </c>
      <c r="T129" s="3">
        <f t="shared" si="123"/>
        <v>0</v>
      </c>
      <c r="U129" s="3">
        <f t="shared" si="123"/>
        <v>8.5933541999999985</v>
      </c>
      <c r="V129" s="3">
        <f t="shared" si="123"/>
        <v>0</v>
      </c>
      <c r="W129" s="3">
        <f t="shared" si="123"/>
        <v>0</v>
      </c>
      <c r="X129" s="3">
        <f t="shared" si="123"/>
        <v>102.96</v>
      </c>
      <c r="Y129" s="3">
        <f t="shared" si="123"/>
        <v>54.14</v>
      </c>
      <c r="Z129" s="3">
        <f t="shared" si="123"/>
        <v>0</v>
      </c>
      <c r="AA129" s="3">
        <f t="shared" si="123"/>
        <v>0</v>
      </c>
      <c r="AB129" s="3">
        <f t="shared" si="123"/>
        <v>1907.72</v>
      </c>
      <c r="AC129" s="3">
        <f t="shared" si="123"/>
        <v>1799.7</v>
      </c>
      <c r="AD129" s="3">
        <f t="shared" si="123"/>
        <v>2.14</v>
      </c>
      <c r="AE129" s="3">
        <f t="shared" si="123"/>
        <v>0.28000000000000003</v>
      </c>
      <c r="AF129" s="3">
        <f t="shared" si="123"/>
        <v>105.88</v>
      </c>
      <c r="AG129" s="3">
        <f t="shared" si="123"/>
        <v>0</v>
      </c>
      <c r="AH129" s="3">
        <f t="shared" si="123"/>
        <v>8.5933541999999985</v>
      </c>
      <c r="AI129" s="3">
        <f t="shared" si="123"/>
        <v>0</v>
      </c>
      <c r="AJ129" s="3">
        <f t="shared" si="123"/>
        <v>0</v>
      </c>
      <c r="AK129" s="3">
        <f t="shared" si="123"/>
        <v>102.96</v>
      </c>
      <c r="AL129" s="3">
        <f t="shared" si="123"/>
        <v>54.14</v>
      </c>
      <c r="AM129" s="3">
        <f t="shared" si="123"/>
        <v>0</v>
      </c>
      <c r="AN129" s="3">
        <f t="shared" si="123"/>
        <v>0</v>
      </c>
      <c r="AO129" s="3">
        <f t="shared" si="123"/>
        <v>0</v>
      </c>
      <c r="AP129" s="3">
        <f t="shared" si="123"/>
        <v>0</v>
      </c>
      <c r="AQ129" s="3">
        <f t="shared" si="123"/>
        <v>0</v>
      </c>
      <c r="AR129" s="3">
        <f t="shared" si="123"/>
        <v>2064.8200000000002</v>
      </c>
      <c r="AS129" s="3">
        <f t="shared" si="123"/>
        <v>409.02</v>
      </c>
      <c r="AT129" s="3">
        <f t="shared" si="123"/>
        <v>1655.8</v>
      </c>
      <c r="AU129" s="3">
        <f t="shared" ref="AU129:BZ129" si="124">AU180</f>
        <v>0</v>
      </c>
      <c r="AV129" s="3">
        <f t="shared" si="124"/>
        <v>1799.7</v>
      </c>
      <c r="AW129" s="3">
        <f t="shared" si="124"/>
        <v>1799.7</v>
      </c>
      <c r="AX129" s="3">
        <f t="shared" si="124"/>
        <v>0</v>
      </c>
      <c r="AY129" s="3">
        <f t="shared" si="124"/>
        <v>1799.7</v>
      </c>
      <c r="AZ129" s="3">
        <f t="shared" si="124"/>
        <v>0</v>
      </c>
      <c r="BA129" s="3">
        <f t="shared" si="124"/>
        <v>0</v>
      </c>
      <c r="BB129" s="3">
        <f t="shared" si="124"/>
        <v>0</v>
      </c>
      <c r="BC129" s="3">
        <f t="shared" si="124"/>
        <v>0</v>
      </c>
      <c r="BD129" s="3">
        <f t="shared" si="124"/>
        <v>0</v>
      </c>
      <c r="BE129" s="3">
        <f t="shared" si="124"/>
        <v>0</v>
      </c>
      <c r="BF129" s="3">
        <f t="shared" si="124"/>
        <v>0</v>
      </c>
      <c r="BG129" s="3">
        <f t="shared" si="124"/>
        <v>0</v>
      </c>
      <c r="BH129" s="3">
        <f t="shared" si="124"/>
        <v>0</v>
      </c>
      <c r="BI129" s="3">
        <f t="shared" si="124"/>
        <v>0</v>
      </c>
      <c r="BJ129" s="3">
        <f t="shared" si="124"/>
        <v>0</v>
      </c>
      <c r="BK129" s="3">
        <f t="shared" si="124"/>
        <v>0</v>
      </c>
      <c r="BL129" s="3">
        <f t="shared" si="124"/>
        <v>0</v>
      </c>
      <c r="BM129" s="3">
        <f t="shared" si="124"/>
        <v>0</v>
      </c>
      <c r="BN129" s="3">
        <f t="shared" si="124"/>
        <v>0</v>
      </c>
      <c r="BO129" s="3">
        <f t="shared" si="124"/>
        <v>0</v>
      </c>
      <c r="BP129" s="3">
        <f t="shared" si="124"/>
        <v>0</v>
      </c>
      <c r="BQ129" s="3">
        <f t="shared" si="124"/>
        <v>0</v>
      </c>
      <c r="BR129" s="3">
        <f t="shared" si="124"/>
        <v>0</v>
      </c>
      <c r="BS129" s="3">
        <f t="shared" si="124"/>
        <v>0</v>
      </c>
      <c r="BT129" s="3">
        <f t="shared" si="124"/>
        <v>0</v>
      </c>
      <c r="BU129" s="3">
        <f t="shared" si="124"/>
        <v>0</v>
      </c>
      <c r="BV129" s="3">
        <f t="shared" si="124"/>
        <v>0</v>
      </c>
      <c r="BW129" s="3">
        <f t="shared" si="124"/>
        <v>0</v>
      </c>
      <c r="BX129" s="3">
        <f t="shared" si="124"/>
        <v>0</v>
      </c>
      <c r="BY129" s="3">
        <f t="shared" si="124"/>
        <v>0</v>
      </c>
      <c r="BZ129" s="3">
        <f t="shared" si="124"/>
        <v>0</v>
      </c>
      <c r="CA129" s="3">
        <f t="shared" ref="CA129:DF129" si="125">CA180</f>
        <v>2064.8200000000002</v>
      </c>
      <c r="CB129" s="3">
        <f t="shared" si="125"/>
        <v>409.02</v>
      </c>
      <c r="CC129" s="3">
        <f t="shared" si="125"/>
        <v>1655.8</v>
      </c>
      <c r="CD129" s="3">
        <f t="shared" si="125"/>
        <v>0</v>
      </c>
      <c r="CE129" s="3">
        <f t="shared" si="125"/>
        <v>1799.7</v>
      </c>
      <c r="CF129" s="3">
        <f t="shared" si="125"/>
        <v>1799.7</v>
      </c>
      <c r="CG129" s="3">
        <f t="shared" si="125"/>
        <v>0</v>
      </c>
      <c r="CH129" s="3">
        <f t="shared" si="125"/>
        <v>1799.7</v>
      </c>
      <c r="CI129" s="3">
        <f t="shared" si="125"/>
        <v>0</v>
      </c>
      <c r="CJ129" s="3">
        <f t="shared" si="125"/>
        <v>0</v>
      </c>
      <c r="CK129" s="3">
        <f t="shared" si="125"/>
        <v>0</v>
      </c>
      <c r="CL129" s="3">
        <f t="shared" si="125"/>
        <v>0</v>
      </c>
      <c r="CM129" s="3">
        <f t="shared" si="125"/>
        <v>0</v>
      </c>
      <c r="CN129" s="3">
        <f t="shared" si="125"/>
        <v>0</v>
      </c>
      <c r="CO129" s="3">
        <f t="shared" si="125"/>
        <v>0</v>
      </c>
      <c r="CP129" s="3">
        <f t="shared" si="125"/>
        <v>0</v>
      </c>
      <c r="CQ129" s="3">
        <f t="shared" si="125"/>
        <v>0</v>
      </c>
      <c r="CR129" s="3">
        <f t="shared" si="125"/>
        <v>0</v>
      </c>
      <c r="CS129" s="3">
        <f t="shared" si="125"/>
        <v>0</v>
      </c>
      <c r="CT129" s="3">
        <f t="shared" si="125"/>
        <v>0</v>
      </c>
      <c r="CU129" s="3">
        <f t="shared" si="125"/>
        <v>0</v>
      </c>
      <c r="CV129" s="3">
        <f t="shared" si="125"/>
        <v>0</v>
      </c>
      <c r="CW129" s="3">
        <f t="shared" si="125"/>
        <v>0</v>
      </c>
      <c r="CX129" s="3">
        <f t="shared" si="125"/>
        <v>0</v>
      </c>
      <c r="CY129" s="3">
        <f t="shared" si="125"/>
        <v>0</v>
      </c>
      <c r="CZ129" s="3">
        <f t="shared" si="125"/>
        <v>0</v>
      </c>
      <c r="DA129" s="3">
        <f t="shared" si="125"/>
        <v>0</v>
      </c>
      <c r="DB129" s="3">
        <f t="shared" si="125"/>
        <v>0</v>
      </c>
      <c r="DC129" s="3">
        <f t="shared" si="125"/>
        <v>0</v>
      </c>
      <c r="DD129" s="3">
        <f t="shared" si="125"/>
        <v>0</v>
      </c>
      <c r="DE129" s="3">
        <f t="shared" si="125"/>
        <v>0</v>
      </c>
      <c r="DF129" s="3">
        <f t="shared" si="125"/>
        <v>0</v>
      </c>
      <c r="DG129" s="4">
        <f t="shared" ref="DG129:EL129" si="126">DG180</f>
        <v>20238.400000000001</v>
      </c>
      <c r="DH129" s="4">
        <f t="shared" si="126"/>
        <v>14237.54</v>
      </c>
      <c r="DI129" s="4">
        <f t="shared" si="126"/>
        <v>34.520000000000003</v>
      </c>
      <c r="DJ129" s="4">
        <f t="shared" si="126"/>
        <v>15.78</v>
      </c>
      <c r="DK129" s="4">
        <f t="shared" si="126"/>
        <v>5966.34</v>
      </c>
      <c r="DL129" s="4">
        <f t="shared" si="126"/>
        <v>0</v>
      </c>
      <c r="DM129" s="4">
        <f t="shared" si="126"/>
        <v>8.5933541999999985</v>
      </c>
      <c r="DN129" s="4">
        <f t="shared" si="126"/>
        <v>0</v>
      </c>
      <c r="DO129" s="4">
        <f t="shared" si="126"/>
        <v>0</v>
      </c>
      <c r="DP129" s="4">
        <f t="shared" si="126"/>
        <v>5802.64</v>
      </c>
      <c r="DQ129" s="4">
        <f t="shared" si="126"/>
        <v>3050.88</v>
      </c>
      <c r="DR129" s="4">
        <f t="shared" si="126"/>
        <v>0</v>
      </c>
      <c r="DS129" s="4">
        <f t="shared" si="126"/>
        <v>0</v>
      </c>
      <c r="DT129" s="4">
        <f t="shared" si="126"/>
        <v>20238.400000000001</v>
      </c>
      <c r="DU129" s="4">
        <f t="shared" si="126"/>
        <v>14237.54</v>
      </c>
      <c r="DV129" s="4">
        <f t="shared" si="126"/>
        <v>34.520000000000003</v>
      </c>
      <c r="DW129" s="4">
        <f t="shared" si="126"/>
        <v>15.78</v>
      </c>
      <c r="DX129" s="4">
        <f t="shared" si="126"/>
        <v>5966.34</v>
      </c>
      <c r="DY129" s="4">
        <f t="shared" si="126"/>
        <v>0</v>
      </c>
      <c r="DZ129" s="4">
        <f t="shared" si="126"/>
        <v>8.5933541999999985</v>
      </c>
      <c r="EA129" s="4">
        <f t="shared" si="126"/>
        <v>0</v>
      </c>
      <c r="EB129" s="4">
        <f t="shared" si="126"/>
        <v>0</v>
      </c>
      <c r="EC129" s="4">
        <f t="shared" si="126"/>
        <v>5802.64</v>
      </c>
      <c r="ED129" s="4">
        <f t="shared" si="126"/>
        <v>3050.88</v>
      </c>
      <c r="EE129" s="4">
        <f t="shared" si="126"/>
        <v>0</v>
      </c>
      <c r="EF129" s="4">
        <f t="shared" si="126"/>
        <v>0</v>
      </c>
      <c r="EG129" s="4">
        <f t="shared" si="126"/>
        <v>0</v>
      </c>
      <c r="EH129" s="4">
        <f t="shared" si="126"/>
        <v>0</v>
      </c>
      <c r="EI129" s="4">
        <f t="shared" si="126"/>
        <v>0</v>
      </c>
      <c r="EJ129" s="4">
        <f t="shared" si="126"/>
        <v>29091.919999999998</v>
      </c>
      <c r="EK129" s="4">
        <f t="shared" si="126"/>
        <v>4024.76</v>
      </c>
      <c r="EL129" s="4">
        <f t="shared" si="126"/>
        <v>25067.16</v>
      </c>
      <c r="EM129" s="4">
        <f t="shared" ref="EM129:FR129" si="127">EM180</f>
        <v>0</v>
      </c>
      <c r="EN129" s="4">
        <f t="shared" si="127"/>
        <v>14237.54</v>
      </c>
      <c r="EO129" s="4">
        <f t="shared" si="127"/>
        <v>14237.54</v>
      </c>
      <c r="EP129" s="4">
        <f t="shared" si="127"/>
        <v>0</v>
      </c>
      <c r="EQ129" s="4">
        <f t="shared" si="127"/>
        <v>14237.54</v>
      </c>
      <c r="ER129" s="4">
        <f t="shared" si="127"/>
        <v>0</v>
      </c>
      <c r="ES129" s="4">
        <f t="shared" si="127"/>
        <v>0</v>
      </c>
      <c r="ET129" s="4">
        <f t="shared" si="127"/>
        <v>0</v>
      </c>
      <c r="EU129" s="4">
        <f t="shared" si="127"/>
        <v>0</v>
      </c>
      <c r="EV129" s="4">
        <f t="shared" si="127"/>
        <v>0</v>
      </c>
      <c r="EW129" s="4">
        <f t="shared" si="127"/>
        <v>0</v>
      </c>
      <c r="EX129" s="4">
        <f t="shared" si="127"/>
        <v>0</v>
      </c>
      <c r="EY129" s="4">
        <f t="shared" si="127"/>
        <v>0</v>
      </c>
      <c r="EZ129" s="4">
        <f t="shared" si="127"/>
        <v>0</v>
      </c>
      <c r="FA129" s="4">
        <f t="shared" si="127"/>
        <v>0</v>
      </c>
      <c r="FB129" s="4">
        <f t="shared" si="127"/>
        <v>0</v>
      </c>
      <c r="FC129" s="4">
        <f t="shared" si="127"/>
        <v>0</v>
      </c>
      <c r="FD129" s="4">
        <f t="shared" si="127"/>
        <v>0</v>
      </c>
      <c r="FE129" s="4">
        <f t="shared" si="127"/>
        <v>0</v>
      </c>
      <c r="FF129" s="4">
        <f t="shared" si="127"/>
        <v>0</v>
      </c>
      <c r="FG129" s="4">
        <f t="shared" si="127"/>
        <v>0</v>
      </c>
      <c r="FH129" s="4">
        <f t="shared" si="127"/>
        <v>0</v>
      </c>
      <c r="FI129" s="4">
        <f t="shared" si="127"/>
        <v>0</v>
      </c>
      <c r="FJ129" s="4">
        <f t="shared" si="127"/>
        <v>0</v>
      </c>
      <c r="FK129" s="4">
        <f t="shared" si="127"/>
        <v>0</v>
      </c>
      <c r="FL129" s="4">
        <f t="shared" si="127"/>
        <v>0</v>
      </c>
      <c r="FM129" s="4">
        <f t="shared" si="127"/>
        <v>0</v>
      </c>
      <c r="FN129" s="4">
        <f t="shared" si="127"/>
        <v>0</v>
      </c>
      <c r="FO129" s="4">
        <f t="shared" si="127"/>
        <v>0</v>
      </c>
      <c r="FP129" s="4">
        <f t="shared" si="127"/>
        <v>0</v>
      </c>
      <c r="FQ129" s="4">
        <f t="shared" si="127"/>
        <v>0</v>
      </c>
      <c r="FR129" s="4">
        <f t="shared" si="127"/>
        <v>0</v>
      </c>
      <c r="FS129" s="4">
        <f t="shared" ref="FS129:GX129" si="128">FS180</f>
        <v>29091.919999999998</v>
      </c>
      <c r="FT129" s="4">
        <f t="shared" si="128"/>
        <v>4024.76</v>
      </c>
      <c r="FU129" s="4">
        <f t="shared" si="128"/>
        <v>25067.16</v>
      </c>
      <c r="FV129" s="4">
        <f t="shared" si="128"/>
        <v>0</v>
      </c>
      <c r="FW129" s="4">
        <f t="shared" si="128"/>
        <v>14237.54</v>
      </c>
      <c r="FX129" s="4">
        <f t="shared" si="128"/>
        <v>14237.54</v>
      </c>
      <c r="FY129" s="4">
        <f t="shared" si="128"/>
        <v>0</v>
      </c>
      <c r="FZ129" s="4">
        <f t="shared" si="128"/>
        <v>14237.54</v>
      </c>
      <c r="GA129" s="4">
        <f t="shared" si="128"/>
        <v>0</v>
      </c>
      <c r="GB129" s="4">
        <f t="shared" si="128"/>
        <v>0</v>
      </c>
      <c r="GC129" s="4">
        <f t="shared" si="128"/>
        <v>0</v>
      </c>
      <c r="GD129" s="4">
        <f t="shared" si="128"/>
        <v>0</v>
      </c>
      <c r="GE129" s="4">
        <f t="shared" si="128"/>
        <v>0</v>
      </c>
      <c r="GF129" s="4">
        <f t="shared" si="128"/>
        <v>0</v>
      </c>
      <c r="GG129" s="4">
        <f t="shared" si="128"/>
        <v>0</v>
      </c>
      <c r="GH129" s="4">
        <f t="shared" si="128"/>
        <v>0</v>
      </c>
      <c r="GI129" s="4">
        <f t="shared" si="128"/>
        <v>0</v>
      </c>
      <c r="GJ129" s="4">
        <f t="shared" si="128"/>
        <v>0</v>
      </c>
      <c r="GK129" s="4">
        <f t="shared" si="128"/>
        <v>0</v>
      </c>
      <c r="GL129" s="4">
        <f t="shared" si="128"/>
        <v>0</v>
      </c>
      <c r="GM129" s="4">
        <f t="shared" si="128"/>
        <v>0</v>
      </c>
      <c r="GN129" s="4">
        <f t="shared" si="128"/>
        <v>0</v>
      </c>
      <c r="GO129" s="4">
        <f t="shared" si="128"/>
        <v>0</v>
      </c>
      <c r="GP129" s="4">
        <f t="shared" si="128"/>
        <v>0</v>
      </c>
      <c r="GQ129" s="4">
        <f t="shared" si="128"/>
        <v>0</v>
      </c>
      <c r="GR129" s="4">
        <f t="shared" si="128"/>
        <v>0</v>
      </c>
      <c r="GS129" s="4">
        <f t="shared" si="128"/>
        <v>0</v>
      </c>
      <c r="GT129" s="4">
        <f t="shared" si="128"/>
        <v>0</v>
      </c>
      <c r="GU129" s="4">
        <f t="shared" si="128"/>
        <v>0</v>
      </c>
      <c r="GV129" s="4">
        <f t="shared" si="128"/>
        <v>0</v>
      </c>
      <c r="GW129" s="4">
        <f t="shared" si="128"/>
        <v>0</v>
      </c>
      <c r="GX129" s="4">
        <f t="shared" si="128"/>
        <v>0</v>
      </c>
    </row>
    <row r="131" spans="1:255" x14ac:dyDescent="0.2">
      <c r="A131" s="2">
        <v>17</v>
      </c>
      <c r="B131" s="2">
        <v>1</v>
      </c>
      <c r="C131" s="2">
        <f>ROW(SmtRes!A113)</f>
        <v>113</v>
      </c>
      <c r="D131" s="2">
        <f>ROW(EtalonRes!A147)</f>
        <v>147</v>
      </c>
      <c r="E131" s="2" t="s">
        <v>219</v>
      </c>
      <c r="F131" s="2" t="s">
        <v>220</v>
      </c>
      <c r="G131" s="2" t="s">
        <v>221</v>
      </c>
      <c r="H131" s="2" t="s">
        <v>58</v>
      </c>
      <c r="I131" s="2">
        <f>ROUND(ROUND(0.03,4),9)</f>
        <v>0.03</v>
      </c>
      <c r="J131" s="2">
        <v>0</v>
      </c>
      <c r="K131" s="2">
        <f>ROUND(ROUND(0.03,4),9)</f>
        <v>0.03</v>
      </c>
      <c r="L131" s="2">
        <v>0.03</v>
      </c>
      <c r="M131" s="2">
        <v>0</v>
      </c>
      <c r="N131" s="2">
        <f t="shared" ref="N131:N178" si="129">ROUND(L131-M131,4)</f>
        <v>0.03</v>
      </c>
      <c r="O131" s="2">
        <f t="shared" ref="O131:O178" si="130">ROUND(CP131,2)</f>
        <v>5.3</v>
      </c>
      <c r="P131" s="2">
        <f t="shared" ref="P131:P136" si="131">ROUND((ROUND((AC131*AW131*I131),2)*BC131),2)</f>
        <v>1.74</v>
      </c>
      <c r="Q131" s="2">
        <f t="shared" ref="Q131:Q136" si="132">(ROUND((ROUND(((ET131)*AV131*I131),2)*BB131),2)+ROUND((ROUND(((AE131-(EU131))*AV131*I131),2)*BS131),2))</f>
        <v>1.07</v>
      </c>
      <c r="R131" s="2">
        <f t="shared" ref="R131:R136" si="133">ROUND((ROUND((AE131*AV131*I131),2)*BS131),2)</f>
        <v>0.14000000000000001</v>
      </c>
      <c r="S131" s="2">
        <f t="shared" ref="S131:S136" si="134">ROUND((ROUND((AF131*AV131*I131),2)*BA131),2)</f>
        <v>2.4900000000000002</v>
      </c>
      <c r="T131" s="2">
        <f t="shared" ref="T131:T178" si="135">ROUND(CU131*I131,2)</f>
        <v>0</v>
      </c>
      <c r="U131" s="2">
        <f t="shared" ref="U131:U178" si="136">CV131*I131</f>
        <v>0.20198309999999997</v>
      </c>
      <c r="V131" s="2">
        <f t="shared" ref="V131:V178" si="137">CW131*I131</f>
        <v>0</v>
      </c>
      <c r="W131" s="2">
        <f t="shared" ref="W131:W178" si="138">ROUND(CX131*I131,2)</f>
        <v>0</v>
      </c>
      <c r="X131" s="2">
        <f t="shared" ref="X131:X178" si="139">ROUND(CY131,2)</f>
        <v>2.5499999999999998</v>
      </c>
      <c r="Y131" s="2">
        <f t="shared" ref="Y131:Y178" si="140">ROUND(CZ131,2)</f>
        <v>1.34</v>
      </c>
      <c r="Z131" s="2"/>
      <c r="AA131" s="2">
        <v>421768280</v>
      </c>
      <c r="AB131" s="2">
        <f t="shared" ref="AB131:AB178" si="141">ROUND((AC131+AD131+AF131),6)</f>
        <v>164.99</v>
      </c>
      <c r="AC131" s="2">
        <f t="shared" ref="AC131:AC178" si="142">ROUND((ES131),6)</f>
        <v>53.75</v>
      </c>
      <c r="AD131" s="2">
        <f t="shared" ref="AD131:AD136" si="143">ROUND((((ET131)-(EU131))+AE131),6)</f>
        <v>33.5</v>
      </c>
      <c r="AE131" s="2">
        <f t="shared" ref="AE131:AE178" si="144">ROUND((EU131),6)</f>
        <v>4.42</v>
      </c>
      <c r="AF131" s="2">
        <f t="shared" ref="AF131:AF178" si="145">ROUND((EV131),6)</f>
        <v>77.739999999999995</v>
      </c>
      <c r="AG131" s="2">
        <f t="shared" ref="AG131:AG178" si="146">ROUND((AP131),6)</f>
        <v>0</v>
      </c>
      <c r="AH131" s="2">
        <f t="shared" ref="AH131:AH178" si="147">(EW131)</f>
        <v>6.31</v>
      </c>
      <c r="AI131" s="2">
        <f t="shared" ref="AI131:AI178" si="148">(EX131)</f>
        <v>0</v>
      </c>
      <c r="AJ131" s="2">
        <f t="shared" ref="AJ131:AJ178" si="149">(AS131)</f>
        <v>0</v>
      </c>
      <c r="AK131" s="2">
        <v>164.99</v>
      </c>
      <c r="AL131" s="2">
        <v>53.75</v>
      </c>
      <c r="AM131" s="2">
        <v>33.5</v>
      </c>
      <c r="AN131" s="2">
        <v>4.42</v>
      </c>
      <c r="AO131" s="2">
        <v>77.739999999999995</v>
      </c>
      <c r="AP131" s="2">
        <v>0</v>
      </c>
      <c r="AQ131" s="2">
        <v>6.31</v>
      </c>
      <c r="AR131" s="2">
        <v>0</v>
      </c>
      <c r="AS131" s="2">
        <v>0</v>
      </c>
      <c r="AT131" s="2">
        <v>97</v>
      </c>
      <c r="AU131" s="2">
        <v>51</v>
      </c>
      <c r="AV131" s="2">
        <v>1.0669999999999999</v>
      </c>
      <c r="AW131" s="2">
        <v>1.081</v>
      </c>
      <c r="AX131" s="2"/>
      <c r="AY131" s="2"/>
      <c r="AZ131" s="2">
        <v>1</v>
      </c>
      <c r="BA131" s="2">
        <v>1</v>
      </c>
      <c r="BB131" s="2">
        <v>1</v>
      </c>
      <c r="BC131" s="2">
        <v>1</v>
      </c>
      <c r="BD131" s="2" t="s">
        <v>3</v>
      </c>
      <c r="BE131" s="2" t="s">
        <v>3</v>
      </c>
      <c r="BF131" s="2" t="s">
        <v>3</v>
      </c>
      <c r="BG131" s="2" t="s">
        <v>3</v>
      </c>
      <c r="BH131" s="2">
        <v>0</v>
      </c>
      <c r="BI131" s="2">
        <v>2</v>
      </c>
      <c r="BJ131" s="2" t="s">
        <v>222</v>
      </c>
      <c r="BK131" s="2"/>
      <c r="BL131" s="2"/>
      <c r="BM131" s="2">
        <v>67</v>
      </c>
      <c r="BN131" s="2">
        <v>405818574</v>
      </c>
      <c r="BO131" s="2" t="s">
        <v>220</v>
      </c>
      <c r="BP131" s="2">
        <v>1</v>
      </c>
      <c r="BQ131" s="2">
        <v>40</v>
      </c>
      <c r="BR131" s="2">
        <v>0</v>
      </c>
      <c r="BS131" s="2">
        <v>1</v>
      </c>
      <c r="BT131" s="2">
        <v>1</v>
      </c>
      <c r="BU131" s="2">
        <v>1</v>
      </c>
      <c r="BV131" s="2">
        <v>1</v>
      </c>
      <c r="BW131" s="2">
        <v>1</v>
      </c>
      <c r="BX131" s="2">
        <v>1</v>
      </c>
      <c r="BY131" s="2" t="s">
        <v>3</v>
      </c>
      <c r="BZ131" s="2">
        <v>97</v>
      </c>
      <c r="CA131" s="2">
        <v>51</v>
      </c>
      <c r="CB131" s="2" t="s">
        <v>3</v>
      </c>
      <c r="CC131" s="2"/>
      <c r="CD131" s="2"/>
      <c r="CE131" s="2">
        <v>30</v>
      </c>
      <c r="CF131" s="2">
        <v>0</v>
      </c>
      <c r="CG131" s="2">
        <v>0</v>
      </c>
      <c r="CH131" s="2">
        <v>11</v>
      </c>
      <c r="CI131" s="2">
        <v>0</v>
      </c>
      <c r="CJ131" s="2">
        <v>0</v>
      </c>
      <c r="CK131" s="2">
        <v>0</v>
      </c>
      <c r="CL131" s="2">
        <v>0</v>
      </c>
      <c r="CM131" s="2">
        <v>0</v>
      </c>
      <c r="CN131" s="2" t="s">
        <v>3</v>
      </c>
      <c r="CO131" s="2">
        <v>0</v>
      </c>
      <c r="CP131" s="2">
        <f t="shared" ref="CP131:CP178" si="150">(P131+Q131+S131)</f>
        <v>5.3000000000000007</v>
      </c>
      <c r="CQ131" s="2">
        <f t="shared" ref="CQ131:CQ136" si="151">ROUND((ROUND((AC131*AW131*1),2)*BC131),2)</f>
        <v>58.1</v>
      </c>
      <c r="CR131" s="2">
        <f t="shared" ref="CR131:CR136" si="152">(ROUND((ROUND(((ET131)*AV131*1),2)*BB131),2)+ROUND((ROUND(((AE131-(EU131))*AV131*1),2)*BS131),2))</f>
        <v>35.74</v>
      </c>
      <c r="CS131" s="2">
        <f t="shared" ref="CS131:CS136" si="153">ROUND((ROUND((AE131*AV131*1),2)*BS131),2)</f>
        <v>4.72</v>
      </c>
      <c r="CT131" s="2">
        <f t="shared" ref="CT131:CT136" si="154">ROUND((ROUND((AF131*AV131*1),2)*BA131),2)</f>
        <v>82.95</v>
      </c>
      <c r="CU131" s="2">
        <f t="shared" ref="CU131:CU178" si="155">AG131</f>
        <v>0</v>
      </c>
      <c r="CV131" s="2">
        <f t="shared" ref="CV131:CV136" si="156">(AH131*AV131)</f>
        <v>6.7327699999999995</v>
      </c>
      <c r="CW131" s="2">
        <f t="shared" ref="CW131:CW178" si="157">AI131</f>
        <v>0</v>
      </c>
      <c r="CX131" s="2">
        <f t="shared" ref="CX131:CX178" si="158">AJ131</f>
        <v>0</v>
      </c>
      <c r="CY131" s="2">
        <f t="shared" ref="CY131:CY136" si="159">(((S131+R131)*AT131)/100)</f>
        <v>2.5511000000000004</v>
      </c>
      <c r="CZ131" s="2">
        <f t="shared" ref="CZ131:CZ136" si="160">(((S131+R131)*AU131)/100)</f>
        <v>1.3413000000000002</v>
      </c>
      <c r="DA131" s="2"/>
      <c r="DB131" s="2"/>
      <c r="DC131" s="2" t="s">
        <v>3</v>
      </c>
      <c r="DD131" s="2" t="s">
        <v>3</v>
      </c>
      <c r="DE131" s="2" t="s">
        <v>3</v>
      </c>
      <c r="DF131" s="2" t="s">
        <v>3</v>
      </c>
      <c r="DG131" s="2" t="s">
        <v>3</v>
      </c>
      <c r="DH131" s="2" t="s">
        <v>3</v>
      </c>
      <c r="DI131" s="2" t="s">
        <v>3</v>
      </c>
      <c r="DJ131" s="2" t="s">
        <v>3</v>
      </c>
      <c r="DK131" s="2" t="s">
        <v>3</v>
      </c>
      <c r="DL131" s="2" t="s">
        <v>3</v>
      </c>
      <c r="DM131" s="2" t="s">
        <v>3</v>
      </c>
      <c r="DN131" s="2">
        <v>0</v>
      </c>
      <c r="DO131" s="2">
        <v>0</v>
      </c>
      <c r="DP131" s="2">
        <v>1</v>
      </c>
      <c r="DQ131" s="2">
        <v>1</v>
      </c>
      <c r="DR131" s="2"/>
      <c r="DS131" s="2"/>
      <c r="DT131" s="2"/>
      <c r="DU131" s="2">
        <v>1013</v>
      </c>
      <c r="DV131" s="2" t="s">
        <v>58</v>
      </c>
      <c r="DW131" s="2" t="s">
        <v>58</v>
      </c>
      <c r="DX131" s="2">
        <v>1</v>
      </c>
      <c r="DY131" s="2"/>
      <c r="DZ131" s="2" t="s">
        <v>3</v>
      </c>
      <c r="EA131" s="2" t="s">
        <v>3</v>
      </c>
      <c r="EB131" s="2" t="s">
        <v>3</v>
      </c>
      <c r="EC131" s="2" t="s">
        <v>3</v>
      </c>
      <c r="ED131" s="2"/>
      <c r="EE131" s="2">
        <v>405818696</v>
      </c>
      <c r="EF131" s="2">
        <v>40</v>
      </c>
      <c r="EG131" s="2" t="s">
        <v>60</v>
      </c>
      <c r="EH131" s="2">
        <v>0</v>
      </c>
      <c r="EI131" s="2" t="s">
        <v>3</v>
      </c>
      <c r="EJ131" s="2">
        <v>2</v>
      </c>
      <c r="EK131" s="2">
        <v>67</v>
      </c>
      <c r="EL131" s="2" t="s">
        <v>61</v>
      </c>
      <c r="EM131" s="2" t="s">
        <v>62</v>
      </c>
      <c r="EN131" s="2"/>
      <c r="EO131" s="2" t="s">
        <v>3</v>
      </c>
      <c r="EP131" s="2"/>
      <c r="EQ131" s="2">
        <v>0</v>
      </c>
      <c r="ER131" s="2">
        <v>164.99</v>
      </c>
      <c r="ES131" s="2">
        <v>53.75</v>
      </c>
      <c r="ET131" s="2">
        <v>33.5</v>
      </c>
      <c r="EU131" s="2">
        <v>4.42</v>
      </c>
      <c r="EV131" s="2">
        <v>77.739999999999995</v>
      </c>
      <c r="EW131" s="2">
        <v>6.31</v>
      </c>
      <c r="EX131" s="2">
        <v>0</v>
      </c>
      <c r="EY131" s="2">
        <v>0</v>
      </c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>
        <v>0</v>
      </c>
      <c r="FR131" s="2">
        <v>0</v>
      </c>
      <c r="FS131" s="2">
        <v>2</v>
      </c>
      <c r="FT131" s="2"/>
      <c r="FU131" s="2"/>
      <c r="FV131" s="2"/>
      <c r="FW131" s="2"/>
      <c r="FX131" s="2">
        <v>97</v>
      </c>
      <c r="FY131" s="2">
        <v>51</v>
      </c>
      <c r="FZ131" s="2"/>
      <c r="GA131" s="2" t="s">
        <v>3</v>
      </c>
      <c r="GB131" s="2"/>
      <c r="GC131" s="2"/>
      <c r="GD131" s="2">
        <v>1</v>
      </c>
      <c r="GE131" s="2"/>
      <c r="GF131" s="2">
        <v>-178166827</v>
      </c>
      <c r="GG131" s="2">
        <v>2</v>
      </c>
      <c r="GH131" s="2">
        <v>1</v>
      </c>
      <c r="GI131" s="2">
        <v>2</v>
      </c>
      <c r="GJ131" s="2">
        <v>0</v>
      </c>
      <c r="GK131" s="2">
        <v>0</v>
      </c>
      <c r="GL131" s="2">
        <f t="shared" ref="GL131:GL178" si="161">ROUND(IF(AND(BH131=3,BI131=3,FS131&lt;&gt;0),P131,0),2)</f>
        <v>0</v>
      </c>
      <c r="GM131" s="2">
        <f t="shared" ref="GM131:GM178" si="162">ROUND(O131+X131+Y131,2)+GX131</f>
        <v>9.19</v>
      </c>
      <c r="GN131" s="2">
        <f t="shared" ref="GN131:GN178" si="163">IF(OR(BI131=0,BI131=1),GM131-GX131,0)</f>
        <v>0</v>
      </c>
      <c r="GO131" s="2">
        <f t="shared" ref="GO131:GO178" si="164">IF(BI131=2,GM131-GX131,0)</f>
        <v>9.19</v>
      </c>
      <c r="GP131" s="2">
        <f t="shared" ref="GP131:GP178" si="165">IF(BI131=4,GM131-GX131,0)</f>
        <v>0</v>
      </c>
      <c r="GQ131" s="2"/>
      <c r="GR131" s="2">
        <v>0</v>
      </c>
      <c r="GS131" s="2">
        <v>3</v>
      </c>
      <c r="GT131" s="2">
        <v>0</v>
      </c>
      <c r="GU131" s="2" t="s">
        <v>3</v>
      </c>
      <c r="GV131" s="2">
        <f t="shared" ref="GV131:GV178" si="166">ROUND((GT131),6)</f>
        <v>0</v>
      </c>
      <c r="GW131" s="2">
        <v>1</v>
      </c>
      <c r="GX131" s="2">
        <f t="shared" ref="GX131:GX178" si="167">ROUND(HC131*I131,2)</f>
        <v>0</v>
      </c>
      <c r="GY131" s="2"/>
      <c r="GZ131" s="2"/>
      <c r="HA131" s="2">
        <v>0</v>
      </c>
      <c r="HB131" s="2">
        <v>0</v>
      </c>
      <c r="HC131" s="2">
        <f t="shared" ref="HC131:HC178" si="168">GV131*GW131</f>
        <v>0</v>
      </c>
      <c r="HD131" s="2"/>
      <c r="HE131" s="2" t="s">
        <v>3</v>
      </c>
      <c r="HF131" s="2" t="s">
        <v>3</v>
      </c>
      <c r="HG131" s="2"/>
      <c r="HH131" s="2"/>
      <c r="HI131" s="2"/>
      <c r="HJ131" s="2"/>
      <c r="HK131" s="2"/>
      <c r="HL131" s="2"/>
      <c r="HM131" s="2" t="s">
        <v>3</v>
      </c>
      <c r="HN131" s="2" t="s">
        <v>3</v>
      </c>
      <c r="HO131" s="2" t="s">
        <v>3</v>
      </c>
      <c r="HP131" s="2" t="s">
        <v>3</v>
      </c>
      <c r="HQ131" s="2" t="s">
        <v>3</v>
      </c>
      <c r="HR131" s="2"/>
      <c r="HS131" s="2">
        <v>0</v>
      </c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>
        <v>0</v>
      </c>
      <c r="IL131" s="2"/>
      <c r="IM131" s="2"/>
      <c r="IN131" s="2"/>
      <c r="IO131" s="2"/>
      <c r="IP131" s="2"/>
      <c r="IQ131" s="2"/>
      <c r="IR131" s="2"/>
      <c r="IS131" s="2"/>
      <c r="IT131" s="2"/>
      <c r="IU131" s="2"/>
    </row>
    <row r="132" spans="1:255" x14ac:dyDescent="0.2">
      <c r="A132">
        <v>17</v>
      </c>
      <c r="B132">
        <v>1</v>
      </c>
      <c r="C132">
        <f>ROW(SmtRes!A126)</f>
        <v>126</v>
      </c>
      <c r="D132">
        <f>ROW(EtalonRes!A160)</f>
        <v>160</v>
      </c>
      <c r="E132" t="s">
        <v>219</v>
      </c>
      <c r="F132" t="s">
        <v>220</v>
      </c>
      <c r="G132" t="s">
        <v>221</v>
      </c>
      <c r="H132" t="s">
        <v>58</v>
      </c>
      <c r="I132">
        <f>ROUND(ROUND(0.03,4),9)</f>
        <v>0.03</v>
      </c>
      <c r="J132">
        <v>0</v>
      </c>
      <c r="K132">
        <f>ROUND(ROUND(0.03,4),9)</f>
        <v>0.03</v>
      </c>
      <c r="L132">
        <v>0.03</v>
      </c>
      <c r="M132">
        <v>0</v>
      </c>
      <c r="N132">
        <f t="shared" si="129"/>
        <v>0.03</v>
      </c>
      <c r="O132">
        <f t="shared" si="130"/>
        <v>187.46</v>
      </c>
      <c r="P132">
        <f t="shared" si="131"/>
        <v>29.89</v>
      </c>
      <c r="Q132">
        <f t="shared" si="132"/>
        <v>17.260000000000002</v>
      </c>
      <c r="R132">
        <f t="shared" si="133"/>
        <v>7.89</v>
      </c>
      <c r="S132">
        <f t="shared" si="134"/>
        <v>140.31</v>
      </c>
      <c r="T132">
        <f t="shared" si="135"/>
        <v>0</v>
      </c>
      <c r="U132">
        <f t="shared" si="136"/>
        <v>0.20198309999999997</v>
      </c>
      <c r="V132">
        <f t="shared" si="137"/>
        <v>0</v>
      </c>
      <c r="W132">
        <f t="shared" si="138"/>
        <v>0</v>
      </c>
      <c r="X132">
        <f t="shared" si="139"/>
        <v>143.75</v>
      </c>
      <c r="Y132">
        <f t="shared" si="140"/>
        <v>75.58</v>
      </c>
      <c r="AA132">
        <v>421768223</v>
      </c>
      <c r="AB132">
        <f t="shared" si="141"/>
        <v>164.99</v>
      </c>
      <c r="AC132">
        <f t="shared" si="142"/>
        <v>53.75</v>
      </c>
      <c r="AD132">
        <f t="shared" si="143"/>
        <v>33.5</v>
      </c>
      <c r="AE132">
        <f t="shared" si="144"/>
        <v>4.42</v>
      </c>
      <c r="AF132">
        <f t="shared" si="145"/>
        <v>77.739999999999995</v>
      </c>
      <c r="AG132">
        <f t="shared" si="146"/>
        <v>0</v>
      </c>
      <c r="AH132">
        <f t="shared" si="147"/>
        <v>6.31</v>
      </c>
      <c r="AI132">
        <f t="shared" si="148"/>
        <v>0</v>
      </c>
      <c r="AJ132">
        <f t="shared" si="149"/>
        <v>0</v>
      </c>
      <c r="AK132">
        <v>164.99</v>
      </c>
      <c r="AL132">
        <v>53.75</v>
      </c>
      <c r="AM132">
        <v>33.5</v>
      </c>
      <c r="AN132">
        <v>4.42</v>
      </c>
      <c r="AO132">
        <v>77.739999999999995</v>
      </c>
      <c r="AP132">
        <v>0</v>
      </c>
      <c r="AQ132">
        <v>6.31</v>
      </c>
      <c r="AR132">
        <v>0</v>
      </c>
      <c r="AS132">
        <v>0</v>
      </c>
      <c r="AT132">
        <v>97</v>
      </c>
      <c r="AU132">
        <v>51</v>
      </c>
      <c r="AV132">
        <v>1.0669999999999999</v>
      </c>
      <c r="AW132">
        <v>1.081</v>
      </c>
      <c r="AZ132">
        <v>1</v>
      </c>
      <c r="BA132">
        <v>56.35</v>
      </c>
      <c r="BB132">
        <v>16.13</v>
      </c>
      <c r="BC132">
        <v>17.18</v>
      </c>
      <c r="BD132" t="s">
        <v>3</v>
      </c>
      <c r="BE132" t="s">
        <v>3</v>
      </c>
      <c r="BF132" t="s">
        <v>3</v>
      </c>
      <c r="BG132" t="s">
        <v>3</v>
      </c>
      <c r="BH132">
        <v>0</v>
      </c>
      <c r="BI132">
        <v>2</v>
      </c>
      <c r="BJ132" t="s">
        <v>222</v>
      </c>
      <c r="BM132">
        <v>67</v>
      </c>
      <c r="BN132">
        <v>405818574</v>
      </c>
      <c r="BO132" t="s">
        <v>220</v>
      </c>
      <c r="BP132">
        <v>1</v>
      </c>
      <c r="BQ132">
        <v>40</v>
      </c>
      <c r="BR132">
        <v>0</v>
      </c>
      <c r="BS132">
        <v>56.35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97</v>
      </c>
      <c r="CA132">
        <v>51</v>
      </c>
      <c r="CB132" t="s">
        <v>3</v>
      </c>
      <c r="CE132">
        <v>30</v>
      </c>
      <c r="CF132">
        <v>0</v>
      </c>
      <c r="CG132">
        <v>0</v>
      </c>
      <c r="CH132">
        <v>11</v>
      </c>
      <c r="CI132">
        <v>0</v>
      </c>
      <c r="CJ132">
        <v>0</v>
      </c>
      <c r="CK132">
        <v>0</v>
      </c>
      <c r="CL132">
        <v>0</v>
      </c>
      <c r="CM132">
        <v>0</v>
      </c>
      <c r="CN132" t="s">
        <v>3</v>
      </c>
      <c r="CO132">
        <v>0</v>
      </c>
      <c r="CP132">
        <f t="shared" si="150"/>
        <v>187.46</v>
      </c>
      <c r="CQ132">
        <f t="shared" si="151"/>
        <v>998.16</v>
      </c>
      <c r="CR132">
        <f t="shared" si="152"/>
        <v>576.49</v>
      </c>
      <c r="CS132">
        <f t="shared" si="153"/>
        <v>265.97000000000003</v>
      </c>
      <c r="CT132">
        <f t="shared" si="154"/>
        <v>4674.2299999999996</v>
      </c>
      <c r="CU132">
        <f t="shared" si="155"/>
        <v>0</v>
      </c>
      <c r="CV132">
        <f t="shared" si="156"/>
        <v>6.7327699999999995</v>
      </c>
      <c r="CW132">
        <f t="shared" si="157"/>
        <v>0</v>
      </c>
      <c r="CX132">
        <f t="shared" si="158"/>
        <v>0</v>
      </c>
      <c r="CY132">
        <f t="shared" si="159"/>
        <v>143.75399999999999</v>
      </c>
      <c r="CZ132">
        <f t="shared" si="160"/>
        <v>75.581999999999994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58</v>
      </c>
      <c r="DW132" t="s">
        <v>58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405818696</v>
      </c>
      <c r="EF132">
        <v>40</v>
      </c>
      <c r="EG132" t="s">
        <v>60</v>
      </c>
      <c r="EH132">
        <v>0</v>
      </c>
      <c r="EI132" t="s">
        <v>3</v>
      </c>
      <c r="EJ132">
        <v>2</v>
      </c>
      <c r="EK132">
        <v>67</v>
      </c>
      <c r="EL132" t="s">
        <v>61</v>
      </c>
      <c r="EM132" t="s">
        <v>62</v>
      </c>
      <c r="EO132" t="s">
        <v>3</v>
      </c>
      <c r="EQ132">
        <v>0</v>
      </c>
      <c r="ER132">
        <v>164.99</v>
      </c>
      <c r="ES132">
        <v>53.75</v>
      </c>
      <c r="ET132">
        <v>33.5</v>
      </c>
      <c r="EU132">
        <v>4.42</v>
      </c>
      <c r="EV132">
        <v>77.739999999999995</v>
      </c>
      <c r="EW132">
        <v>6.31</v>
      </c>
      <c r="EX132">
        <v>0</v>
      </c>
      <c r="EY132">
        <v>0</v>
      </c>
      <c r="FQ132">
        <v>0</v>
      </c>
      <c r="FR132">
        <v>0</v>
      </c>
      <c r="FS132">
        <v>2</v>
      </c>
      <c r="FX132">
        <v>97</v>
      </c>
      <c r="FY132">
        <v>51</v>
      </c>
      <c r="GA132" t="s">
        <v>3</v>
      </c>
      <c r="GD132">
        <v>1</v>
      </c>
      <c r="GF132">
        <v>-178166827</v>
      </c>
      <c r="GG132">
        <v>2</v>
      </c>
      <c r="GH132">
        <v>1</v>
      </c>
      <c r="GI132">
        <v>2</v>
      </c>
      <c r="GJ132">
        <v>0</v>
      </c>
      <c r="GK132">
        <v>0</v>
      </c>
      <c r="GL132">
        <f t="shared" si="161"/>
        <v>0</v>
      </c>
      <c r="GM132">
        <f t="shared" si="162"/>
        <v>406.79</v>
      </c>
      <c r="GN132">
        <f t="shared" si="163"/>
        <v>0</v>
      </c>
      <c r="GO132">
        <f t="shared" si="164"/>
        <v>406.79</v>
      </c>
      <c r="GP132">
        <f t="shared" si="165"/>
        <v>0</v>
      </c>
      <c r="GR132">
        <v>0</v>
      </c>
      <c r="GS132">
        <v>3</v>
      </c>
      <c r="GT132">
        <v>0</v>
      </c>
      <c r="GU132" t="s">
        <v>3</v>
      </c>
      <c r="GV132">
        <f t="shared" si="166"/>
        <v>0</v>
      </c>
      <c r="GW132">
        <v>1</v>
      </c>
      <c r="GX132">
        <f t="shared" si="167"/>
        <v>0</v>
      </c>
      <c r="HA132">
        <v>0</v>
      </c>
      <c r="HB132">
        <v>0</v>
      </c>
      <c r="HC132">
        <f t="shared" si="168"/>
        <v>0</v>
      </c>
      <c r="HE132" t="s">
        <v>3</v>
      </c>
      <c r="HF132" t="s">
        <v>3</v>
      </c>
      <c r="HM132" t="s">
        <v>3</v>
      </c>
      <c r="HN132" t="s">
        <v>3</v>
      </c>
      <c r="HO132" t="s">
        <v>3</v>
      </c>
      <c r="HP132" t="s">
        <v>3</v>
      </c>
      <c r="HQ132" t="s">
        <v>3</v>
      </c>
      <c r="HS132">
        <v>0</v>
      </c>
      <c r="IK132">
        <v>0</v>
      </c>
    </row>
    <row r="133" spans="1:255" x14ac:dyDescent="0.2">
      <c r="A133" s="2">
        <v>18</v>
      </c>
      <c r="B133" s="2">
        <v>1</v>
      </c>
      <c r="C133" s="2">
        <v>112</v>
      </c>
      <c r="D133" s="2"/>
      <c r="E133" s="2" t="s">
        <v>223</v>
      </c>
      <c r="F133" s="2" t="s">
        <v>82</v>
      </c>
      <c r="G133" s="2" t="s">
        <v>83</v>
      </c>
      <c r="H133" s="2" t="s">
        <v>84</v>
      </c>
      <c r="I133" s="2">
        <f>I131*J133</f>
        <v>3.0599999999999998E-3</v>
      </c>
      <c r="J133" s="2">
        <v>0.10199999999999999</v>
      </c>
      <c r="K133" s="2">
        <v>0.10199999999999999</v>
      </c>
      <c r="L133" s="2">
        <v>3.0599999999999998E-3</v>
      </c>
      <c r="M133" s="2">
        <v>0</v>
      </c>
      <c r="N133" s="2">
        <f t="shared" si="129"/>
        <v>3.0999999999999999E-3</v>
      </c>
      <c r="O133" s="2">
        <f t="shared" si="130"/>
        <v>0</v>
      </c>
      <c r="P133" s="2">
        <f t="shared" si="131"/>
        <v>0</v>
      </c>
      <c r="Q133" s="2">
        <f t="shared" si="132"/>
        <v>0</v>
      </c>
      <c r="R133" s="2">
        <f t="shared" si="133"/>
        <v>0</v>
      </c>
      <c r="S133" s="2">
        <f t="shared" si="134"/>
        <v>0</v>
      </c>
      <c r="T133" s="2">
        <f t="shared" si="135"/>
        <v>0</v>
      </c>
      <c r="U133" s="2">
        <f t="shared" si="136"/>
        <v>0</v>
      </c>
      <c r="V133" s="2">
        <f t="shared" si="137"/>
        <v>0</v>
      </c>
      <c r="W133" s="2">
        <f t="shared" si="138"/>
        <v>0</v>
      </c>
      <c r="X133" s="2">
        <f t="shared" si="139"/>
        <v>0</v>
      </c>
      <c r="Y133" s="2">
        <f t="shared" si="140"/>
        <v>0</v>
      </c>
      <c r="Z133" s="2"/>
      <c r="AA133" s="2">
        <v>421768280</v>
      </c>
      <c r="AB133" s="2">
        <f t="shared" si="141"/>
        <v>0</v>
      </c>
      <c r="AC133" s="2">
        <f t="shared" si="142"/>
        <v>0</v>
      </c>
      <c r="AD133" s="2">
        <f t="shared" si="143"/>
        <v>0</v>
      </c>
      <c r="AE133" s="2">
        <f t="shared" si="144"/>
        <v>0</v>
      </c>
      <c r="AF133" s="2">
        <f t="shared" si="145"/>
        <v>0</v>
      </c>
      <c r="AG133" s="2">
        <f t="shared" si="146"/>
        <v>0</v>
      </c>
      <c r="AH133" s="2">
        <f t="shared" si="147"/>
        <v>0</v>
      </c>
      <c r="AI133" s="2">
        <f t="shared" si="148"/>
        <v>0</v>
      </c>
      <c r="AJ133" s="2">
        <f t="shared" si="149"/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97</v>
      </c>
      <c r="AU133" s="2">
        <v>51</v>
      </c>
      <c r="AV133" s="2">
        <v>1.0669999999999999</v>
      </c>
      <c r="AW133" s="2">
        <v>1</v>
      </c>
      <c r="AX133" s="2"/>
      <c r="AY133" s="2"/>
      <c r="AZ133" s="2">
        <v>1</v>
      </c>
      <c r="BA133" s="2">
        <v>1</v>
      </c>
      <c r="BB133" s="2">
        <v>1</v>
      </c>
      <c r="BC133" s="2">
        <v>1</v>
      </c>
      <c r="BD133" s="2" t="s">
        <v>3</v>
      </c>
      <c r="BE133" s="2" t="s">
        <v>3</v>
      </c>
      <c r="BF133" s="2" t="s">
        <v>3</v>
      </c>
      <c r="BG133" s="2" t="s">
        <v>3</v>
      </c>
      <c r="BH133" s="2">
        <v>3</v>
      </c>
      <c r="BI133" s="2">
        <v>2</v>
      </c>
      <c r="BJ133" s="2" t="s">
        <v>3</v>
      </c>
      <c r="BK133" s="2"/>
      <c r="BL133" s="2"/>
      <c r="BM133" s="2">
        <v>67</v>
      </c>
      <c r="BN133" s="2">
        <v>0</v>
      </c>
      <c r="BO133" s="2" t="s">
        <v>3</v>
      </c>
      <c r="BP133" s="2">
        <v>0</v>
      </c>
      <c r="BQ133" s="2">
        <v>40</v>
      </c>
      <c r="BR133" s="2">
        <v>0</v>
      </c>
      <c r="BS133" s="2">
        <v>1</v>
      </c>
      <c r="BT133" s="2">
        <v>1</v>
      </c>
      <c r="BU133" s="2">
        <v>1</v>
      </c>
      <c r="BV133" s="2">
        <v>1</v>
      </c>
      <c r="BW133" s="2">
        <v>1</v>
      </c>
      <c r="BX133" s="2">
        <v>1</v>
      </c>
      <c r="BY133" s="2" t="s">
        <v>3</v>
      </c>
      <c r="BZ133" s="2">
        <v>97</v>
      </c>
      <c r="CA133" s="2">
        <v>51</v>
      </c>
      <c r="CB133" s="2" t="s">
        <v>3</v>
      </c>
      <c r="CC133" s="2"/>
      <c r="CD133" s="2"/>
      <c r="CE133" s="2">
        <v>30</v>
      </c>
      <c r="CF133" s="2">
        <v>0</v>
      </c>
      <c r="CG133" s="2">
        <v>0</v>
      </c>
      <c r="CH133" s="2">
        <v>11</v>
      </c>
      <c r="CI133" s="2">
        <v>1</v>
      </c>
      <c r="CJ133" s="2">
        <v>0</v>
      </c>
      <c r="CK133" s="2">
        <v>0</v>
      </c>
      <c r="CL133" s="2">
        <v>0</v>
      </c>
      <c r="CM133" s="2">
        <v>0</v>
      </c>
      <c r="CN133" s="2" t="s">
        <v>3</v>
      </c>
      <c r="CO133" s="2">
        <v>0</v>
      </c>
      <c r="CP133" s="2">
        <f t="shared" si="150"/>
        <v>0</v>
      </c>
      <c r="CQ133" s="2">
        <f t="shared" si="151"/>
        <v>0</v>
      </c>
      <c r="CR133" s="2">
        <f t="shared" si="152"/>
        <v>0</v>
      </c>
      <c r="CS133" s="2">
        <f t="shared" si="153"/>
        <v>0</v>
      </c>
      <c r="CT133" s="2">
        <f t="shared" si="154"/>
        <v>0</v>
      </c>
      <c r="CU133" s="2">
        <f t="shared" si="155"/>
        <v>0</v>
      </c>
      <c r="CV133" s="2">
        <f t="shared" si="156"/>
        <v>0</v>
      </c>
      <c r="CW133" s="2">
        <f t="shared" si="157"/>
        <v>0</v>
      </c>
      <c r="CX133" s="2">
        <f t="shared" si="158"/>
        <v>0</v>
      </c>
      <c r="CY133" s="2">
        <f t="shared" si="159"/>
        <v>0</v>
      </c>
      <c r="CZ133" s="2">
        <f t="shared" si="160"/>
        <v>0</v>
      </c>
      <c r="DA133" s="2"/>
      <c r="DB133" s="2"/>
      <c r="DC133" s="2" t="s">
        <v>3</v>
      </c>
      <c r="DD133" s="2" t="s">
        <v>3</v>
      </c>
      <c r="DE133" s="2" t="s">
        <v>3</v>
      </c>
      <c r="DF133" s="2" t="s">
        <v>3</v>
      </c>
      <c r="DG133" s="2" t="s">
        <v>3</v>
      </c>
      <c r="DH133" s="2" t="s">
        <v>3</v>
      </c>
      <c r="DI133" s="2" t="s">
        <v>3</v>
      </c>
      <c r="DJ133" s="2" t="s">
        <v>3</v>
      </c>
      <c r="DK133" s="2" t="s">
        <v>3</v>
      </c>
      <c r="DL133" s="2" t="s">
        <v>3</v>
      </c>
      <c r="DM133" s="2" t="s">
        <v>3</v>
      </c>
      <c r="DN133" s="2">
        <v>0</v>
      </c>
      <c r="DO133" s="2">
        <v>0</v>
      </c>
      <c r="DP133" s="2">
        <v>1</v>
      </c>
      <c r="DQ133" s="2">
        <v>1</v>
      </c>
      <c r="DR133" s="2"/>
      <c r="DS133" s="2"/>
      <c r="DT133" s="2"/>
      <c r="DU133" s="2">
        <v>1003</v>
      </c>
      <c r="DV133" s="2" t="s">
        <v>84</v>
      </c>
      <c r="DW133" s="2" t="s">
        <v>84</v>
      </c>
      <c r="DX133" s="2">
        <v>1000</v>
      </c>
      <c r="DY133" s="2"/>
      <c r="DZ133" s="2" t="s">
        <v>3</v>
      </c>
      <c r="EA133" s="2" t="s">
        <v>3</v>
      </c>
      <c r="EB133" s="2" t="s">
        <v>3</v>
      </c>
      <c r="EC133" s="2" t="s">
        <v>3</v>
      </c>
      <c r="ED133" s="2"/>
      <c r="EE133" s="2">
        <v>405818696</v>
      </c>
      <c r="EF133" s="2">
        <v>40</v>
      </c>
      <c r="EG133" s="2" t="s">
        <v>60</v>
      </c>
      <c r="EH133" s="2">
        <v>0</v>
      </c>
      <c r="EI133" s="2" t="s">
        <v>3</v>
      </c>
      <c r="EJ133" s="2">
        <v>2</v>
      </c>
      <c r="EK133" s="2">
        <v>67</v>
      </c>
      <c r="EL133" s="2" t="s">
        <v>61</v>
      </c>
      <c r="EM133" s="2" t="s">
        <v>62</v>
      </c>
      <c r="EN133" s="2"/>
      <c r="EO133" s="2" t="s">
        <v>3</v>
      </c>
      <c r="EP133" s="2"/>
      <c r="EQ133" s="2">
        <v>0</v>
      </c>
      <c r="ER133" s="2">
        <v>0</v>
      </c>
      <c r="ES133" s="2">
        <v>0</v>
      </c>
      <c r="ET133" s="2">
        <v>0</v>
      </c>
      <c r="EU133" s="2">
        <v>0</v>
      </c>
      <c r="EV133" s="2">
        <v>0</v>
      </c>
      <c r="EW133" s="2">
        <v>0</v>
      </c>
      <c r="EX133" s="2">
        <v>0</v>
      </c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>
        <v>0</v>
      </c>
      <c r="FR133" s="2">
        <v>0</v>
      </c>
      <c r="FS133" s="2">
        <v>0</v>
      </c>
      <c r="FT133" s="2"/>
      <c r="FU133" s="2"/>
      <c r="FV133" s="2"/>
      <c r="FW133" s="2"/>
      <c r="FX133" s="2">
        <v>97</v>
      </c>
      <c r="FY133" s="2">
        <v>51</v>
      </c>
      <c r="FZ133" s="2"/>
      <c r="GA133" s="2" t="s">
        <v>3</v>
      </c>
      <c r="GB133" s="2"/>
      <c r="GC133" s="2"/>
      <c r="GD133" s="2">
        <v>1</v>
      </c>
      <c r="GE133" s="2"/>
      <c r="GF133" s="2">
        <v>-1893455869</v>
      </c>
      <c r="GG133" s="2">
        <v>2</v>
      </c>
      <c r="GH133" s="2">
        <v>1</v>
      </c>
      <c r="GI133" s="2">
        <v>-2</v>
      </c>
      <c r="GJ133" s="2">
        <v>0</v>
      </c>
      <c r="GK133" s="2">
        <v>0</v>
      </c>
      <c r="GL133" s="2">
        <f t="shared" si="161"/>
        <v>0</v>
      </c>
      <c r="GM133" s="2">
        <f t="shared" si="162"/>
        <v>0</v>
      </c>
      <c r="GN133" s="2">
        <f t="shared" si="163"/>
        <v>0</v>
      </c>
      <c r="GO133" s="2">
        <f t="shared" si="164"/>
        <v>0</v>
      </c>
      <c r="GP133" s="2">
        <f t="shared" si="165"/>
        <v>0</v>
      </c>
      <c r="GQ133" s="2"/>
      <c r="GR133" s="2">
        <v>0</v>
      </c>
      <c r="GS133" s="2">
        <v>3</v>
      </c>
      <c r="GT133" s="2">
        <v>0</v>
      </c>
      <c r="GU133" s="2" t="s">
        <v>3</v>
      </c>
      <c r="GV133" s="2">
        <f t="shared" si="166"/>
        <v>0</v>
      </c>
      <c r="GW133" s="2">
        <v>1</v>
      </c>
      <c r="GX133" s="2">
        <f t="shared" si="167"/>
        <v>0</v>
      </c>
      <c r="GY133" s="2"/>
      <c r="GZ133" s="2"/>
      <c r="HA133" s="2">
        <v>0</v>
      </c>
      <c r="HB133" s="2">
        <v>0</v>
      </c>
      <c r="HC133" s="2">
        <f t="shared" si="168"/>
        <v>0</v>
      </c>
      <c r="HD133" s="2"/>
      <c r="HE133" s="2" t="s">
        <v>3</v>
      </c>
      <c r="HF133" s="2" t="s">
        <v>3</v>
      </c>
      <c r="HG133" s="2"/>
      <c r="HH133" s="2"/>
      <c r="HI133" s="2"/>
      <c r="HJ133" s="2"/>
      <c r="HK133" s="2"/>
      <c r="HL133" s="2"/>
      <c r="HM133" s="2" t="s">
        <v>3</v>
      </c>
      <c r="HN133" s="2" t="s">
        <v>3</v>
      </c>
      <c r="HO133" s="2" t="s">
        <v>3</v>
      </c>
      <c r="HP133" s="2" t="s">
        <v>3</v>
      </c>
      <c r="HQ133" s="2" t="s">
        <v>3</v>
      </c>
      <c r="HR133" s="2"/>
      <c r="HS133" s="2">
        <v>0</v>
      </c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>
        <v>0</v>
      </c>
      <c r="IL133" s="2"/>
      <c r="IM133" s="2"/>
      <c r="IN133" s="2"/>
      <c r="IO133" s="2"/>
      <c r="IP133" s="2"/>
      <c r="IQ133" s="2"/>
      <c r="IR133" s="2"/>
      <c r="IS133" s="2"/>
      <c r="IT133" s="2"/>
      <c r="IU133" s="2"/>
    </row>
    <row r="134" spans="1:255" x14ac:dyDescent="0.2">
      <c r="A134">
        <v>18</v>
      </c>
      <c r="B134">
        <v>1</v>
      </c>
      <c r="C134">
        <v>125</v>
      </c>
      <c r="E134" t="s">
        <v>223</v>
      </c>
      <c r="F134" t="s">
        <v>82</v>
      </c>
      <c r="G134" t="s">
        <v>83</v>
      </c>
      <c r="H134" t="s">
        <v>84</v>
      </c>
      <c r="I134">
        <f>I132*J134</f>
        <v>3.0599999999999998E-3</v>
      </c>
      <c r="J134">
        <v>0.10199999999999999</v>
      </c>
      <c r="K134">
        <v>0.10199999999999999</v>
      </c>
      <c r="L134">
        <v>3.0599999999999998E-3</v>
      </c>
      <c r="M134">
        <v>0</v>
      </c>
      <c r="N134">
        <f t="shared" si="129"/>
        <v>3.0999999999999999E-3</v>
      </c>
      <c r="O134">
        <f t="shared" si="130"/>
        <v>0</v>
      </c>
      <c r="P134">
        <f t="shared" si="131"/>
        <v>0</v>
      </c>
      <c r="Q134">
        <f t="shared" si="132"/>
        <v>0</v>
      </c>
      <c r="R134">
        <f t="shared" si="133"/>
        <v>0</v>
      </c>
      <c r="S134">
        <f t="shared" si="134"/>
        <v>0</v>
      </c>
      <c r="T134">
        <f t="shared" si="135"/>
        <v>0</v>
      </c>
      <c r="U134">
        <f t="shared" si="136"/>
        <v>0</v>
      </c>
      <c r="V134">
        <f t="shared" si="137"/>
        <v>0</v>
      </c>
      <c r="W134">
        <f t="shared" si="138"/>
        <v>0</v>
      </c>
      <c r="X134">
        <f t="shared" si="139"/>
        <v>0</v>
      </c>
      <c r="Y134">
        <f t="shared" si="140"/>
        <v>0</v>
      </c>
      <c r="AA134">
        <v>421768223</v>
      </c>
      <c r="AB134">
        <f t="shared" si="141"/>
        <v>0</v>
      </c>
      <c r="AC134">
        <f t="shared" si="142"/>
        <v>0</v>
      </c>
      <c r="AD134">
        <f t="shared" si="143"/>
        <v>0</v>
      </c>
      <c r="AE134">
        <f t="shared" si="144"/>
        <v>0</v>
      </c>
      <c r="AF134">
        <f t="shared" si="145"/>
        <v>0</v>
      </c>
      <c r="AG134">
        <f t="shared" si="146"/>
        <v>0</v>
      </c>
      <c r="AH134">
        <f t="shared" si="147"/>
        <v>0</v>
      </c>
      <c r="AI134">
        <f t="shared" si="148"/>
        <v>0</v>
      </c>
      <c r="AJ134">
        <f t="shared" si="149"/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97</v>
      </c>
      <c r="AU134">
        <v>51</v>
      </c>
      <c r="AV134">
        <v>1.0669999999999999</v>
      </c>
      <c r="AW134">
        <v>1</v>
      </c>
      <c r="AZ134">
        <v>1</v>
      </c>
      <c r="BA134">
        <v>1</v>
      </c>
      <c r="BB134">
        <v>1</v>
      </c>
      <c r="BC134">
        <v>9.84</v>
      </c>
      <c r="BD134" t="s">
        <v>3</v>
      </c>
      <c r="BE134" t="s">
        <v>3</v>
      </c>
      <c r="BF134" t="s">
        <v>3</v>
      </c>
      <c r="BG134" t="s">
        <v>3</v>
      </c>
      <c r="BH134">
        <v>3</v>
      </c>
      <c r="BI134">
        <v>2</v>
      </c>
      <c r="BJ134" t="s">
        <v>3</v>
      </c>
      <c r="BM134">
        <v>67</v>
      </c>
      <c r="BN134">
        <v>0</v>
      </c>
      <c r="BO134" t="s">
        <v>3</v>
      </c>
      <c r="BP134">
        <v>0</v>
      </c>
      <c r="BQ134">
        <v>40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97</v>
      </c>
      <c r="CA134">
        <v>51</v>
      </c>
      <c r="CB134" t="s">
        <v>3</v>
      </c>
      <c r="CE134">
        <v>30</v>
      </c>
      <c r="CF134">
        <v>0</v>
      </c>
      <c r="CG134">
        <v>0</v>
      </c>
      <c r="CH134">
        <v>11</v>
      </c>
      <c r="CI134">
        <v>1</v>
      </c>
      <c r="CJ134">
        <v>0</v>
      </c>
      <c r="CK134">
        <v>0</v>
      </c>
      <c r="CL134">
        <v>0</v>
      </c>
      <c r="CM134">
        <v>0</v>
      </c>
      <c r="CN134" t="s">
        <v>3</v>
      </c>
      <c r="CO134">
        <v>0</v>
      </c>
      <c r="CP134">
        <f t="shared" si="150"/>
        <v>0</v>
      </c>
      <c r="CQ134">
        <f t="shared" si="151"/>
        <v>0</v>
      </c>
      <c r="CR134">
        <f t="shared" si="152"/>
        <v>0</v>
      </c>
      <c r="CS134">
        <f t="shared" si="153"/>
        <v>0</v>
      </c>
      <c r="CT134">
        <f t="shared" si="154"/>
        <v>0</v>
      </c>
      <c r="CU134">
        <f t="shared" si="155"/>
        <v>0</v>
      </c>
      <c r="CV134">
        <f t="shared" si="156"/>
        <v>0</v>
      </c>
      <c r="CW134">
        <f t="shared" si="157"/>
        <v>0</v>
      </c>
      <c r="CX134">
        <f t="shared" si="158"/>
        <v>0</v>
      </c>
      <c r="CY134">
        <f t="shared" si="159"/>
        <v>0</v>
      </c>
      <c r="CZ134">
        <f t="shared" si="160"/>
        <v>0</v>
      </c>
      <c r="DC134" t="s">
        <v>3</v>
      </c>
      <c r="DD134" t="s">
        <v>3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1003</v>
      </c>
      <c r="DV134" t="s">
        <v>84</v>
      </c>
      <c r="DW134" t="s">
        <v>84</v>
      </c>
      <c r="DX134">
        <v>1000</v>
      </c>
      <c r="DZ134" t="s">
        <v>3</v>
      </c>
      <c r="EA134" t="s">
        <v>3</v>
      </c>
      <c r="EB134" t="s">
        <v>3</v>
      </c>
      <c r="EC134" t="s">
        <v>3</v>
      </c>
      <c r="EE134">
        <v>405818696</v>
      </c>
      <c r="EF134">
        <v>40</v>
      </c>
      <c r="EG134" t="s">
        <v>60</v>
      </c>
      <c r="EH134">
        <v>0</v>
      </c>
      <c r="EI134" t="s">
        <v>3</v>
      </c>
      <c r="EJ134">
        <v>2</v>
      </c>
      <c r="EK134">
        <v>67</v>
      </c>
      <c r="EL134" t="s">
        <v>61</v>
      </c>
      <c r="EM134" t="s">
        <v>62</v>
      </c>
      <c r="EO134" t="s">
        <v>3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FQ134">
        <v>0</v>
      </c>
      <c r="FR134">
        <v>0</v>
      </c>
      <c r="FS134">
        <v>0</v>
      </c>
      <c r="FX134">
        <v>97</v>
      </c>
      <c r="FY134">
        <v>51</v>
      </c>
      <c r="GA134" t="s">
        <v>3</v>
      </c>
      <c r="GD134">
        <v>1</v>
      </c>
      <c r="GF134">
        <v>-1893455869</v>
      </c>
      <c r="GG134">
        <v>2</v>
      </c>
      <c r="GH134">
        <v>1</v>
      </c>
      <c r="GI134">
        <v>5</v>
      </c>
      <c r="GJ134">
        <v>0</v>
      </c>
      <c r="GK134">
        <v>0</v>
      </c>
      <c r="GL134">
        <f t="shared" si="161"/>
        <v>0</v>
      </c>
      <c r="GM134">
        <f t="shared" si="162"/>
        <v>0</v>
      </c>
      <c r="GN134">
        <f t="shared" si="163"/>
        <v>0</v>
      </c>
      <c r="GO134">
        <f t="shared" si="164"/>
        <v>0</v>
      </c>
      <c r="GP134">
        <f t="shared" si="165"/>
        <v>0</v>
      </c>
      <c r="GR134">
        <v>0</v>
      </c>
      <c r="GS134">
        <v>3</v>
      </c>
      <c r="GT134">
        <v>0</v>
      </c>
      <c r="GU134" t="s">
        <v>3</v>
      </c>
      <c r="GV134">
        <f t="shared" si="166"/>
        <v>0</v>
      </c>
      <c r="GW134">
        <v>1</v>
      </c>
      <c r="GX134">
        <f t="shared" si="167"/>
        <v>0</v>
      </c>
      <c r="HA134">
        <v>0</v>
      </c>
      <c r="HB134">
        <v>0</v>
      </c>
      <c r="HC134">
        <f t="shared" si="168"/>
        <v>0</v>
      </c>
      <c r="HE134" t="s">
        <v>3</v>
      </c>
      <c r="HF134" t="s">
        <v>3</v>
      </c>
      <c r="HM134" t="s">
        <v>3</v>
      </c>
      <c r="HN134" t="s">
        <v>3</v>
      </c>
      <c r="HO134" t="s">
        <v>3</v>
      </c>
      <c r="HP134" t="s">
        <v>3</v>
      </c>
      <c r="HQ134" t="s">
        <v>3</v>
      </c>
      <c r="HS134">
        <v>0</v>
      </c>
      <c r="IK134">
        <v>0</v>
      </c>
    </row>
    <row r="135" spans="1:255" x14ac:dyDescent="0.2">
      <c r="A135" s="2">
        <v>18</v>
      </c>
      <c r="B135" s="2">
        <v>1</v>
      </c>
      <c r="C135" s="2">
        <v>113</v>
      </c>
      <c r="D135" s="2"/>
      <c r="E135" s="2" t="s">
        <v>224</v>
      </c>
      <c r="F135" s="2" t="s">
        <v>225</v>
      </c>
      <c r="G135" s="2" t="s">
        <v>226</v>
      </c>
      <c r="H135" s="2" t="s">
        <v>127</v>
      </c>
      <c r="I135" s="2">
        <f>I131*J135</f>
        <v>0</v>
      </c>
      <c r="J135" s="2">
        <v>0</v>
      </c>
      <c r="K135" s="2">
        <v>0</v>
      </c>
      <c r="L135" s="2">
        <v>0</v>
      </c>
      <c r="M135" s="2">
        <v>0</v>
      </c>
      <c r="N135" s="2">
        <f t="shared" si="129"/>
        <v>0</v>
      </c>
      <c r="O135" s="2">
        <f t="shared" si="130"/>
        <v>0</v>
      </c>
      <c r="P135" s="2">
        <f t="shared" si="131"/>
        <v>0</v>
      </c>
      <c r="Q135" s="2">
        <f t="shared" si="132"/>
        <v>0</v>
      </c>
      <c r="R135" s="2">
        <f t="shared" si="133"/>
        <v>0</v>
      </c>
      <c r="S135" s="2">
        <f t="shared" si="134"/>
        <v>0</v>
      </c>
      <c r="T135" s="2">
        <f t="shared" si="135"/>
        <v>0</v>
      </c>
      <c r="U135" s="2">
        <f t="shared" si="136"/>
        <v>0</v>
      </c>
      <c r="V135" s="2">
        <f t="shared" si="137"/>
        <v>0</v>
      </c>
      <c r="W135" s="2">
        <f t="shared" si="138"/>
        <v>0</v>
      </c>
      <c r="X135" s="2">
        <f t="shared" si="139"/>
        <v>0</v>
      </c>
      <c r="Y135" s="2">
        <f t="shared" si="140"/>
        <v>0</v>
      </c>
      <c r="Z135" s="2"/>
      <c r="AA135" s="2">
        <v>421768280</v>
      </c>
      <c r="AB135" s="2">
        <f t="shared" si="141"/>
        <v>0</v>
      </c>
      <c r="AC135" s="2">
        <f t="shared" si="142"/>
        <v>0</v>
      </c>
      <c r="AD135" s="2">
        <f t="shared" si="143"/>
        <v>0</v>
      </c>
      <c r="AE135" s="2">
        <f t="shared" si="144"/>
        <v>0</v>
      </c>
      <c r="AF135" s="2">
        <f t="shared" si="145"/>
        <v>0</v>
      </c>
      <c r="AG135" s="2">
        <f t="shared" si="146"/>
        <v>0</v>
      </c>
      <c r="AH135" s="2">
        <f t="shared" si="147"/>
        <v>0</v>
      </c>
      <c r="AI135" s="2">
        <f t="shared" si="148"/>
        <v>0</v>
      </c>
      <c r="AJ135" s="2">
        <f t="shared" si="149"/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97</v>
      </c>
      <c r="AU135" s="2">
        <v>51</v>
      </c>
      <c r="AV135" s="2">
        <v>1.0669999999999999</v>
      </c>
      <c r="AW135" s="2">
        <v>1</v>
      </c>
      <c r="AX135" s="2"/>
      <c r="AY135" s="2"/>
      <c r="AZ135" s="2">
        <v>1</v>
      </c>
      <c r="BA135" s="2">
        <v>1</v>
      </c>
      <c r="BB135" s="2">
        <v>1</v>
      </c>
      <c r="BC135" s="2">
        <v>1</v>
      </c>
      <c r="BD135" s="2" t="s">
        <v>3</v>
      </c>
      <c r="BE135" s="2" t="s">
        <v>3</v>
      </c>
      <c r="BF135" s="2" t="s">
        <v>3</v>
      </c>
      <c r="BG135" s="2" t="s">
        <v>3</v>
      </c>
      <c r="BH135" s="2">
        <v>3</v>
      </c>
      <c r="BI135" s="2">
        <v>2</v>
      </c>
      <c r="BJ135" s="2" t="s">
        <v>3</v>
      </c>
      <c r="BK135" s="2"/>
      <c r="BL135" s="2"/>
      <c r="BM135" s="2">
        <v>67</v>
      </c>
      <c r="BN135" s="2">
        <v>0</v>
      </c>
      <c r="BO135" s="2" t="s">
        <v>3</v>
      </c>
      <c r="BP135" s="2">
        <v>0</v>
      </c>
      <c r="BQ135" s="2">
        <v>40</v>
      </c>
      <c r="BR135" s="2">
        <v>0</v>
      </c>
      <c r="BS135" s="2">
        <v>1</v>
      </c>
      <c r="BT135" s="2">
        <v>1</v>
      </c>
      <c r="BU135" s="2">
        <v>1</v>
      </c>
      <c r="BV135" s="2">
        <v>1</v>
      </c>
      <c r="BW135" s="2">
        <v>1</v>
      </c>
      <c r="BX135" s="2">
        <v>1</v>
      </c>
      <c r="BY135" s="2" t="s">
        <v>3</v>
      </c>
      <c r="BZ135" s="2">
        <v>97</v>
      </c>
      <c r="CA135" s="2">
        <v>51</v>
      </c>
      <c r="CB135" s="2" t="s">
        <v>3</v>
      </c>
      <c r="CC135" s="2"/>
      <c r="CD135" s="2"/>
      <c r="CE135" s="2">
        <v>30</v>
      </c>
      <c r="CF135" s="2">
        <v>0</v>
      </c>
      <c r="CG135" s="2">
        <v>0</v>
      </c>
      <c r="CH135" s="2">
        <v>11</v>
      </c>
      <c r="CI135" s="2">
        <v>2</v>
      </c>
      <c r="CJ135" s="2">
        <v>0</v>
      </c>
      <c r="CK135" s="2">
        <v>0</v>
      </c>
      <c r="CL135" s="2">
        <v>0</v>
      </c>
      <c r="CM135" s="2">
        <v>0</v>
      </c>
      <c r="CN135" s="2" t="s">
        <v>3</v>
      </c>
      <c r="CO135" s="2">
        <v>0</v>
      </c>
      <c r="CP135" s="2">
        <f t="shared" si="150"/>
        <v>0</v>
      </c>
      <c r="CQ135" s="2">
        <f t="shared" si="151"/>
        <v>0</v>
      </c>
      <c r="CR135" s="2">
        <f t="shared" si="152"/>
        <v>0</v>
      </c>
      <c r="CS135" s="2">
        <f t="shared" si="153"/>
        <v>0</v>
      </c>
      <c r="CT135" s="2">
        <f t="shared" si="154"/>
        <v>0</v>
      </c>
      <c r="CU135" s="2">
        <f t="shared" si="155"/>
        <v>0</v>
      </c>
      <c r="CV135" s="2">
        <f t="shared" si="156"/>
        <v>0</v>
      </c>
      <c r="CW135" s="2">
        <f t="shared" si="157"/>
        <v>0</v>
      </c>
      <c r="CX135" s="2">
        <f t="shared" si="158"/>
        <v>0</v>
      </c>
      <c r="CY135" s="2">
        <f t="shared" si="159"/>
        <v>0</v>
      </c>
      <c r="CZ135" s="2">
        <f t="shared" si="160"/>
        <v>0</v>
      </c>
      <c r="DA135" s="2"/>
      <c r="DB135" s="2"/>
      <c r="DC135" s="2" t="s">
        <v>3</v>
      </c>
      <c r="DD135" s="2" t="s">
        <v>3</v>
      </c>
      <c r="DE135" s="2" t="s">
        <v>3</v>
      </c>
      <c r="DF135" s="2" t="s">
        <v>3</v>
      </c>
      <c r="DG135" s="2" t="s">
        <v>3</v>
      </c>
      <c r="DH135" s="2" t="s">
        <v>3</v>
      </c>
      <c r="DI135" s="2" t="s">
        <v>3</v>
      </c>
      <c r="DJ135" s="2" t="s">
        <v>3</v>
      </c>
      <c r="DK135" s="2" t="s">
        <v>3</v>
      </c>
      <c r="DL135" s="2" t="s">
        <v>3</v>
      </c>
      <c r="DM135" s="2" t="s">
        <v>3</v>
      </c>
      <c r="DN135" s="2">
        <v>0</v>
      </c>
      <c r="DO135" s="2">
        <v>0</v>
      </c>
      <c r="DP135" s="2">
        <v>1</v>
      </c>
      <c r="DQ135" s="2">
        <v>1</v>
      </c>
      <c r="DR135" s="2"/>
      <c r="DS135" s="2"/>
      <c r="DT135" s="2"/>
      <c r="DU135" s="2">
        <v>1010</v>
      </c>
      <c r="DV135" s="2" t="s">
        <v>127</v>
      </c>
      <c r="DW135" s="2" t="s">
        <v>127</v>
      </c>
      <c r="DX135" s="2">
        <v>1</v>
      </c>
      <c r="DY135" s="2"/>
      <c r="DZ135" s="2" t="s">
        <v>3</v>
      </c>
      <c r="EA135" s="2" t="s">
        <v>3</v>
      </c>
      <c r="EB135" s="2" t="s">
        <v>3</v>
      </c>
      <c r="EC135" s="2" t="s">
        <v>3</v>
      </c>
      <c r="ED135" s="2"/>
      <c r="EE135" s="2">
        <v>405818696</v>
      </c>
      <c r="EF135" s="2">
        <v>40</v>
      </c>
      <c r="EG135" s="2" t="s">
        <v>60</v>
      </c>
      <c r="EH135" s="2">
        <v>0</v>
      </c>
      <c r="EI135" s="2" t="s">
        <v>3</v>
      </c>
      <c r="EJ135" s="2">
        <v>2</v>
      </c>
      <c r="EK135" s="2">
        <v>67</v>
      </c>
      <c r="EL135" s="2" t="s">
        <v>61</v>
      </c>
      <c r="EM135" s="2" t="s">
        <v>62</v>
      </c>
      <c r="EN135" s="2"/>
      <c r="EO135" s="2" t="s">
        <v>3</v>
      </c>
      <c r="EP135" s="2"/>
      <c r="EQ135" s="2">
        <v>0</v>
      </c>
      <c r="ER135" s="2">
        <v>0</v>
      </c>
      <c r="ES135" s="2">
        <v>0</v>
      </c>
      <c r="ET135" s="2">
        <v>0</v>
      </c>
      <c r="EU135" s="2">
        <v>0</v>
      </c>
      <c r="EV135" s="2">
        <v>0</v>
      </c>
      <c r="EW135" s="2">
        <v>0</v>
      </c>
      <c r="EX135" s="2">
        <v>0</v>
      </c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>
        <v>0</v>
      </c>
      <c r="FR135" s="2">
        <v>0</v>
      </c>
      <c r="FS135" s="2">
        <v>0</v>
      </c>
      <c r="FT135" s="2"/>
      <c r="FU135" s="2"/>
      <c r="FV135" s="2"/>
      <c r="FW135" s="2"/>
      <c r="FX135" s="2">
        <v>97</v>
      </c>
      <c r="FY135" s="2">
        <v>51</v>
      </c>
      <c r="FZ135" s="2"/>
      <c r="GA135" s="2" t="s">
        <v>3</v>
      </c>
      <c r="GB135" s="2"/>
      <c r="GC135" s="2"/>
      <c r="GD135" s="2">
        <v>1</v>
      </c>
      <c r="GE135" s="2"/>
      <c r="GF135" s="2">
        <v>-502973214</v>
      </c>
      <c r="GG135" s="2">
        <v>2</v>
      </c>
      <c r="GH135" s="2">
        <v>1</v>
      </c>
      <c r="GI135" s="2">
        <v>-2</v>
      </c>
      <c r="GJ135" s="2">
        <v>0</v>
      </c>
      <c r="GK135" s="2">
        <v>0</v>
      </c>
      <c r="GL135" s="2">
        <f t="shared" si="161"/>
        <v>0</v>
      </c>
      <c r="GM135" s="2">
        <f t="shared" si="162"/>
        <v>0</v>
      </c>
      <c r="GN135" s="2">
        <f t="shared" si="163"/>
        <v>0</v>
      </c>
      <c r="GO135" s="2">
        <f t="shared" si="164"/>
        <v>0</v>
      </c>
      <c r="GP135" s="2">
        <f t="shared" si="165"/>
        <v>0</v>
      </c>
      <c r="GQ135" s="2"/>
      <c r="GR135" s="2">
        <v>0</v>
      </c>
      <c r="GS135" s="2">
        <v>3</v>
      </c>
      <c r="GT135" s="2">
        <v>0</v>
      </c>
      <c r="GU135" s="2" t="s">
        <v>3</v>
      </c>
      <c r="GV135" s="2">
        <f t="shared" si="166"/>
        <v>0</v>
      </c>
      <c r="GW135" s="2">
        <v>1</v>
      </c>
      <c r="GX135" s="2">
        <f t="shared" si="167"/>
        <v>0</v>
      </c>
      <c r="GY135" s="2"/>
      <c r="GZ135" s="2"/>
      <c r="HA135" s="2">
        <v>0</v>
      </c>
      <c r="HB135" s="2">
        <v>0</v>
      </c>
      <c r="HC135" s="2">
        <f t="shared" si="168"/>
        <v>0</v>
      </c>
      <c r="HD135" s="2"/>
      <c r="HE135" s="2" t="s">
        <v>3</v>
      </c>
      <c r="HF135" s="2" t="s">
        <v>3</v>
      </c>
      <c r="HG135" s="2"/>
      <c r="HH135" s="2"/>
      <c r="HI135" s="2"/>
      <c r="HJ135" s="2"/>
      <c r="HK135" s="2"/>
      <c r="HL135" s="2"/>
      <c r="HM135" s="2" t="s">
        <v>3</v>
      </c>
      <c r="HN135" s="2" t="s">
        <v>3</v>
      </c>
      <c r="HO135" s="2" t="s">
        <v>3</v>
      </c>
      <c r="HP135" s="2" t="s">
        <v>3</v>
      </c>
      <c r="HQ135" s="2" t="s">
        <v>3</v>
      </c>
      <c r="HR135" s="2"/>
      <c r="HS135" s="2">
        <v>0</v>
      </c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>
        <v>0</v>
      </c>
      <c r="IL135" s="2"/>
      <c r="IM135" s="2"/>
      <c r="IN135" s="2"/>
      <c r="IO135" s="2"/>
      <c r="IP135" s="2"/>
      <c r="IQ135" s="2"/>
      <c r="IR135" s="2"/>
      <c r="IS135" s="2"/>
      <c r="IT135" s="2"/>
      <c r="IU135" s="2"/>
    </row>
    <row r="136" spans="1:255" x14ac:dyDescent="0.2">
      <c r="A136">
        <v>18</v>
      </c>
      <c r="B136">
        <v>1</v>
      </c>
      <c r="C136">
        <v>126</v>
      </c>
      <c r="E136" t="s">
        <v>224</v>
      </c>
      <c r="F136" t="s">
        <v>225</v>
      </c>
      <c r="G136" t="s">
        <v>226</v>
      </c>
      <c r="H136" t="s">
        <v>127</v>
      </c>
      <c r="I136">
        <f>I132*J136</f>
        <v>0</v>
      </c>
      <c r="J136">
        <v>0</v>
      </c>
      <c r="K136">
        <v>0</v>
      </c>
      <c r="L136">
        <v>0</v>
      </c>
      <c r="M136">
        <v>0</v>
      </c>
      <c r="N136">
        <f t="shared" si="129"/>
        <v>0</v>
      </c>
      <c r="O136">
        <f t="shared" si="130"/>
        <v>0</v>
      </c>
      <c r="P136">
        <f t="shared" si="131"/>
        <v>0</v>
      </c>
      <c r="Q136">
        <f t="shared" si="132"/>
        <v>0</v>
      </c>
      <c r="R136">
        <f t="shared" si="133"/>
        <v>0</v>
      </c>
      <c r="S136">
        <f t="shared" si="134"/>
        <v>0</v>
      </c>
      <c r="T136">
        <f t="shared" si="135"/>
        <v>0</v>
      </c>
      <c r="U136">
        <f t="shared" si="136"/>
        <v>0</v>
      </c>
      <c r="V136">
        <f t="shared" si="137"/>
        <v>0</v>
      </c>
      <c r="W136">
        <f t="shared" si="138"/>
        <v>0</v>
      </c>
      <c r="X136">
        <f t="shared" si="139"/>
        <v>0</v>
      </c>
      <c r="Y136">
        <f t="shared" si="140"/>
        <v>0</v>
      </c>
      <c r="AA136">
        <v>421768223</v>
      </c>
      <c r="AB136">
        <f t="shared" si="141"/>
        <v>0</v>
      </c>
      <c r="AC136">
        <f t="shared" si="142"/>
        <v>0</v>
      </c>
      <c r="AD136">
        <f t="shared" si="143"/>
        <v>0</v>
      </c>
      <c r="AE136">
        <f t="shared" si="144"/>
        <v>0</v>
      </c>
      <c r="AF136">
        <f t="shared" si="145"/>
        <v>0</v>
      </c>
      <c r="AG136">
        <f t="shared" si="146"/>
        <v>0</v>
      </c>
      <c r="AH136">
        <f t="shared" si="147"/>
        <v>0</v>
      </c>
      <c r="AI136">
        <f t="shared" si="148"/>
        <v>0</v>
      </c>
      <c r="AJ136">
        <f t="shared" si="149"/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97</v>
      </c>
      <c r="AU136">
        <v>51</v>
      </c>
      <c r="AV136">
        <v>1.0669999999999999</v>
      </c>
      <c r="AW136">
        <v>1</v>
      </c>
      <c r="AZ136">
        <v>1</v>
      </c>
      <c r="BA136">
        <v>1</v>
      </c>
      <c r="BB136">
        <v>1</v>
      </c>
      <c r="BC136">
        <v>9.84</v>
      </c>
      <c r="BD136" t="s">
        <v>3</v>
      </c>
      <c r="BE136" t="s">
        <v>3</v>
      </c>
      <c r="BF136" t="s">
        <v>3</v>
      </c>
      <c r="BG136" t="s">
        <v>3</v>
      </c>
      <c r="BH136">
        <v>3</v>
      </c>
      <c r="BI136">
        <v>2</v>
      </c>
      <c r="BJ136" t="s">
        <v>3</v>
      </c>
      <c r="BM136">
        <v>67</v>
      </c>
      <c r="BN136">
        <v>0</v>
      </c>
      <c r="BO136" t="s">
        <v>3</v>
      </c>
      <c r="BP136">
        <v>0</v>
      </c>
      <c r="BQ136">
        <v>40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97</v>
      </c>
      <c r="CA136">
        <v>51</v>
      </c>
      <c r="CB136" t="s">
        <v>3</v>
      </c>
      <c r="CE136">
        <v>30</v>
      </c>
      <c r="CF136">
        <v>0</v>
      </c>
      <c r="CG136">
        <v>0</v>
      </c>
      <c r="CH136">
        <v>11</v>
      </c>
      <c r="CI136">
        <v>2</v>
      </c>
      <c r="CJ136">
        <v>0</v>
      </c>
      <c r="CK136">
        <v>0</v>
      </c>
      <c r="CL136">
        <v>0</v>
      </c>
      <c r="CM136">
        <v>0</v>
      </c>
      <c r="CN136" t="s">
        <v>3</v>
      </c>
      <c r="CO136">
        <v>0</v>
      </c>
      <c r="CP136">
        <f t="shared" si="150"/>
        <v>0</v>
      </c>
      <c r="CQ136">
        <f t="shared" si="151"/>
        <v>0</v>
      </c>
      <c r="CR136">
        <f t="shared" si="152"/>
        <v>0</v>
      </c>
      <c r="CS136">
        <f t="shared" si="153"/>
        <v>0</v>
      </c>
      <c r="CT136">
        <f t="shared" si="154"/>
        <v>0</v>
      </c>
      <c r="CU136">
        <f t="shared" si="155"/>
        <v>0</v>
      </c>
      <c r="CV136">
        <f t="shared" si="156"/>
        <v>0</v>
      </c>
      <c r="CW136">
        <f t="shared" si="157"/>
        <v>0</v>
      </c>
      <c r="CX136">
        <f t="shared" si="158"/>
        <v>0</v>
      </c>
      <c r="CY136">
        <f t="shared" si="159"/>
        <v>0</v>
      </c>
      <c r="CZ136">
        <f t="shared" si="160"/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1010</v>
      </c>
      <c r="DV136" t="s">
        <v>127</v>
      </c>
      <c r="DW136" t="s">
        <v>127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405818696</v>
      </c>
      <c r="EF136">
        <v>40</v>
      </c>
      <c r="EG136" t="s">
        <v>60</v>
      </c>
      <c r="EH136">
        <v>0</v>
      </c>
      <c r="EI136" t="s">
        <v>3</v>
      </c>
      <c r="EJ136">
        <v>2</v>
      </c>
      <c r="EK136">
        <v>67</v>
      </c>
      <c r="EL136" t="s">
        <v>61</v>
      </c>
      <c r="EM136" t="s">
        <v>62</v>
      </c>
      <c r="EO136" t="s">
        <v>3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FQ136">
        <v>0</v>
      </c>
      <c r="FR136">
        <v>0</v>
      </c>
      <c r="FS136">
        <v>0</v>
      </c>
      <c r="FX136">
        <v>97</v>
      </c>
      <c r="FY136">
        <v>51</v>
      </c>
      <c r="GA136" t="s">
        <v>3</v>
      </c>
      <c r="GD136">
        <v>1</v>
      </c>
      <c r="GF136">
        <v>-502973214</v>
      </c>
      <c r="GG136">
        <v>2</v>
      </c>
      <c r="GH136">
        <v>1</v>
      </c>
      <c r="GI136">
        <v>5</v>
      </c>
      <c r="GJ136">
        <v>0</v>
      </c>
      <c r="GK136">
        <v>0</v>
      </c>
      <c r="GL136">
        <f t="shared" si="161"/>
        <v>0</v>
      </c>
      <c r="GM136">
        <f t="shared" si="162"/>
        <v>0</v>
      </c>
      <c r="GN136">
        <f t="shared" si="163"/>
        <v>0</v>
      </c>
      <c r="GO136">
        <f t="shared" si="164"/>
        <v>0</v>
      </c>
      <c r="GP136">
        <f t="shared" si="165"/>
        <v>0</v>
      </c>
      <c r="GR136">
        <v>0</v>
      </c>
      <c r="GS136">
        <v>3</v>
      </c>
      <c r="GT136">
        <v>0</v>
      </c>
      <c r="GU136" t="s">
        <v>3</v>
      </c>
      <c r="GV136">
        <f t="shared" si="166"/>
        <v>0</v>
      </c>
      <c r="GW136">
        <v>1</v>
      </c>
      <c r="GX136">
        <f t="shared" si="167"/>
        <v>0</v>
      </c>
      <c r="HA136">
        <v>0</v>
      </c>
      <c r="HB136">
        <v>0</v>
      </c>
      <c r="HC136">
        <f t="shared" si="168"/>
        <v>0</v>
      </c>
      <c r="HE136" t="s">
        <v>3</v>
      </c>
      <c r="HF136" t="s">
        <v>3</v>
      </c>
      <c r="HM136" t="s">
        <v>3</v>
      </c>
      <c r="HN136" t="s">
        <v>3</v>
      </c>
      <c r="HO136" t="s">
        <v>3</v>
      </c>
      <c r="HP136" t="s">
        <v>3</v>
      </c>
      <c r="HQ136" t="s">
        <v>3</v>
      </c>
      <c r="HS136">
        <v>0</v>
      </c>
      <c r="IK136">
        <v>0</v>
      </c>
    </row>
    <row r="137" spans="1:255" x14ac:dyDescent="0.2">
      <c r="A137" s="2">
        <v>17</v>
      </c>
      <c r="B137" s="2">
        <v>1</v>
      </c>
      <c r="C137" s="2"/>
      <c r="D137" s="2"/>
      <c r="E137" s="2" t="s">
        <v>227</v>
      </c>
      <c r="F137" s="2" t="s">
        <v>86</v>
      </c>
      <c r="G137" s="2" t="s">
        <v>87</v>
      </c>
      <c r="H137" s="2" t="s">
        <v>88</v>
      </c>
      <c r="I137" s="2">
        <f>ROUND(ROUND(3,4),9)</f>
        <v>3</v>
      </c>
      <c r="J137" s="2">
        <v>0</v>
      </c>
      <c r="K137" s="2">
        <f>ROUND(ROUND(3,4),9)</f>
        <v>3</v>
      </c>
      <c r="L137" s="2">
        <v>3</v>
      </c>
      <c r="M137" s="2">
        <v>0</v>
      </c>
      <c r="N137" s="2">
        <f t="shared" si="129"/>
        <v>3</v>
      </c>
      <c r="O137" s="2">
        <f t="shared" si="130"/>
        <v>204.51</v>
      </c>
      <c r="P137" s="2">
        <f>ROUND(CQ137*I137,2)</f>
        <v>204.51</v>
      </c>
      <c r="Q137" s="2">
        <f>ROUND(CR137*I137,2)</f>
        <v>0</v>
      </c>
      <c r="R137" s="2">
        <f>ROUND(CS137*I137,2)</f>
        <v>0</v>
      </c>
      <c r="S137" s="2">
        <f>ROUND(CT137*I137,2)</f>
        <v>0</v>
      </c>
      <c r="T137" s="2">
        <f t="shared" si="135"/>
        <v>0</v>
      </c>
      <c r="U137" s="2">
        <f t="shared" si="136"/>
        <v>0</v>
      </c>
      <c r="V137" s="2">
        <f t="shared" si="137"/>
        <v>0</v>
      </c>
      <c r="W137" s="2">
        <f t="shared" si="138"/>
        <v>0</v>
      </c>
      <c r="X137" s="2">
        <f t="shared" si="139"/>
        <v>0</v>
      </c>
      <c r="Y137" s="2">
        <f t="shared" si="140"/>
        <v>0</v>
      </c>
      <c r="Z137" s="2"/>
      <c r="AA137" s="2">
        <v>421768280</v>
      </c>
      <c r="AB137" s="2">
        <f t="shared" si="141"/>
        <v>68.17</v>
      </c>
      <c r="AC137" s="2">
        <f t="shared" si="142"/>
        <v>68.17</v>
      </c>
      <c r="AD137" s="2">
        <f>ROUND((ET137),6)</f>
        <v>0</v>
      </c>
      <c r="AE137" s="2">
        <f t="shared" si="144"/>
        <v>0</v>
      </c>
      <c r="AF137" s="2">
        <f t="shared" si="145"/>
        <v>0</v>
      </c>
      <c r="AG137" s="2">
        <f t="shared" si="146"/>
        <v>0</v>
      </c>
      <c r="AH137" s="2">
        <f t="shared" si="147"/>
        <v>0</v>
      </c>
      <c r="AI137" s="2">
        <f t="shared" si="148"/>
        <v>0</v>
      </c>
      <c r="AJ137" s="2">
        <f t="shared" si="149"/>
        <v>0</v>
      </c>
      <c r="AK137" s="2">
        <v>68.17</v>
      </c>
      <c r="AL137" s="2">
        <v>68.17</v>
      </c>
      <c r="AM137" s="2">
        <v>0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2">
        <v>0</v>
      </c>
      <c r="AV137" s="2">
        <v>1</v>
      </c>
      <c r="AW137" s="2">
        <v>1</v>
      </c>
      <c r="AX137" s="2"/>
      <c r="AY137" s="2"/>
      <c r="AZ137" s="2">
        <v>1</v>
      </c>
      <c r="BA137" s="2">
        <v>1</v>
      </c>
      <c r="BB137" s="2">
        <v>1</v>
      </c>
      <c r="BC137" s="2">
        <v>1</v>
      </c>
      <c r="BD137" s="2" t="s">
        <v>3</v>
      </c>
      <c r="BE137" s="2" t="s">
        <v>3</v>
      </c>
      <c r="BF137" s="2" t="s">
        <v>3</v>
      </c>
      <c r="BG137" s="2" t="s">
        <v>3</v>
      </c>
      <c r="BH137" s="2">
        <v>3</v>
      </c>
      <c r="BI137" s="2">
        <v>0</v>
      </c>
      <c r="BJ137" s="2" t="s">
        <v>3</v>
      </c>
      <c r="BK137" s="2"/>
      <c r="BL137" s="2"/>
      <c r="BM137" s="2">
        <v>242</v>
      </c>
      <c r="BN137" s="2">
        <v>0</v>
      </c>
      <c r="BO137" s="2" t="s">
        <v>3</v>
      </c>
      <c r="BP137" s="2">
        <v>0</v>
      </c>
      <c r="BQ137" s="2">
        <v>0</v>
      </c>
      <c r="BR137" s="2">
        <v>0</v>
      </c>
      <c r="BS137" s="2">
        <v>1</v>
      </c>
      <c r="BT137" s="2">
        <v>1</v>
      </c>
      <c r="BU137" s="2">
        <v>1</v>
      </c>
      <c r="BV137" s="2">
        <v>1</v>
      </c>
      <c r="BW137" s="2">
        <v>1</v>
      </c>
      <c r="BX137" s="2">
        <v>1</v>
      </c>
      <c r="BY137" s="2" t="s">
        <v>3</v>
      </c>
      <c r="BZ137" s="2">
        <v>0</v>
      </c>
      <c r="CA137" s="2">
        <v>0</v>
      </c>
      <c r="CB137" s="2" t="s">
        <v>3</v>
      </c>
      <c r="CC137" s="2"/>
      <c r="CD137" s="2"/>
      <c r="CE137" s="2">
        <v>0</v>
      </c>
      <c r="CF137" s="2">
        <v>0</v>
      </c>
      <c r="CG137" s="2">
        <v>0</v>
      </c>
      <c r="CH137" s="2">
        <v>12</v>
      </c>
      <c r="CI137" s="2">
        <v>0</v>
      </c>
      <c r="CJ137" s="2">
        <v>0</v>
      </c>
      <c r="CK137" s="2">
        <v>0</v>
      </c>
      <c r="CL137" s="2">
        <v>0</v>
      </c>
      <c r="CM137" s="2">
        <v>0</v>
      </c>
      <c r="CN137" s="2" t="s">
        <v>3</v>
      </c>
      <c r="CO137" s="2">
        <v>0</v>
      </c>
      <c r="CP137" s="2">
        <f t="shared" si="150"/>
        <v>204.51</v>
      </c>
      <c r="CQ137" s="2">
        <f>AC137*BC137</f>
        <v>68.17</v>
      </c>
      <c r="CR137" s="2">
        <f>AD137*BB137</f>
        <v>0</v>
      </c>
      <c r="CS137" s="2">
        <f>AE137*BS137</f>
        <v>0</v>
      </c>
      <c r="CT137" s="2">
        <f>AF137*BA137</f>
        <v>0</v>
      </c>
      <c r="CU137" s="2">
        <f t="shared" si="155"/>
        <v>0</v>
      </c>
      <c r="CV137" s="2">
        <f>AH137</f>
        <v>0</v>
      </c>
      <c r="CW137" s="2">
        <f t="shared" si="157"/>
        <v>0</v>
      </c>
      <c r="CX137" s="2">
        <f t="shared" si="158"/>
        <v>0</v>
      </c>
      <c r="CY137" s="2">
        <f>0</f>
        <v>0</v>
      </c>
      <c r="CZ137" s="2">
        <f>0</f>
        <v>0</v>
      </c>
      <c r="DA137" s="2"/>
      <c r="DB137" s="2"/>
      <c r="DC137" s="2" t="s">
        <v>3</v>
      </c>
      <c r="DD137" s="2" t="s">
        <v>3</v>
      </c>
      <c r="DE137" s="2" t="s">
        <v>3</v>
      </c>
      <c r="DF137" s="2" t="s">
        <v>3</v>
      </c>
      <c r="DG137" s="2" t="s">
        <v>3</v>
      </c>
      <c r="DH137" s="2" t="s">
        <v>3</v>
      </c>
      <c r="DI137" s="2" t="s">
        <v>3</v>
      </c>
      <c r="DJ137" s="2" t="s">
        <v>3</v>
      </c>
      <c r="DK137" s="2" t="s">
        <v>3</v>
      </c>
      <c r="DL137" s="2" t="s">
        <v>3</v>
      </c>
      <c r="DM137" s="2" t="s">
        <v>3</v>
      </c>
      <c r="DN137" s="2">
        <v>0</v>
      </c>
      <c r="DO137" s="2">
        <v>0</v>
      </c>
      <c r="DP137" s="2">
        <v>1</v>
      </c>
      <c r="DQ137" s="2">
        <v>1</v>
      </c>
      <c r="DR137" s="2"/>
      <c r="DS137" s="2"/>
      <c r="DT137" s="2"/>
      <c r="DU137" s="2">
        <v>1003</v>
      </c>
      <c r="DV137" s="2" t="s">
        <v>88</v>
      </c>
      <c r="DW137" s="2" t="s">
        <v>88</v>
      </c>
      <c r="DX137" s="2">
        <v>1</v>
      </c>
      <c r="DY137" s="2"/>
      <c r="DZ137" s="2" t="s">
        <v>3</v>
      </c>
      <c r="EA137" s="2" t="s">
        <v>3</v>
      </c>
      <c r="EB137" s="2" t="s">
        <v>3</v>
      </c>
      <c r="EC137" s="2" t="s">
        <v>3</v>
      </c>
      <c r="ED137" s="2"/>
      <c r="EE137" s="2">
        <v>0</v>
      </c>
      <c r="EF137" s="2">
        <v>0</v>
      </c>
      <c r="EG137" s="2" t="s">
        <v>3</v>
      </c>
      <c r="EH137" s="2">
        <v>0</v>
      </c>
      <c r="EI137" s="2" t="s">
        <v>3</v>
      </c>
      <c r="EJ137" s="2">
        <v>0</v>
      </c>
      <c r="EK137" s="2">
        <v>242</v>
      </c>
      <c r="EL137" s="2" t="s">
        <v>3</v>
      </c>
      <c r="EM137" s="2" t="s">
        <v>3</v>
      </c>
      <c r="EN137" s="2"/>
      <c r="EO137" s="2" t="s">
        <v>3</v>
      </c>
      <c r="EP137" s="2"/>
      <c r="EQ137" s="2">
        <v>0</v>
      </c>
      <c r="ER137" s="2">
        <v>0</v>
      </c>
      <c r="ES137" s="2">
        <v>68.17</v>
      </c>
      <c r="ET137" s="2">
        <v>0</v>
      </c>
      <c r="EU137" s="2">
        <v>0</v>
      </c>
      <c r="EV137" s="2">
        <v>0</v>
      </c>
      <c r="EW137" s="2">
        <v>0</v>
      </c>
      <c r="EX137" s="2">
        <v>0</v>
      </c>
      <c r="EY137" s="2">
        <v>0</v>
      </c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>
        <v>0</v>
      </c>
      <c r="FR137" s="2">
        <v>0</v>
      </c>
      <c r="FS137" s="2">
        <v>0</v>
      </c>
      <c r="FT137" s="2"/>
      <c r="FU137" s="2"/>
      <c r="FV137" s="2"/>
      <c r="FW137" s="2"/>
      <c r="FX137" s="2">
        <v>0</v>
      </c>
      <c r="FY137" s="2">
        <v>0</v>
      </c>
      <c r="FZ137" s="2"/>
      <c r="GA137" s="2" t="s">
        <v>89</v>
      </c>
      <c r="GB137" s="2"/>
      <c r="GC137" s="2"/>
      <c r="GD137" s="2">
        <v>1</v>
      </c>
      <c r="GE137" s="2"/>
      <c r="GF137" s="2">
        <v>-1278472336</v>
      </c>
      <c r="GG137" s="2">
        <v>2</v>
      </c>
      <c r="GH137" s="2">
        <v>0</v>
      </c>
      <c r="GI137" s="2">
        <v>-2</v>
      </c>
      <c r="GJ137" s="2">
        <v>0</v>
      </c>
      <c r="GK137" s="2">
        <v>0</v>
      </c>
      <c r="GL137" s="2">
        <f t="shared" si="161"/>
        <v>0</v>
      </c>
      <c r="GM137" s="2">
        <f t="shared" si="162"/>
        <v>204.51</v>
      </c>
      <c r="GN137" s="2">
        <f t="shared" si="163"/>
        <v>204.51</v>
      </c>
      <c r="GO137" s="2">
        <f t="shared" si="164"/>
        <v>0</v>
      </c>
      <c r="GP137" s="2">
        <f t="shared" si="165"/>
        <v>0</v>
      </c>
      <c r="GQ137" s="2"/>
      <c r="GR137" s="2">
        <v>0</v>
      </c>
      <c r="GS137" s="2">
        <v>4</v>
      </c>
      <c r="GT137" s="2">
        <v>0</v>
      </c>
      <c r="GU137" s="2" t="s">
        <v>3</v>
      </c>
      <c r="GV137" s="2">
        <f t="shared" si="166"/>
        <v>0</v>
      </c>
      <c r="GW137" s="2">
        <v>1</v>
      </c>
      <c r="GX137" s="2">
        <f t="shared" si="167"/>
        <v>0</v>
      </c>
      <c r="GY137" s="2"/>
      <c r="GZ137" s="2"/>
      <c r="HA137" s="2">
        <v>0</v>
      </c>
      <c r="HB137" s="2">
        <v>0</v>
      </c>
      <c r="HC137" s="2">
        <f t="shared" si="168"/>
        <v>0</v>
      </c>
      <c r="HD137" s="2"/>
      <c r="HE137" s="2" t="s">
        <v>3</v>
      </c>
      <c r="HF137" s="2" t="s">
        <v>3</v>
      </c>
      <c r="HG137" s="2"/>
      <c r="HH137" s="2"/>
      <c r="HI137" s="2"/>
      <c r="HJ137" s="2"/>
      <c r="HK137" s="2"/>
      <c r="HL137" s="2"/>
      <c r="HM137" s="2" t="s">
        <v>3</v>
      </c>
      <c r="HN137" s="2" t="s">
        <v>3</v>
      </c>
      <c r="HO137" s="2" t="s">
        <v>3</v>
      </c>
      <c r="HP137" s="2" t="s">
        <v>3</v>
      </c>
      <c r="HQ137" s="2" t="s">
        <v>3</v>
      </c>
      <c r="HR137" s="2"/>
      <c r="HS137" s="2">
        <v>0</v>
      </c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>
        <v>0</v>
      </c>
      <c r="IL137" s="2"/>
      <c r="IM137" s="2"/>
      <c r="IN137" s="2"/>
      <c r="IO137" s="2"/>
      <c r="IP137" s="2"/>
      <c r="IQ137" s="2"/>
      <c r="IR137" s="2"/>
      <c r="IS137" s="2"/>
      <c r="IT137" s="2"/>
      <c r="IU137" s="2"/>
    </row>
    <row r="138" spans="1:255" x14ac:dyDescent="0.2">
      <c r="A138">
        <v>17</v>
      </c>
      <c r="B138">
        <v>1</v>
      </c>
      <c r="E138" t="s">
        <v>227</v>
      </c>
      <c r="F138" t="s">
        <v>86</v>
      </c>
      <c r="G138" t="s">
        <v>87</v>
      </c>
      <c r="H138" t="s">
        <v>88</v>
      </c>
      <c r="I138">
        <f>ROUND(ROUND(3,4),9)</f>
        <v>3</v>
      </c>
      <c r="J138">
        <v>0</v>
      </c>
      <c r="K138">
        <f>ROUND(ROUND(3,4),9)</f>
        <v>3</v>
      </c>
      <c r="L138">
        <v>3</v>
      </c>
      <c r="M138">
        <v>0</v>
      </c>
      <c r="N138">
        <f t="shared" si="129"/>
        <v>3</v>
      </c>
      <c r="O138">
        <f t="shared" si="130"/>
        <v>2012.38</v>
      </c>
      <c r="P138">
        <f>ROUND(CQ138*I138,2)</f>
        <v>2012.38</v>
      </c>
      <c r="Q138">
        <f>ROUND(CR138*I138,2)</f>
        <v>0</v>
      </c>
      <c r="R138">
        <f>ROUND(CS138*I138,2)</f>
        <v>0</v>
      </c>
      <c r="S138">
        <f>ROUND(CT138*I138,2)</f>
        <v>0</v>
      </c>
      <c r="T138">
        <f t="shared" si="135"/>
        <v>0</v>
      </c>
      <c r="U138">
        <f t="shared" si="136"/>
        <v>0</v>
      </c>
      <c r="V138">
        <f t="shared" si="137"/>
        <v>0</v>
      </c>
      <c r="W138">
        <f t="shared" si="138"/>
        <v>0</v>
      </c>
      <c r="X138">
        <f t="shared" si="139"/>
        <v>0</v>
      </c>
      <c r="Y138">
        <f t="shared" si="140"/>
        <v>0</v>
      </c>
      <c r="AA138">
        <v>421768223</v>
      </c>
      <c r="AB138">
        <f t="shared" si="141"/>
        <v>68.17</v>
      </c>
      <c r="AC138">
        <f t="shared" si="142"/>
        <v>68.17</v>
      </c>
      <c r="AD138">
        <f>ROUND((ET138),6)</f>
        <v>0</v>
      </c>
      <c r="AE138">
        <f t="shared" si="144"/>
        <v>0</v>
      </c>
      <c r="AF138">
        <f t="shared" si="145"/>
        <v>0</v>
      </c>
      <c r="AG138">
        <f t="shared" si="146"/>
        <v>0</v>
      </c>
      <c r="AH138">
        <f t="shared" si="147"/>
        <v>0</v>
      </c>
      <c r="AI138">
        <f t="shared" si="148"/>
        <v>0</v>
      </c>
      <c r="AJ138">
        <f t="shared" si="149"/>
        <v>0</v>
      </c>
      <c r="AK138">
        <v>68.17</v>
      </c>
      <c r="AL138">
        <v>68.17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9.84</v>
      </c>
      <c r="BD138" t="s">
        <v>3</v>
      </c>
      <c r="BE138" t="s">
        <v>3</v>
      </c>
      <c r="BF138" t="s">
        <v>3</v>
      </c>
      <c r="BG138" t="s">
        <v>3</v>
      </c>
      <c r="BH138">
        <v>3</v>
      </c>
      <c r="BI138">
        <v>0</v>
      </c>
      <c r="BJ138" t="s">
        <v>3</v>
      </c>
      <c r="BM138">
        <v>242</v>
      </c>
      <c r="BN138">
        <v>0</v>
      </c>
      <c r="BO138" t="s">
        <v>3</v>
      </c>
      <c r="BP138">
        <v>0</v>
      </c>
      <c r="BQ138">
        <v>0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0</v>
      </c>
      <c r="CA138">
        <v>0</v>
      </c>
      <c r="CB138" t="s">
        <v>3</v>
      </c>
      <c r="CE138">
        <v>0</v>
      </c>
      <c r="CF138">
        <v>0</v>
      </c>
      <c r="CG138">
        <v>0</v>
      </c>
      <c r="CH138">
        <v>12</v>
      </c>
      <c r="CI138">
        <v>0</v>
      </c>
      <c r="CJ138">
        <v>0</v>
      </c>
      <c r="CK138">
        <v>0</v>
      </c>
      <c r="CL138">
        <v>0</v>
      </c>
      <c r="CM138">
        <v>0</v>
      </c>
      <c r="CN138" t="s">
        <v>3</v>
      </c>
      <c r="CO138">
        <v>0</v>
      </c>
      <c r="CP138">
        <f t="shared" si="150"/>
        <v>2012.38</v>
      </c>
      <c r="CQ138">
        <f>AC138*BC138</f>
        <v>670.79280000000006</v>
      </c>
      <c r="CR138">
        <f>AD138*BB138</f>
        <v>0</v>
      </c>
      <c r="CS138">
        <f>AE138*BS138</f>
        <v>0</v>
      </c>
      <c r="CT138">
        <f>AF138*BA138</f>
        <v>0</v>
      </c>
      <c r="CU138">
        <f t="shared" si="155"/>
        <v>0</v>
      </c>
      <c r="CV138">
        <f>AH138</f>
        <v>0</v>
      </c>
      <c r="CW138">
        <f t="shared" si="157"/>
        <v>0</v>
      </c>
      <c r="CX138">
        <f t="shared" si="158"/>
        <v>0</v>
      </c>
      <c r="CY138">
        <f>0</f>
        <v>0</v>
      </c>
      <c r="CZ138">
        <f>0</f>
        <v>0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1003</v>
      </c>
      <c r="DV138" t="s">
        <v>88</v>
      </c>
      <c r="DW138" t="s">
        <v>88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0</v>
      </c>
      <c r="EF138">
        <v>0</v>
      </c>
      <c r="EG138" t="s">
        <v>3</v>
      </c>
      <c r="EH138">
        <v>0</v>
      </c>
      <c r="EI138" t="s">
        <v>3</v>
      </c>
      <c r="EJ138">
        <v>0</v>
      </c>
      <c r="EK138">
        <v>242</v>
      </c>
      <c r="EL138" t="s">
        <v>3</v>
      </c>
      <c r="EM138" t="s">
        <v>3</v>
      </c>
      <c r="EO138" t="s">
        <v>3</v>
      </c>
      <c r="EQ138">
        <v>0</v>
      </c>
      <c r="ER138">
        <v>67.89</v>
      </c>
      <c r="ES138">
        <v>68.17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5</v>
      </c>
      <c r="FC138">
        <v>0</v>
      </c>
      <c r="FD138">
        <v>18</v>
      </c>
      <c r="FF138">
        <v>657.65</v>
      </c>
      <c r="FQ138">
        <v>0</v>
      </c>
      <c r="FR138">
        <v>0</v>
      </c>
      <c r="FS138">
        <v>0</v>
      </c>
      <c r="FX138">
        <v>0</v>
      </c>
      <c r="FY138">
        <v>0</v>
      </c>
      <c r="GA138" t="s">
        <v>90</v>
      </c>
      <c r="GD138">
        <v>1</v>
      </c>
      <c r="GF138">
        <v>-1278472336</v>
      </c>
      <c r="GG138">
        <v>2</v>
      </c>
      <c r="GH138">
        <v>3</v>
      </c>
      <c r="GI138">
        <v>5</v>
      </c>
      <c r="GJ138">
        <v>0</v>
      </c>
      <c r="GK138">
        <v>0</v>
      </c>
      <c r="GL138">
        <f t="shared" si="161"/>
        <v>0</v>
      </c>
      <c r="GM138">
        <f t="shared" si="162"/>
        <v>2012.38</v>
      </c>
      <c r="GN138">
        <f t="shared" si="163"/>
        <v>2012.38</v>
      </c>
      <c r="GO138">
        <f t="shared" si="164"/>
        <v>0</v>
      </c>
      <c r="GP138">
        <f t="shared" si="165"/>
        <v>0</v>
      </c>
      <c r="GR138">
        <v>1</v>
      </c>
      <c r="GS138">
        <v>1</v>
      </c>
      <c r="GT138">
        <v>0</v>
      </c>
      <c r="GU138" t="s">
        <v>3</v>
      </c>
      <c r="GV138">
        <f t="shared" si="166"/>
        <v>0</v>
      </c>
      <c r="GW138">
        <v>1</v>
      </c>
      <c r="GX138">
        <f t="shared" si="167"/>
        <v>0</v>
      </c>
      <c r="HA138">
        <v>0</v>
      </c>
      <c r="HB138">
        <v>0</v>
      </c>
      <c r="HC138">
        <f t="shared" si="168"/>
        <v>0</v>
      </c>
      <c r="HE138" t="s">
        <v>91</v>
      </c>
      <c r="HF138" t="s">
        <v>34</v>
      </c>
      <c r="HM138" t="s">
        <v>3</v>
      </c>
      <c r="HN138" t="s">
        <v>3</v>
      </c>
      <c r="HO138" t="s">
        <v>3</v>
      </c>
      <c r="HP138" t="s">
        <v>3</v>
      </c>
      <c r="HQ138" t="s">
        <v>3</v>
      </c>
      <c r="HS138">
        <v>0</v>
      </c>
      <c r="IK138">
        <v>0</v>
      </c>
    </row>
    <row r="139" spans="1:255" x14ac:dyDescent="0.2">
      <c r="A139" s="2">
        <v>17</v>
      </c>
      <c r="B139" s="2">
        <v>1</v>
      </c>
      <c r="C139" s="2">
        <f>ROW(SmtRes!A127)</f>
        <v>127</v>
      </c>
      <c r="D139" s="2">
        <f>ROW(EtalonRes!A171)</f>
        <v>171</v>
      </c>
      <c r="E139" s="2" t="s">
        <v>3</v>
      </c>
      <c r="F139" s="2" t="s">
        <v>228</v>
      </c>
      <c r="G139" s="2" t="s">
        <v>229</v>
      </c>
      <c r="H139" s="2" t="s">
        <v>230</v>
      </c>
      <c r="I139" s="2">
        <f>ROUND(ROUND(0.003,4),9)</f>
        <v>3.0000000000000001E-3</v>
      </c>
      <c r="J139" s="2">
        <v>0</v>
      </c>
      <c r="K139" s="2">
        <f>ROUND(ROUND(0.003,4),9)</f>
        <v>3.0000000000000001E-3</v>
      </c>
      <c r="L139" s="2">
        <v>3.0000000000000001E-3</v>
      </c>
      <c r="M139" s="2">
        <v>0</v>
      </c>
      <c r="N139" s="2">
        <f t="shared" si="129"/>
        <v>3.0000000000000001E-3</v>
      </c>
      <c r="O139" s="2">
        <f t="shared" si="130"/>
        <v>8.8699999999999992</v>
      </c>
      <c r="P139" s="2">
        <f t="shared" ref="P139:P160" si="169">ROUND((ROUND((AC139*AW139*I139),2)*BC139),2)</f>
        <v>1.55</v>
      </c>
      <c r="Q139" s="2">
        <f t="shared" ref="Q139:Q160" si="170">(ROUND((ROUND(((ET139)*AV139*I139),2)*BB139),2)+ROUND((ROUND(((AE139-(EU139))*AV139*I139),2)*BS139),2))</f>
        <v>1.26</v>
      </c>
      <c r="R139" s="2">
        <f t="shared" ref="R139:R160" si="171">ROUND((ROUND((AE139*AV139*I139),2)*BS139),2)</f>
        <v>0</v>
      </c>
      <c r="S139" s="2">
        <f t="shared" ref="S139:S160" si="172">ROUND((ROUND((AF139*AV139*I139),2)*BA139),2)</f>
        <v>6.06</v>
      </c>
      <c r="T139" s="2">
        <f t="shared" si="135"/>
        <v>0</v>
      </c>
      <c r="U139" s="2">
        <f t="shared" si="136"/>
        <v>0.424035</v>
      </c>
      <c r="V139" s="2">
        <f t="shared" si="137"/>
        <v>0</v>
      </c>
      <c r="W139" s="2">
        <f t="shared" si="138"/>
        <v>0</v>
      </c>
      <c r="X139" s="2">
        <f t="shared" si="139"/>
        <v>5.7</v>
      </c>
      <c r="Y139" s="2">
        <f t="shared" si="140"/>
        <v>3.09</v>
      </c>
      <c r="Z139" s="2"/>
      <c r="AA139" s="2">
        <v>-1</v>
      </c>
      <c r="AB139" s="2">
        <f t="shared" si="141"/>
        <v>2846.95</v>
      </c>
      <c r="AC139" s="2">
        <f t="shared" si="142"/>
        <v>516.41</v>
      </c>
      <c r="AD139" s="2">
        <f t="shared" ref="AD139:AD160" si="173">ROUND((((ET139)-(EU139))+AE139),6)</f>
        <v>399.63</v>
      </c>
      <c r="AE139" s="2">
        <f t="shared" si="144"/>
        <v>0.59</v>
      </c>
      <c r="AF139" s="2">
        <f t="shared" si="145"/>
        <v>1930.91</v>
      </c>
      <c r="AG139" s="2">
        <f t="shared" si="146"/>
        <v>0</v>
      </c>
      <c r="AH139" s="2">
        <f t="shared" si="147"/>
        <v>135</v>
      </c>
      <c r="AI139" s="2">
        <f t="shared" si="148"/>
        <v>0</v>
      </c>
      <c r="AJ139" s="2">
        <f t="shared" si="149"/>
        <v>0</v>
      </c>
      <c r="AK139" s="2">
        <v>2846.95</v>
      </c>
      <c r="AL139" s="2">
        <v>516.41</v>
      </c>
      <c r="AM139" s="2">
        <v>399.63</v>
      </c>
      <c r="AN139" s="2">
        <v>0.59</v>
      </c>
      <c r="AO139" s="2">
        <v>1930.91</v>
      </c>
      <c r="AP139" s="2">
        <v>0</v>
      </c>
      <c r="AQ139" s="2">
        <v>135</v>
      </c>
      <c r="AR139" s="2">
        <v>0</v>
      </c>
      <c r="AS139" s="2">
        <v>0</v>
      </c>
      <c r="AT139" s="2">
        <v>94</v>
      </c>
      <c r="AU139" s="2">
        <v>51</v>
      </c>
      <c r="AV139" s="2">
        <v>1.0469999999999999</v>
      </c>
      <c r="AW139" s="2">
        <v>1</v>
      </c>
      <c r="AX139" s="2"/>
      <c r="AY139" s="2"/>
      <c r="AZ139" s="2">
        <v>1</v>
      </c>
      <c r="BA139" s="2">
        <v>1</v>
      </c>
      <c r="BB139" s="2">
        <v>1</v>
      </c>
      <c r="BC139" s="2">
        <v>1</v>
      </c>
      <c r="BD139" s="2" t="s">
        <v>3</v>
      </c>
      <c r="BE139" s="2" t="s">
        <v>3</v>
      </c>
      <c r="BF139" s="2" t="s">
        <v>3</v>
      </c>
      <c r="BG139" s="2" t="s">
        <v>3</v>
      </c>
      <c r="BH139" s="2">
        <v>0</v>
      </c>
      <c r="BI139" s="2">
        <v>1</v>
      </c>
      <c r="BJ139" s="2" t="s">
        <v>231</v>
      </c>
      <c r="BK139" s="2"/>
      <c r="BL139" s="2"/>
      <c r="BM139" s="2">
        <v>17</v>
      </c>
      <c r="BN139" s="2">
        <v>405818574</v>
      </c>
      <c r="BO139" s="2" t="s">
        <v>228</v>
      </c>
      <c r="BP139" s="2">
        <v>1</v>
      </c>
      <c r="BQ139" s="2">
        <v>30</v>
      </c>
      <c r="BR139" s="2">
        <v>0</v>
      </c>
      <c r="BS139" s="2">
        <v>1</v>
      </c>
      <c r="BT139" s="2">
        <v>1</v>
      </c>
      <c r="BU139" s="2">
        <v>1</v>
      </c>
      <c r="BV139" s="2">
        <v>1</v>
      </c>
      <c r="BW139" s="2">
        <v>1</v>
      </c>
      <c r="BX139" s="2">
        <v>1</v>
      </c>
      <c r="BY139" s="2" t="s">
        <v>3</v>
      </c>
      <c r="BZ139" s="2">
        <v>94</v>
      </c>
      <c r="CA139" s="2">
        <v>51</v>
      </c>
      <c r="CB139" s="2" t="s">
        <v>3</v>
      </c>
      <c r="CC139" s="2"/>
      <c r="CD139" s="2"/>
      <c r="CE139" s="2">
        <v>30</v>
      </c>
      <c r="CF139" s="2">
        <v>0</v>
      </c>
      <c r="CG139" s="2">
        <v>0</v>
      </c>
      <c r="CH139" s="2">
        <v>0</v>
      </c>
      <c r="CI139" s="2">
        <v>0</v>
      </c>
      <c r="CJ139" s="2">
        <v>0</v>
      </c>
      <c r="CK139" s="2">
        <v>0</v>
      </c>
      <c r="CL139" s="2">
        <v>0</v>
      </c>
      <c r="CM139" s="2">
        <v>0</v>
      </c>
      <c r="CN139" s="2" t="s">
        <v>3</v>
      </c>
      <c r="CO139" s="2">
        <v>0</v>
      </c>
      <c r="CP139" s="2">
        <f t="shared" si="150"/>
        <v>8.8699999999999992</v>
      </c>
      <c r="CQ139" s="2">
        <f t="shared" ref="CQ139:CQ160" si="174">ROUND((ROUND((AC139*AW139*1),2)*BC139),2)</f>
        <v>516.41</v>
      </c>
      <c r="CR139" s="2">
        <f t="shared" ref="CR139:CR160" si="175">(ROUND((ROUND(((ET139)*AV139*1),2)*BB139),2)+ROUND((ROUND(((AE139-(EU139))*AV139*1),2)*BS139),2))</f>
        <v>418.41</v>
      </c>
      <c r="CS139" s="2">
        <f t="shared" ref="CS139:CS160" si="176">ROUND((ROUND((AE139*AV139*1),2)*BS139),2)</f>
        <v>0.62</v>
      </c>
      <c r="CT139" s="2">
        <f t="shared" ref="CT139:CT160" si="177">ROUND((ROUND((AF139*AV139*1),2)*BA139),2)</f>
        <v>2021.66</v>
      </c>
      <c r="CU139" s="2">
        <f t="shared" si="155"/>
        <v>0</v>
      </c>
      <c r="CV139" s="2">
        <f t="shared" ref="CV139:CV160" si="178">(AH139*AV139)</f>
        <v>141.345</v>
      </c>
      <c r="CW139" s="2">
        <f t="shared" si="157"/>
        <v>0</v>
      </c>
      <c r="CX139" s="2">
        <f t="shared" si="158"/>
        <v>0</v>
      </c>
      <c r="CY139" s="2">
        <f t="shared" ref="CY139:CY160" si="179">(((S139+R139)*AT139)/100)</f>
        <v>5.6963999999999997</v>
      </c>
      <c r="CZ139" s="2">
        <f t="shared" ref="CZ139:CZ160" si="180">(((S139+R139)*AU139)/100)</f>
        <v>3.0906000000000002</v>
      </c>
      <c r="DA139" s="2"/>
      <c r="DB139" s="2"/>
      <c r="DC139" s="2" t="s">
        <v>3</v>
      </c>
      <c r="DD139" s="2" t="s">
        <v>3</v>
      </c>
      <c r="DE139" s="2" t="s">
        <v>3</v>
      </c>
      <c r="DF139" s="2" t="s">
        <v>3</v>
      </c>
      <c r="DG139" s="2" t="s">
        <v>3</v>
      </c>
      <c r="DH139" s="2" t="s">
        <v>3</v>
      </c>
      <c r="DI139" s="2" t="s">
        <v>3</v>
      </c>
      <c r="DJ139" s="2" t="s">
        <v>3</v>
      </c>
      <c r="DK139" s="2" t="s">
        <v>3</v>
      </c>
      <c r="DL139" s="2" t="s">
        <v>3</v>
      </c>
      <c r="DM139" s="2" t="s">
        <v>3</v>
      </c>
      <c r="DN139" s="2">
        <v>0</v>
      </c>
      <c r="DO139" s="2">
        <v>0</v>
      </c>
      <c r="DP139" s="2">
        <v>1</v>
      </c>
      <c r="DQ139" s="2">
        <v>1</v>
      </c>
      <c r="DR139" s="2"/>
      <c r="DS139" s="2"/>
      <c r="DT139" s="2"/>
      <c r="DU139" s="2">
        <v>1013</v>
      </c>
      <c r="DV139" s="2" t="s">
        <v>230</v>
      </c>
      <c r="DW139" s="2" t="s">
        <v>230</v>
      </c>
      <c r="DX139" s="2">
        <v>1</v>
      </c>
      <c r="DY139" s="2"/>
      <c r="DZ139" s="2" t="s">
        <v>3</v>
      </c>
      <c r="EA139" s="2" t="s">
        <v>3</v>
      </c>
      <c r="EB139" s="2" t="s">
        <v>3</v>
      </c>
      <c r="EC139" s="2" t="s">
        <v>3</v>
      </c>
      <c r="ED139" s="2"/>
      <c r="EE139" s="2">
        <v>405818643</v>
      </c>
      <c r="EF139" s="2">
        <v>30</v>
      </c>
      <c r="EG139" s="2" t="s">
        <v>31</v>
      </c>
      <c r="EH139" s="2">
        <v>0</v>
      </c>
      <c r="EI139" s="2" t="s">
        <v>3</v>
      </c>
      <c r="EJ139" s="2">
        <v>1</v>
      </c>
      <c r="EK139" s="2">
        <v>17</v>
      </c>
      <c r="EL139" s="2" t="s">
        <v>232</v>
      </c>
      <c r="EM139" s="2" t="s">
        <v>233</v>
      </c>
      <c r="EN139" s="2"/>
      <c r="EO139" s="2" t="s">
        <v>3</v>
      </c>
      <c r="EP139" s="2"/>
      <c r="EQ139" s="2">
        <v>1024</v>
      </c>
      <c r="ER139" s="2">
        <v>2846.95</v>
      </c>
      <c r="ES139" s="2">
        <v>516.41</v>
      </c>
      <c r="ET139" s="2">
        <v>399.63</v>
      </c>
      <c r="EU139" s="2">
        <v>0.59</v>
      </c>
      <c r="EV139" s="2">
        <v>1930.91</v>
      </c>
      <c r="EW139" s="2">
        <v>135</v>
      </c>
      <c r="EX139" s="2">
        <v>0</v>
      </c>
      <c r="EY139" s="2">
        <v>0</v>
      </c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>
        <v>0</v>
      </c>
      <c r="FR139" s="2">
        <v>0</v>
      </c>
      <c r="FS139" s="2">
        <v>0</v>
      </c>
      <c r="FT139" s="2"/>
      <c r="FU139" s="2"/>
      <c r="FV139" s="2"/>
      <c r="FW139" s="2"/>
      <c r="FX139" s="2">
        <v>94</v>
      </c>
      <c r="FY139" s="2">
        <v>51</v>
      </c>
      <c r="FZ139" s="2"/>
      <c r="GA139" s="2" t="s">
        <v>3</v>
      </c>
      <c r="GB139" s="2"/>
      <c r="GC139" s="2"/>
      <c r="GD139" s="2">
        <v>1</v>
      </c>
      <c r="GE139" s="2"/>
      <c r="GF139" s="2">
        <v>1832403113</v>
      </c>
      <c r="GG139" s="2">
        <v>2</v>
      </c>
      <c r="GH139" s="2">
        <v>1</v>
      </c>
      <c r="GI139" s="2">
        <v>2</v>
      </c>
      <c r="GJ139" s="2">
        <v>0</v>
      </c>
      <c r="GK139" s="2">
        <v>0</v>
      </c>
      <c r="GL139" s="2">
        <f t="shared" si="161"/>
        <v>0</v>
      </c>
      <c r="GM139" s="2">
        <f t="shared" si="162"/>
        <v>17.66</v>
      </c>
      <c r="GN139" s="2">
        <f t="shared" si="163"/>
        <v>17.66</v>
      </c>
      <c r="GO139" s="2">
        <f t="shared" si="164"/>
        <v>0</v>
      </c>
      <c r="GP139" s="2">
        <f t="shared" si="165"/>
        <v>0</v>
      </c>
      <c r="GQ139" s="2"/>
      <c r="GR139" s="2">
        <v>0</v>
      </c>
      <c r="GS139" s="2">
        <v>3</v>
      </c>
      <c r="GT139" s="2">
        <v>0</v>
      </c>
      <c r="GU139" s="2" t="s">
        <v>3</v>
      </c>
      <c r="GV139" s="2">
        <f t="shared" si="166"/>
        <v>0</v>
      </c>
      <c r="GW139" s="2">
        <v>1</v>
      </c>
      <c r="GX139" s="2">
        <f t="shared" si="167"/>
        <v>0</v>
      </c>
      <c r="GY139" s="2"/>
      <c r="GZ139" s="2"/>
      <c r="HA139" s="2">
        <v>0</v>
      </c>
      <c r="HB139" s="2">
        <v>0</v>
      </c>
      <c r="HC139" s="2">
        <f t="shared" si="168"/>
        <v>0</v>
      </c>
      <c r="HD139" s="2"/>
      <c r="HE139" s="2" t="s">
        <v>3</v>
      </c>
      <c r="HF139" s="2" t="s">
        <v>3</v>
      </c>
      <c r="HG139" s="2"/>
      <c r="HH139" s="2"/>
      <c r="HI139" s="2"/>
      <c r="HJ139" s="2"/>
      <c r="HK139" s="2"/>
      <c r="HL139" s="2"/>
      <c r="HM139" s="2" t="s">
        <v>3</v>
      </c>
      <c r="HN139" s="2" t="s">
        <v>3</v>
      </c>
      <c r="HO139" s="2" t="s">
        <v>3</v>
      </c>
      <c r="HP139" s="2" t="s">
        <v>3</v>
      </c>
      <c r="HQ139" s="2" t="s">
        <v>3</v>
      </c>
      <c r="HR139" s="2"/>
      <c r="HS139" s="2">
        <v>0</v>
      </c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>
        <v>0</v>
      </c>
      <c r="IL139" s="2"/>
      <c r="IM139" s="2"/>
      <c r="IN139" s="2"/>
      <c r="IO139" s="2"/>
      <c r="IP139" s="2"/>
      <c r="IQ139" s="2"/>
      <c r="IR139" s="2"/>
      <c r="IS139" s="2"/>
      <c r="IT139" s="2"/>
      <c r="IU139" s="2"/>
    </row>
    <row r="140" spans="1:255" x14ac:dyDescent="0.2">
      <c r="A140">
        <v>17</v>
      </c>
      <c r="B140">
        <v>1</v>
      </c>
      <c r="C140">
        <f>ROW(SmtRes!A128)</f>
        <v>128</v>
      </c>
      <c r="D140">
        <f>ROW(EtalonRes!A182)</f>
        <v>182</v>
      </c>
      <c r="E140" t="s">
        <v>3</v>
      </c>
      <c r="F140" t="s">
        <v>228</v>
      </c>
      <c r="G140" t="s">
        <v>229</v>
      </c>
      <c r="H140" t="s">
        <v>230</v>
      </c>
      <c r="I140">
        <f>ROUND(ROUND(0.003,4),9)</f>
        <v>3.0000000000000001E-3</v>
      </c>
      <c r="J140">
        <v>0</v>
      </c>
      <c r="K140">
        <f>ROUND(ROUND(0.003,4),9)</f>
        <v>3.0000000000000001E-3</v>
      </c>
      <c r="L140">
        <v>3.0000000000000001E-3</v>
      </c>
      <c r="M140">
        <v>0</v>
      </c>
      <c r="N140">
        <f t="shared" si="129"/>
        <v>3.0000000000000001E-3</v>
      </c>
      <c r="O140">
        <f t="shared" si="130"/>
        <v>359.64</v>
      </c>
      <c r="P140">
        <f t="shared" si="169"/>
        <v>4.29</v>
      </c>
      <c r="Q140">
        <f t="shared" si="170"/>
        <v>13.87</v>
      </c>
      <c r="R140">
        <f t="shared" si="171"/>
        <v>0</v>
      </c>
      <c r="S140">
        <f t="shared" si="172"/>
        <v>341.48</v>
      </c>
      <c r="T140">
        <f t="shared" si="135"/>
        <v>0</v>
      </c>
      <c r="U140">
        <f t="shared" si="136"/>
        <v>0.424035</v>
      </c>
      <c r="V140">
        <f t="shared" si="137"/>
        <v>0</v>
      </c>
      <c r="W140">
        <f t="shared" si="138"/>
        <v>0</v>
      </c>
      <c r="X140">
        <f t="shared" si="139"/>
        <v>320.99</v>
      </c>
      <c r="Y140">
        <f t="shared" si="140"/>
        <v>174.15</v>
      </c>
      <c r="AA140">
        <v>-1</v>
      </c>
      <c r="AB140">
        <f t="shared" si="141"/>
        <v>2846.95</v>
      </c>
      <c r="AC140">
        <f t="shared" si="142"/>
        <v>516.41</v>
      </c>
      <c r="AD140">
        <f t="shared" si="173"/>
        <v>399.63</v>
      </c>
      <c r="AE140">
        <f t="shared" si="144"/>
        <v>0.59</v>
      </c>
      <c r="AF140">
        <f t="shared" si="145"/>
        <v>1930.91</v>
      </c>
      <c r="AG140">
        <f t="shared" si="146"/>
        <v>0</v>
      </c>
      <c r="AH140">
        <f t="shared" si="147"/>
        <v>135</v>
      </c>
      <c r="AI140">
        <f t="shared" si="148"/>
        <v>0</v>
      </c>
      <c r="AJ140">
        <f t="shared" si="149"/>
        <v>0</v>
      </c>
      <c r="AK140">
        <v>2846.95</v>
      </c>
      <c r="AL140">
        <v>516.41</v>
      </c>
      <c r="AM140">
        <v>399.63</v>
      </c>
      <c r="AN140">
        <v>0.59</v>
      </c>
      <c r="AO140">
        <v>1930.91</v>
      </c>
      <c r="AP140">
        <v>0</v>
      </c>
      <c r="AQ140">
        <v>135</v>
      </c>
      <c r="AR140">
        <v>0</v>
      </c>
      <c r="AS140">
        <v>0</v>
      </c>
      <c r="AT140">
        <v>94</v>
      </c>
      <c r="AU140">
        <v>51</v>
      </c>
      <c r="AV140">
        <v>1.0469999999999999</v>
      </c>
      <c r="AW140">
        <v>1</v>
      </c>
      <c r="AZ140">
        <v>1</v>
      </c>
      <c r="BA140">
        <v>56.35</v>
      </c>
      <c r="BB140">
        <v>11.01</v>
      </c>
      <c r="BC140">
        <v>2.77</v>
      </c>
      <c r="BD140" t="s">
        <v>3</v>
      </c>
      <c r="BE140" t="s">
        <v>3</v>
      </c>
      <c r="BF140" t="s">
        <v>3</v>
      </c>
      <c r="BG140" t="s">
        <v>3</v>
      </c>
      <c r="BH140">
        <v>0</v>
      </c>
      <c r="BI140">
        <v>1</v>
      </c>
      <c r="BJ140" t="s">
        <v>231</v>
      </c>
      <c r="BM140">
        <v>17</v>
      </c>
      <c r="BN140">
        <v>405818574</v>
      </c>
      <c r="BO140" t="s">
        <v>228</v>
      </c>
      <c r="BP140">
        <v>1</v>
      </c>
      <c r="BQ140">
        <v>30</v>
      </c>
      <c r="BR140">
        <v>0</v>
      </c>
      <c r="BS140">
        <v>56.35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94</v>
      </c>
      <c r="CA140">
        <v>51</v>
      </c>
      <c r="CB140" t="s">
        <v>3</v>
      </c>
      <c r="CE140">
        <v>30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 t="s">
        <v>3</v>
      </c>
      <c r="CO140">
        <v>0</v>
      </c>
      <c r="CP140">
        <f t="shared" si="150"/>
        <v>359.64000000000004</v>
      </c>
      <c r="CQ140">
        <f t="shared" si="174"/>
        <v>1430.46</v>
      </c>
      <c r="CR140">
        <f t="shared" si="175"/>
        <v>4606.6899999999996</v>
      </c>
      <c r="CS140">
        <f t="shared" si="176"/>
        <v>34.94</v>
      </c>
      <c r="CT140">
        <f t="shared" si="177"/>
        <v>113920.54</v>
      </c>
      <c r="CU140">
        <f t="shared" si="155"/>
        <v>0</v>
      </c>
      <c r="CV140">
        <f t="shared" si="178"/>
        <v>141.345</v>
      </c>
      <c r="CW140">
        <f t="shared" si="157"/>
        <v>0</v>
      </c>
      <c r="CX140">
        <f t="shared" si="158"/>
        <v>0</v>
      </c>
      <c r="CY140">
        <f t="shared" si="179"/>
        <v>320.99120000000005</v>
      </c>
      <c r="CZ140">
        <f t="shared" si="180"/>
        <v>174.15479999999999</v>
      </c>
      <c r="DC140" t="s">
        <v>3</v>
      </c>
      <c r="DD140" t="s">
        <v>3</v>
      </c>
      <c r="DE140" t="s">
        <v>3</v>
      </c>
      <c r="DF140" t="s">
        <v>3</v>
      </c>
      <c r="DG140" t="s">
        <v>3</v>
      </c>
      <c r="DH140" t="s">
        <v>3</v>
      </c>
      <c r="DI140" t="s">
        <v>3</v>
      </c>
      <c r="DJ140" t="s">
        <v>3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1013</v>
      </c>
      <c r="DV140" t="s">
        <v>230</v>
      </c>
      <c r="DW140" t="s">
        <v>230</v>
      </c>
      <c r="DX140">
        <v>1</v>
      </c>
      <c r="DZ140" t="s">
        <v>3</v>
      </c>
      <c r="EA140" t="s">
        <v>3</v>
      </c>
      <c r="EB140" t="s">
        <v>3</v>
      </c>
      <c r="EC140" t="s">
        <v>3</v>
      </c>
      <c r="EE140">
        <v>405818643</v>
      </c>
      <c r="EF140">
        <v>30</v>
      </c>
      <c r="EG140" t="s">
        <v>31</v>
      </c>
      <c r="EH140">
        <v>0</v>
      </c>
      <c r="EI140" t="s">
        <v>3</v>
      </c>
      <c r="EJ140">
        <v>1</v>
      </c>
      <c r="EK140">
        <v>17</v>
      </c>
      <c r="EL140" t="s">
        <v>232</v>
      </c>
      <c r="EM140" t="s">
        <v>233</v>
      </c>
      <c r="EO140" t="s">
        <v>3</v>
      </c>
      <c r="EQ140">
        <v>1024</v>
      </c>
      <c r="ER140">
        <v>2846.95</v>
      </c>
      <c r="ES140">
        <v>516.41</v>
      </c>
      <c r="ET140">
        <v>399.63</v>
      </c>
      <c r="EU140">
        <v>0.59</v>
      </c>
      <c r="EV140">
        <v>1930.91</v>
      </c>
      <c r="EW140">
        <v>135</v>
      </c>
      <c r="EX140">
        <v>0</v>
      </c>
      <c r="EY140">
        <v>0</v>
      </c>
      <c r="FQ140">
        <v>0</v>
      </c>
      <c r="FR140">
        <v>0</v>
      </c>
      <c r="FS140">
        <v>0</v>
      </c>
      <c r="FX140">
        <v>94</v>
      </c>
      <c r="FY140">
        <v>51</v>
      </c>
      <c r="GA140" t="s">
        <v>3</v>
      </c>
      <c r="GD140">
        <v>1</v>
      </c>
      <c r="GF140">
        <v>1832403113</v>
      </c>
      <c r="GG140">
        <v>2</v>
      </c>
      <c r="GH140">
        <v>1</v>
      </c>
      <c r="GI140">
        <v>2</v>
      </c>
      <c r="GJ140">
        <v>0</v>
      </c>
      <c r="GK140">
        <v>0</v>
      </c>
      <c r="GL140">
        <f t="shared" si="161"/>
        <v>0</v>
      </c>
      <c r="GM140">
        <f t="shared" si="162"/>
        <v>854.78</v>
      </c>
      <c r="GN140">
        <f t="shared" si="163"/>
        <v>854.78</v>
      </c>
      <c r="GO140">
        <f t="shared" si="164"/>
        <v>0</v>
      </c>
      <c r="GP140">
        <f t="shared" si="165"/>
        <v>0</v>
      </c>
      <c r="GR140">
        <v>0</v>
      </c>
      <c r="GS140">
        <v>3</v>
      </c>
      <c r="GT140">
        <v>0</v>
      </c>
      <c r="GU140" t="s">
        <v>3</v>
      </c>
      <c r="GV140">
        <f t="shared" si="166"/>
        <v>0</v>
      </c>
      <c r="GW140">
        <v>1</v>
      </c>
      <c r="GX140">
        <f t="shared" si="167"/>
        <v>0</v>
      </c>
      <c r="HA140">
        <v>0</v>
      </c>
      <c r="HB140">
        <v>0</v>
      </c>
      <c r="HC140">
        <f t="shared" si="168"/>
        <v>0</v>
      </c>
      <c r="HE140" t="s">
        <v>3</v>
      </c>
      <c r="HF140" t="s">
        <v>3</v>
      </c>
      <c r="HM140" t="s">
        <v>3</v>
      </c>
      <c r="HN140" t="s">
        <v>3</v>
      </c>
      <c r="HO140" t="s">
        <v>3</v>
      </c>
      <c r="HP140" t="s">
        <v>3</v>
      </c>
      <c r="HQ140" t="s">
        <v>3</v>
      </c>
      <c r="HS140">
        <v>0</v>
      </c>
      <c r="IK140">
        <v>0</v>
      </c>
    </row>
    <row r="141" spans="1:255" x14ac:dyDescent="0.2">
      <c r="A141" s="2">
        <v>18</v>
      </c>
      <c r="B141" s="2">
        <v>1</v>
      </c>
      <c r="C141" s="2">
        <v>127</v>
      </c>
      <c r="D141" s="2"/>
      <c r="E141" s="2" t="s">
        <v>3</v>
      </c>
      <c r="F141" s="2" t="s">
        <v>86</v>
      </c>
      <c r="G141" s="2" t="s">
        <v>234</v>
      </c>
      <c r="H141" s="2" t="s">
        <v>235</v>
      </c>
      <c r="I141" s="2">
        <f>I139*J141</f>
        <v>0.45</v>
      </c>
      <c r="J141" s="2">
        <v>150</v>
      </c>
      <c r="K141" s="2">
        <v>150</v>
      </c>
      <c r="L141" s="2">
        <v>0.45</v>
      </c>
      <c r="M141" s="2">
        <v>0</v>
      </c>
      <c r="N141" s="2">
        <f t="shared" si="129"/>
        <v>0.45</v>
      </c>
      <c r="O141" s="2">
        <f t="shared" si="130"/>
        <v>20.3</v>
      </c>
      <c r="P141" s="2">
        <f t="shared" si="169"/>
        <v>20.3</v>
      </c>
      <c r="Q141" s="2">
        <f t="shared" si="170"/>
        <v>0</v>
      </c>
      <c r="R141" s="2">
        <f t="shared" si="171"/>
        <v>0</v>
      </c>
      <c r="S141" s="2">
        <f t="shared" si="172"/>
        <v>0</v>
      </c>
      <c r="T141" s="2">
        <f t="shared" si="135"/>
        <v>0</v>
      </c>
      <c r="U141" s="2">
        <f t="shared" si="136"/>
        <v>0</v>
      </c>
      <c r="V141" s="2">
        <f t="shared" si="137"/>
        <v>0</v>
      </c>
      <c r="W141" s="2">
        <f t="shared" si="138"/>
        <v>0</v>
      </c>
      <c r="X141" s="2">
        <f t="shared" si="139"/>
        <v>0</v>
      </c>
      <c r="Y141" s="2">
        <f t="shared" si="140"/>
        <v>0</v>
      </c>
      <c r="Z141" s="2"/>
      <c r="AA141" s="2">
        <v>-1</v>
      </c>
      <c r="AB141" s="2">
        <f t="shared" si="141"/>
        <v>45.12</v>
      </c>
      <c r="AC141" s="2">
        <f t="shared" si="142"/>
        <v>45.12</v>
      </c>
      <c r="AD141" s="2">
        <f t="shared" si="173"/>
        <v>0</v>
      </c>
      <c r="AE141" s="2">
        <f t="shared" si="144"/>
        <v>0</v>
      </c>
      <c r="AF141" s="2">
        <f t="shared" si="145"/>
        <v>0</v>
      </c>
      <c r="AG141" s="2">
        <f t="shared" si="146"/>
        <v>0</v>
      </c>
      <c r="AH141" s="2">
        <f t="shared" si="147"/>
        <v>0</v>
      </c>
      <c r="AI141" s="2">
        <f t="shared" si="148"/>
        <v>0</v>
      </c>
      <c r="AJ141" s="2">
        <f t="shared" si="149"/>
        <v>0</v>
      </c>
      <c r="AK141" s="2">
        <v>45.120000000000005</v>
      </c>
      <c r="AL141" s="2">
        <v>45.120000000000005</v>
      </c>
      <c r="AM141" s="2">
        <v>0</v>
      </c>
      <c r="AN141" s="2">
        <v>0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94</v>
      </c>
      <c r="AU141" s="2">
        <v>51</v>
      </c>
      <c r="AV141" s="2">
        <v>1</v>
      </c>
      <c r="AW141" s="2">
        <v>1</v>
      </c>
      <c r="AX141" s="2"/>
      <c r="AY141" s="2"/>
      <c r="AZ141" s="2">
        <v>1</v>
      </c>
      <c r="BA141" s="2">
        <v>1</v>
      </c>
      <c r="BB141" s="2">
        <v>1</v>
      </c>
      <c r="BC141" s="2">
        <v>1</v>
      </c>
      <c r="BD141" s="2" t="s">
        <v>3</v>
      </c>
      <c r="BE141" s="2" t="s">
        <v>3</v>
      </c>
      <c r="BF141" s="2" t="s">
        <v>3</v>
      </c>
      <c r="BG141" s="2" t="s">
        <v>3</v>
      </c>
      <c r="BH141" s="2">
        <v>3</v>
      </c>
      <c r="BI141" s="2">
        <v>1</v>
      </c>
      <c r="BJ141" s="2" t="s">
        <v>3</v>
      </c>
      <c r="BK141" s="2"/>
      <c r="BL141" s="2"/>
      <c r="BM141" s="2">
        <v>17</v>
      </c>
      <c r="BN141" s="2">
        <v>0</v>
      </c>
      <c r="BO141" s="2" t="s">
        <v>3</v>
      </c>
      <c r="BP141" s="2">
        <v>0</v>
      </c>
      <c r="BQ141" s="2">
        <v>30</v>
      </c>
      <c r="BR141" s="2">
        <v>0</v>
      </c>
      <c r="BS141" s="2">
        <v>1</v>
      </c>
      <c r="BT141" s="2">
        <v>1</v>
      </c>
      <c r="BU141" s="2">
        <v>1</v>
      </c>
      <c r="BV141" s="2">
        <v>1</v>
      </c>
      <c r="BW141" s="2">
        <v>1</v>
      </c>
      <c r="BX141" s="2">
        <v>1</v>
      </c>
      <c r="BY141" s="2" t="s">
        <v>3</v>
      </c>
      <c r="BZ141" s="2">
        <v>94</v>
      </c>
      <c r="CA141" s="2">
        <v>51</v>
      </c>
      <c r="CB141" s="2" t="s">
        <v>3</v>
      </c>
      <c r="CC141" s="2"/>
      <c r="CD141" s="2"/>
      <c r="CE141" s="2">
        <v>30</v>
      </c>
      <c r="CF141" s="2">
        <v>0</v>
      </c>
      <c r="CG141" s="2">
        <v>0</v>
      </c>
      <c r="CH141" s="2">
        <v>0</v>
      </c>
      <c r="CI141" s="2">
        <v>0</v>
      </c>
      <c r="CJ141" s="2">
        <v>0</v>
      </c>
      <c r="CK141" s="2">
        <v>0</v>
      </c>
      <c r="CL141" s="2">
        <v>0</v>
      </c>
      <c r="CM141" s="2">
        <v>0</v>
      </c>
      <c r="CN141" s="2" t="s">
        <v>3</v>
      </c>
      <c r="CO141" s="2">
        <v>0</v>
      </c>
      <c r="CP141" s="2">
        <f t="shared" si="150"/>
        <v>20.3</v>
      </c>
      <c r="CQ141" s="2">
        <f t="shared" si="174"/>
        <v>45.12</v>
      </c>
      <c r="CR141" s="2">
        <f t="shared" si="175"/>
        <v>0</v>
      </c>
      <c r="CS141" s="2">
        <f t="shared" si="176"/>
        <v>0</v>
      </c>
      <c r="CT141" s="2">
        <f t="shared" si="177"/>
        <v>0</v>
      </c>
      <c r="CU141" s="2">
        <f t="shared" si="155"/>
        <v>0</v>
      </c>
      <c r="CV141" s="2">
        <f t="shared" si="178"/>
        <v>0</v>
      </c>
      <c r="CW141" s="2">
        <f t="shared" si="157"/>
        <v>0</v>
      </c>
      <c r="CX141" s="2">
        <f t="shared" si="158"/>
        <v>0</v>
      </c>
      <c r="CY141" s="2">
        <f t="shared" si="179"/>
        <v>0</v>
      </c>
      <c r="CZ141" s="2">
        <f t="shared" si="180"/>
        <v>0</v>
      </c>
      <c r="DA141" s="2"/>
      <c r="DB141" s="2"/>
      <c r="DC141" s="2" t="s">
        <v>3</v>
      </c>
      <c r="DD141" s="2" t="s">
        <v>3</v>
      </c>
      <c r="DE141" s="2" t="s">
        <v>3</v>
      </c>
      <c r="DF141" s="2" t="s">
        <v>3</v>
      </c>
      <c r="DG141" s="2" t="s">
        <v>3</v>
      </c>
      <c r="DH141" s="2" t="s">
        <v>3</v>
      </c>
      <c r="DI141" s="2" t="s">
        <v>3</v>
      </c>
      <c r="DJ141" s="2" t="s">
        <v>3</v>
      </c>
      <c r="DK141" s="2" t="s">
        <v>3</v>
      </c>
      <c r="DL141" s="2" t="s">
        <v>3</v>
      </c>
      <c r="DM141" s="2" t="s">
        <v>3</v>
      </c>
      <c r="DN141" s="2">
        <v>0</v>
      </c>
      <c r="DO141" s="2">
        <v>0</v>
      </c>
      <c r="DP141" s="2">
        <v>1</v>
      </c>
      <c r="DQ141" s="2">
        <v>1</v>
      </c>
      <c r="DR141" s="2"/>
      <c r="DS141" s="2"/>
      <c r="DT141" s="2"/>
      <c r="DU141" s="2">
        <v>1009</v>
      </c>
      <c r="DV141" s="2" t="s">
        <v>235</v>
      </c>
      <c r="DW141" s="2" t="s">
        <v>235</v>
      </c>
      <c r="DX141" s="2">
        <v>1</v>
      </c>
      <c r="DY141" s="2"/>
      <c r="DZ141" s="2" t="s">
        <v>3</v>
      </c>
      <c r="EA141" s="2" t="s">
        <v>3</v>
      </c>
      <c r="EB141" s="2" t="s">
        <v>3</v>
      </c>
      <c r="EC141" s="2" t="s">
        <v>3</v>
      </c>
      <c r="ED141" s="2"/>
      <c r="EE141" s="2">
        <v>405818643</v>
      </c>
      <c r="EF141" s="2">
        <v>30</v>
      </c>
      <c r="EG141" s="2" t="s">
        <v>31</v>
      </c>
      <c r="EH141" s="2">
        <v>0</v>
      </c>
      <c r="EI141" s="2" t="s">
        <v>3</v>
      </c>
      <c r="EJ141" s="2">
        <v>1</v>
      </c>
      <c r="EK141" s="2">
        <v>17</v>
      </c>
      <c r="EL141" s="2" t="s">
        <v>232</v>
      </c>
      <c r="EM141" s="2" t="s">
        <v>233</v>
      </c>
      <c r="EN141" s="2"/>
      <c r="EO141" s="2" t="s">
        <v>3</v>
      </c>
      <c r="EP141" s="2"/>
      <c r="EQ141" s="2">
        <v>1024</v>
      </c>
      <c r="ER141" s="2">
        <v>0</v>
      </c>
      <c r="ES141" s="2">
        <v>45.120000000000005</v>
      </c>
      <c r="ET141" s="2">
        <v>0</v>
      </c>
      <c r="EU141" s="2">
        <v>0</v>
      </c>
      <c r="EV141" s="2">
        <v>0</v>
      </c>
      <c r="EW141" s="2">
        <v>0</v>
      </c>
      <c r="EX141" s="2">
        <v>0</v>
      </c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>
        <v>0</v>
      </c>
      <c r="FR141" s="2">
        <v>0</v>
      </c>
      <c r="FS141" s="2">
        <v>0</v>
      </c>
      <c r="FT141" s="2"/>
      <c r="FU141" s="2"/>
      <c r="FV141" s="2"/>
      <c r="FW141" s="2"/>
      <c r="FX141" s="2">
        <v>94</v>
      </c>
      <c r="FY141" s="2">
        <v>51</v>
      </c>
      <c r="FZ141" s="2"/>
      <c r="GA141" s="2" t="s">
        <v>89</v>
      </c>
      <c r="GB141" s="2"/>
      <c r="GC141" s="2"/>
      <c r="GD141" s="2">
        <v>1</v>
      </c>
      <c r="GE141" s="2"/>
      <c r="GF141" s="2">
        <v>670218950</v>
      </c>
      <c r="GG141" s="2">
        <v>2</v>
      </c>
      <c r="GH141" s="2">
        <v>0</v>
      </c>
      <c r="GI141" s="2">
        <v>-2</v>
      </c>
      <c r="GJ141" s="2">
        <v>0</v>
      </c>
      <c r="GK141" s="2">
        <v>0</v>
      </c>
      <c r="GL141" s="2">
        <f t="shared" si="161"/>
        <v>0</v>
      </c>
      <c r="GM141" s="2">
        <f t="shared" si="162"/>
        <v>20.3</v>
      </c>
      <c r="GN141" s="2">
        <f t="shared" si="163"/>
        <v>20.3</v>
      </c>
      <c r="GO141" s="2">
        <f t="shared" si="164"/>
        <v>0</v>
      </c>
      <c r="GP141" s="2">
        <f t="shared" si="165"/>
        <v>0</v>
      </c>
      <c r="GQ141" s="2"/>
      <c r="GR141" s="2">
        <v>0</v>
      </c>
      <c r="GS141" s="2">
        <v>4</v>
      </c>
      <c r="GT141" s="2">
        <v>0</v>
      </c>
      <c r="GU141" s="2" t="s">
        <v>3</v>
      </c>
      <c r="GV141" s="2">
        <f t="shared" si="166"/>
        <v>0</v>
      </c>
      <c r="GW141" s="2">
        <v>1</v>
      </c>
      <c r="GX141" s="2">
        <f t="shared" si="167"/>
        <v>0</v>
      </c>
      <c r="GY141" s="2"/>
      <c r="GZ141" s="2"/>
      <c r="HA141" s="2">
        <v>0</v>
      </c>
      <c r="HB141" s="2">
        <v>0</v>
      </c>
      <c r="HC141" s="2">
        <f t="shared" si="168"/>
        <v>0</v>
      </c>
      <c r="HD141" s="2"/>
      <c r="HE141" s="2" t="s">
        <v>3</v>
      </c>
      <c r="HF141" s="2" t="s">
        <v>3</v>
      </c>
      <c r="HG141" s="2"/>
      <c r="HH141" s="2"/>
      <c r="HI141" s="2"/>
      <c r="HJ141" s="2"/>
      <c r="HK141" s="2"/>
      <c r="HL141" s="2"/>
      <c r="HM141" s="2" t="s">
        <v>3</v>
      </c>
      <c r="HN141" s="2" t="s">
        <v>3</v>
      </c>
      <c r="HO141" s="2" t="s">
        <v>3</v>
      </c>
      <c r="HP141" s="2" t="s">
        <v>3</v>
      </c>
      <c r="HQ141" s="2" t="s">
        <v>3</v>
      </c>
      <c r="HR141" s="2"/>
      <c r="HS141" s="2">
        <v>0</v>
      </c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>
        <v>0</v>
      </c>
      <c r="IL141" s="2"/>
      <c r="IM141" s="2"/>
      <c r="IN141" s="2"/>
      <c r="IO141" s="2"/>
      <c r="IP141" s="2"/>
      <c r="IQ141" s="2"/>
      <c r="IR141" s="2"/>
      <c r="IS141" s="2"/>
      <c r="IT141" s="2"/>
      <c r="IU141" s="2"/>
    </row>
    <row r="142" spans="1:255" x14ac:dyDescent="0.2">
      <c r="A142">
        <v>18</v>
      </c>
      <c r="B142">
        <v>1</v>
      </c>
      <c r="C142">
        <v>128</v>
      </c>
      <c r="E142" t="s">
        <v>3</v>
      </c>
      <c r="F142" t="s">
        <v>86</v>
      </c>
      <c r="G142" t="s">
        <v>234</v>
      </c>
      <c r="H142" t="s">
        <v>235</v>
      </c>
      <c r="I142">
        <f>I140*J142</f>
        <v>0.45</v>
      </c>
      <c r="J142">
        <v>150</v>
      </c>
      <c r="K142">
        <v>150</v>
      </c>
      <c r="L142">
        <v>0.45</v>
      </c>
      <c r="M142">
        <v>0</v>
      </c>
      <c r="N142">
        <f t="shared" si="129"/>
        <v>0.45</v>
      </c>
      <c r="O142">
        <f t="shared" si="130"/>
        <v>199.75</v>
      </c>
      <c r="P142">
        <f t="shared" si="169"/>
        <v>199.75</v>
      </c>
      <c r="Q142">
        <f t="shared" si="170"/>
        <v>0</v>
      </c>
      <c r="R142">
        <f t="shared" si="171"/>
        <v>0</v>
      </c>
      <c r="S142">
        <f t="shared" si="172"/>
        <v>0</v>
      </c>
      <c r="T142">
        <f t="shared" si="135"/>
        <v>0</v>
      </c>
      <c r="U142">
        <f t="shared" si="136"/>
        <v>0</v>
      </c>
      <c r="V142">
        <f t="shared" si="137"/>
        <v>0</v>
      </c>
      <c r="W142">
        <f t="shared" si="138"/>
        <v>0</v>
      </c>
      <c r="X142">
        <f t="shared" si="139"/>
        <v>0</v>
      </c>
      <c r="Y142">
        <f t="shared" si="140"/>
        <v>0</v>
      </c>
      <c r="AA142">
        <v>-1</v>
      </c>
      <c r="AB142">
        <f t="shared" si="141"/>
        <v>45.12</v>
      </c>
      <c r="AC142">
        <f t="shared" si="142"/>
        <v>45.12</v>
      </c>
      <c r="AD142">
        <f t="shared" si="173"/>
        <v>0</v>
      </c>
      <c r="AE142">
        <f t="shared" si="144"/>
        <v>0</v>
      </c>
      <c r="AF142">
        <f t="shared" si="145"/>
        <v>0</v>
      </c>
      <c r="AG142">
        <f t="shared" si="146"/>
        <v>0</v>
      </c>
      <c r="AH142">
        <f t="shared" si="147"/>
        <v>0</v>
      </c>
      <c r="AI142">
        <f t="shared" si="148"/>
        <v>0</v>
      </c>
      <c r="AJ142">
        <f t="shared" si="149"/>
        <v>0</v>
      </c>
      <c r="AK142">
        <v>45.120000000000005</v>
      </c>
      <c r="AL142">
        <v>45.120000000000005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94</v>
      </c>
      <c r="AU142">
        <v>51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9.84</v>
      </c>
      <c r="BD142" t="s">
        <v>3</v>
      </c>
      <c r="BE142" t="s">
        <v>3</v>
      </c>
      <c r="BF142" t="s">
        <v>3</v>
      </c>
      <c r="BG142" t="s">
        <v>3</v>
      </c>
      <c r="BH142">
        <v>3</v>
      </c>
      <c r="BI142">
        <v>1</v>
      </c>
      <c r="BJ142" t="s">
        <v>3</v>
      </c>
      <c r="BM142">
        <v>17</v>
      </c>
      <c r="BN142">
        <v>0</v>
      </c>
      <c r="BO142" t="s">
        <v>3</v>
      </c>
      <c r="BP142">
        <v>0</v>
      </c>
      <c r="BQ142">
        <v>30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94</v>
      </c>
      <c r="CA142">
        <v>51</v>
      </c>
      <c r="CB142" t="s">
        <v>3</v>
      </c>
      <c r="CE142">
        <v>30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 t="s">
        <v>3</v>
      </c>
      <c r="CO142">
        <v>0</v>
      </c>
      <c r="CP142">
        <f t="shared" si="150"/>
        <v>199.75</v>
      </c>
      <c r="CQ142">
        <f t="shared" si="174"/>
        <v>443.98</v>
      </c>
      <c r="CR142">
        <f t="shared" si="175"/>
        <v>0</v>
      </c>
      <c r="CS142">
        <f t="shared" si="176"/>
        <v>0</v>
      </c>
      <c r="CT142">
        <f t="shared" si="177"/>
        <v>0</v>
      </c>
      <c r="CU142">
        <f t="shared" si="155"/>
        <v>0</v>
      </c>
      <c r="CV142">
        <f t="shared" si="178"/>
        <v>0</v>
      </c>
      <c r="CW142">
        <f t="shared" si="157"/>
        <v>0</v>
      </c>
      <c r="CX142">
        <f t="shared" si="158"/>
        <v>0</v>
      </c>
      <c r="CY142">
        <f t="shared" si="179"/>
        <v>0</v>
      </c>
      <c r="CZ142">
        <f t="shared" si="180"/>
        <v>0</v>
      </c>
      <c r="DC142" t="s">
        <v>3</v>
      </c>
      <c r="DD142" t="s">
        <v>3</v>
      </c>
      <c r="DE142" t="s">
        <v>3</v>
      </c>
      <c r="DF142" t="s">
        <v>3</v>
      </c>
      <c r="DG142" t="s">
        <v>3</v>
      </c>
      <c r="DH142" t="s">
        <v>3</v>
      </c>
      <c r="DI142" t="s">
        <v>3</v>
      </c>
      <c r="DJ142" t="s">
        <v>3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1009</v>
      </c>
      <c r="DV142" t="s">
        <v>235</v>
      </c>
      <c r="DW142" t="s">
        <v>235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405818643</v>
      </c>
      <c r="EF142">
        <v>30</v>
      </c>
      <c r="EG142" t="s">
        <v>31</v>
      </c>
      <c r="EH142">
        <v>0</v>
      </c>
      <c r="EI142" t="s">
        <v>3</v>
      </c>
      <c r="EJ142">
        <v>1</v>
      </c>
      <c r="EK142">
        <v>17</v>
      </c>
      <c r="EL142" t="s">
        <v>232</v>
      </c>
      <c r="EM142" t="s">
        <v>233</v>
      </c>
      <c r="EO142" t="s">
        <v>3</v>
      </c>
      <c r="EQ142">
        <v>1024</v>
      </c>
      <c r="ER142">
        <v>53.89</v>
      </c>
      <c r="ES142">
        <v>45.120000000000005</v>
      </c>
      <c r="ET142">
        <v>0</v>
      </c>
      <c r="EU142">
        <v>0</v>
      </c>
      <c r="EV142">
        <v>0</v>
      </c>
      <c r="EW142">
        <v>0</v>
      </c>
      <c r="EX142">
        <v>0</v>
      </c>
      <c r="EZ142">
        <v>5</v>
      </c>
      <c r="FC142">
        <v>0</v>
      </c>
      <c r="FD142">
        <v>18</v>
      </c>
      <c r="FF142">
        <v>435.33</v>
      </c>
      <c r="FQ142">
        <v>0</v>
      </c>
      <c r="FR142">
        <v>0</v>
      </c>
      <c r="FS142">
        <v>0</v>
      </c>
      <c r="FX142">
        <v>94</v>
      </c>
      <c r="FY142">
        <v>51</v>
      </c>
      <c r="GA142" t="s">
        <v>236</v>
      </c>
      <c r="GD142">
        <v>1</v>
      </c>
      <c r="GF142">
        <v>670218950</v>
      </c>
      <c r="GG142">
        <v>2</v>
      </c>
      <c r="GH142">
        <v>3</v>
      </c>
      <c r="GI142">
        <v>5</v>
      </c>
      <c r="GJ142">
        <v>0</v>
      </c>
      <c r="GK142">
        <v>0</v>
      </c>
      <c r="GL142">
        <f t="shared" si="161"/>
        <v>0</v>
      </c>
      <c r="GM142">
        <f t="shared" si="162"/>
        <v>199.75</v>
      </c>
      <c r="GN142">
        <f t="shared" si="163"/>
        <v>199.75</v>
      </c>
      <c r="GO142">
        <f t="shared" si="164"/>
        <v>0</v>
      </c>
      <c r="GP142">
        <f t="shared" si="165"/>
        <v>0</v>
      </c>
      <c r="GR142">
        <v>1</v>
      </c>
      <c r="GS142">
        <v>1</v>
      </c>
      <c r="GT142">
        <v>0</v>
      </c>
      <c r="GU142" t="s">
        <v>3</v>
      </c>
      <c r="GV142">
        <f t="shared" si="166"/>
        <v>0</v>
      </c>
      <c r="GW142">
        <v>1</v>
      </c>
      <c r="GX142">
        <f t="shared" si="167"/>
        <v>0</v>
      </c>
      <c r="HA142">
        <v>0</v>
      </c>
      <c r="HB142">
        <v>0</v>
      </c>
      <c r="HC142">
        <f t="shared" si="168"/>
        <v>0</v>
      </c>
      <c r="HE142" t="s">
        <v>91</v>
      </c>
      <c r="HF142" t="s">
        <v>34</v>
      </c>
      <c r="HM142" t="s">
        <v>3</v>
      </c>
      <c r="HN142" t="s">
        <v>3</v>
      </c>
      <c r="HO142" t="s">
        <v>3</v>
      </c>
      <c r="HP142" t="s">
        <v>3</v>
      </c>
      <c r="HQ142" t="s">
        <v>3</v>
      </c>
      <c r="HS142">
        <v>0</v>
      </c>
      <c r="IK142">
        <v>0</v>
      </c>
    </row>
    <row r="143" spans="1:255" x14ac:dyDescent="0.2">
      <c r="A143" s="2">
        <v>17</v>
      </c>
      <c r="B143" s="2">
        <v>1</v>
      </c>
      <c r="C143" s="2">
        <f>ROW(SmtRes!A137)</f>
        <v>137</v>
      </c>
      <c r="D143" s="2">
        <f>ROW(EtalonRes!A191)</f>
        <v>191</v>
      </c>
      <c r="E143" s="2" t="s">
        <v>237</v>
      </c>
      <c r="F143" s="2" t="s">
        <v>238</v>
      </c>
      <c r="G143" s="2" t="s">
        <v>239</v>
      </c>
      <c r="H143" s="2" t="s">
        <v>113</v>
      </c>
      <c r="I143" s="2">
        <f>ROUND(ROUND(1,4),9)</f>
        <v>1</v>
      </c>
      <c r="J143" s="2">
        <v>0</v>
      </c>
      <c r="K143" s="2">
        <f>ROUND(ROUND(1,4),9)</f>
        <v>1</v>
      </c>
      <c r="L143" s="2">
        <v>1</v>
      </c>
      <c r="M143" s="2">
        <v>0</v>
      </c>
      <c r="N143" s="2">
        <f t="shared" si="129"/>
        <v>1</v>
      </c>
      <c r="O143" s="2">
        <f t="shared" si="130"/>
        <v>50.44</v>
      </c>
      <c r="P143" s="2">
        <f t="shared" si="169"/>
        <v>19.87</v>
      </c>
      <c r="Q143" s="2">
        <f t="shared" si="170"/>
        <v>0</v>
      </c>
      <c r="R143" s="2">
        <f t="shared" si="171"/>
        <v>0</v>
      </c>
      <c r="S143" s="2">
        <f t="shared" si="172"/>
        <v>30.57</v>
      </c>
      <c r="T143" s="2">
        <f t="shared" si="135"/>
        <v>0</v>
      </c>
      <c r="U143" s="2">
        <f t="shared" si="136"/>
        <v>2.4813899999999998</v>
      </c>
      <c r="V143" s="2">
        <f t="shared" si="137"/>
        <v>0</v>
      </c>
      <c r="W143" s="2">
        <f t="shared" si="138"/>
        <v>0</v>
      </c>
      <c r="X143" s="2">
        <f t="shared" si="139"/>
        <v>29.65</v>
      </c>
      <c r="Y143" s="2">
        <f t="shared" si="140"/>
        <v>15.59</v>
      </c>
      <c r="Z143" s="2"/>
      <c r="AA143" s="2">
        <v>421768280</v>
      </c>
      <c r="AB143" s="2">
        <f t="shared" si="141"/>
        <v>49.07</v>
      </c>
      <c r="AC143" s="2">
        <f t="shared" si="142"/>
        <v>19.87</v>
      </c>
      <c r="AD143" s="2">
        <f t="shared" si="173"/>
        <v>0</v>
      </c>
      <c r="AE143" s="2">
        <f t="shared" si="144"/>
        <v>0</v>
      </c>
      <c r="AF143" s="2">
        <f t="shared" si="145"/>
        <v>29.2</v>
      </c>
      <c r="AG143" s="2">
        <f t="shared" si="146"/>
        <v>0</v>
      </c>
      <c r="AH143" s="2">
        <f t="shared" si="147"/>
        <v>2.37</v>
      </c>
      <c r="AI143" s="2">
        <f t="shared" si="148"/>
        <v>0</v>
      </c>
      <c r="AJ143" s="2">
        <f t="shared" si="149"/>
        <v>0</v>
      </c>
      <c r="AK143" s="2">
        <v>49.07</v>
      </c>
      <c r="AL143" s="2">
        <v>19.87</v>
      </c>
      <c r="AM143" s="2">
        <v>0</v>
      </c>
      <c r="AN143" s="2">
        <v>0</v>
      </c>
      <c r="AO143" s="2">
        <v>29.2</v>
      </c>
      <c r="AP143" s="2">
        <v>0</v>
      </c>
      <c r="AQ143" s="2">
        <v>2.37</v>
      </c>
      <c r="AR143" s="2">
        <v>0</v>
      </c>
      <c r="AS143" s="2">
        <v>0</v>
      </c>
      <c r="AT143" s="2">
        <v>97</v>
      </c>
      <c r="AU143" s="2">
        <v>51</v>
      </c>
      <c r="AV143" s="2">
        <v>1.0469999999999999</v>
      </c>
      <c r="AW143" s="2">
        <v>1</v>
      </c>
      <c r="AX143" s="2"/>
      <c r="AY143" s="2"/>
      <c r="AZ143" s="2">
        <v>1</v>
      </c>
      <c r="BA143" s="2">
        <v>1</v>
      </c>
      <c r="BB143" s="2">
        <v>1</v>
      </c>
      <c r="BC143" s="2">
        <v>1</v>
      </c>
      <c r="BD143" s="2" t="s">
        <v>3</v>
      </c>
      <c r="BE143" s="2" t="s">
        <v>3</v>
      </c>
      <c r="BF143" s="2" t="s">
        <v>3</v>
      </c>
      <c r="BG143" s="2" t="s">
        <v>3</v>
      </c>
      <c r="BH143" s="2">
        <v>0</v>
      </c>
      <c r="BI143" s="2">
        <v>2</v>
      </c>
      <c r="BJ143" s="2" t="s">
        <v>240</v>
      </c>
      <c r="BK143" s="2"/>
      <c r="BL143" s="2"/>
      <c r="BM143" s="2">
        <v>67</v>
      </c>
      <c r="BN143" s="2">
        <v>405818574</v>
      </c>
      <c r="BO143" s="2" t="s">
        <v>238</v>
      </c>
      <c r="BP143" s="2">
        <v>1</v>
      </c>
      <c r="BQ143" s="2">
        <v>40</v>
      </c>
      <c r="BR143" s="2">
        <v>0</v>
      </c>
      <c r="BS143" s="2">
        <v>1</v>
      </c>
      <c r="BT143" s="2">
        <v>1</v>
      </c>
      <c r="BU143" s="2">
        <v>1</v>
      </c>
      <c r="BV143" s="2">
        <v>1</v>
      </c>
      <c r="BW143" s="2">
        <v>1</v>
      </c>
      <c r="BX143" s="2">
        <v>1</v>
      </c>
      <c r="BY143" s="2" t="s">
        <v>3</v>
      </c>
      <c r="BZ143" s="2">
        <v>97</v>
      </c>
      <c r="CA143" s="2">
        <v>51</v>
      </c>
      <c r="CB143" s="2" t="s">
        <v>3</v>
      </c>
      <c r="CC143" s="2"/>
      <c r="CD143" s="2"/>
      <c r="CE143" s="2">
        <v>30</v>
      </c>
      <c r="CF143" s="2">
        <v>0</v>
      </c>
      <c r="CG143" s="2">
        <v>0</v>
      </c>
      <c r="CH143" s="2">
        <v>13</v>
      </c>
      <c r="CI143" s="2">
        <v>0</v>
      </c>
      <c r="CJ143" s="2">
        <v>0</v>
      </c>
      <c r="CK143" s="2">
        <v>0</v>
      </c>
      <c r="CL143" s="2">
        <v>0</v>
      </c>
      <c r="CM143" s="2">
        <v>0</v>
      </c>
      <c r="CN143" s="2" t="s">
        <v>3</v>
      </c>
      <c r="CO143" s="2">
        <v>0</v>
      </c>
      <c r="CP143" s="2">
        <f t="shared" si="150"/>
        <v>50.44</v>
      </c>
      <c r="CQ143" s="2">
        <f t="shared" si="174"/>
        <v>19.87</v>
      </c>
      <c r="CR143" s="2">
        <f t="shared" si="175"/>
        <v>0</v>
      </c>
      <c r="CS143" s="2">
        <f t="shared" si="176"/>
        <v>0</v>
      </c>
      <c r="CT143" s="2">
        <f t="shared" si="177"/>
        <v>30.57</v>
      </c>
      <c r="CU143" s="2">
        <f t="shared" si="155"/>
        <v>0</v>
      </c>
      <c r="CV143" s="2">
        <f t="shared" si="178"/>
        <v>2.4813899999999998</v>
      </c>
      <c r="CW143" s="2">
        <f t="shared" si="157"/>
        <v>0</v>
      </c>
      <c r="CX143" s="2">
        <f t="shared" si="158"/>
        <v>0</v>
      </c>
      <c r="CY143" s="2">
        <f t="shared" si="179"/>
        <v>29.652899999999999</v>
      </c>
      <c r="CZ143" s="2">
        <f t="shared" si="180"/>
        <v>15.5907</v>
      </c>
      <c r="DA143" s="2"/>
      <c r="DB143" s="2"/>
      <c r="DC143" s="2" t="s">
        <v>3</v>
      </c>
      <c r="DD143" s="2" t="s">
        <v>3</v>
      </c>
      <c r="DE143" s="2" t="s">
        <v>3</v>
      </c>
      <c r="DF143" s="2" t="s">
        <v>3</v>
      </c>
      <c r="DG143" s="2" t="s">
        <v>3</v>
      </c>
      <c r="DH143" s="2" t="s">
        <v>3</v>
      </c>
      <c r="DI143" s="2" t="s">
        <v>3</v>
      </c>
      <c r="DJ143" s="2" t="s">
        <v>3</v>
      </c>
      <c r="DK143" s="2" t="s">
        <v>3</v>
      </c>
      <c r="DL143" s="2" t="s">
        <v>3</v>
      </c>
      <c r="DM143" s="2" t="s">
        <v>3</v>
      </c>
      <c r="DN143" s="2">
        <v>0</v>
      </c>
      <c r="DO143" s="2">
        <v>0</v>
      </c>
      <c r="DP143" s="2">
        <v>1</v>
      </c>
      <c r="DQ143" s="2">
        <v>1</v>
      </c>
      <c r="DR143" s="2"/>
      <c r="DS143" s="2"/>
      <c r="DT143" s="2"/>
      <c r="DU143" s="2">
        <v>1013</v>
      </c>
      <c r="DV143" s="2" t="s">
        <v>113</v>
      </c>
      <c r="DW143" s="2" t="s">
        <v>113</v>
      </c>
      <c r="DX143" s="2">
        <v>1</v>
      </c>
      <c r="DY143" s="2"/>
      <c r="DZ143" s="2" t="s">
        <v>3</v>
      </c>
      <c r="EA143" s="2" t="s">
        <v>3</v>
      </c>
      <c r="EB143" s="2" t="s">
        <v>3</v>
      </c>
      <c r="EC143" s="2" t="s">
        <v>3</v>
      </c>
      <c r="ED143" s="2"/>
      <c r="EE143" s="2">
        <v>405818696</v>
      </c>
      <c r="EF143" s="2">
        <v>40</v>
      </c>
      <c r="EG143" s="2" t="s">
        <v>60</v>
      </c>
      <c r="EH143" s="2">
        <v>0</v>
      </c>
      <c r="EI143" s="2" t="s">
        <v>3</v>
      </c>
      <c r="EJ143" s="2">
        <v>2</v>
      </c>
      <c r="EK143" s="2">
        <v>67</v>
      </c>
      <c r="EL143" s="2" t="s">
        <v>61</v>
      </c>
      <c r="EM143" s="2" t="s">
        <v>62</v>
      </c>
      <c r="EN143" s="2"/>
      <c r="EO143" s="2" t="s">
        <v>3</v>
      </c>
      <c r="EP143" s="2"/>
      <c r="EQ143" s="2">
        <v>0</v>
      </c>
      <c r="ER143" s="2">
        <v>49.07</v>
      </c>
      <c r="ES143" s="2">
        <v>19.87</v>
      </c>
      <c r="ET143" s="2">
        <v>0</v>
      </c>
      <c r="EU143" s="2">
        <v>0</v>
      </c>
      <c r="EV143" s="2">
        <v>29.2</v>
      </c>
      <c r="EW143" s="2">
        <v>2.37</v>
      </c>
      <c r="EX143" s="2">
        <v>0</v>
      </c>
      <c r="EY143" s="2">
        <v>0</v>
      </c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>
        <v>0</v>
      </c>
      <c r="FR143" s="2">
        <v>0</v>
      </c>
      <c r="FS143" s="2">
        <v>0</v>
      </c>
      <c r="FT143" s="2"/>
      <c r="FU143" s="2"/>
      <c r="FV143" s="2"/>
      <c r="FW143" s="2"/>
      <c r="FX143" s="2">
        <v>97</v>
      </c>
      <c r="FY143" s="2">
        <v>51</v>
      </c>
      <c r="FZ143" s="2"/>
      <c r="GA143" s="2" t="s">
        <v>3</v>
      </c>
      <c r="GB143" s="2"/>
      <c r="GC143" s="2"/>
      <c r="GD143" s="2">
        <v>1</v>
      </c>
      <c r="GE143" s="2"/>
      <c r="GF143" s="2">
        <v>1532320102</v>
      </c>
      <c r="GG143" s="2">
        <v>2</v>
      </c>
      <c r="GH143" s="2">
        <v>1</v>
      </c>
      <c r="GI143" s="2">
        <v>2</v>
      </c>
      <c r="GJ143" s="2">
        <v>0</v>
      </c>
      <c r="GK143" s="2">
        <v>0</v>
      </c>
      <c r="GL143" s="2">
        <f t="shared" si="161"/>
        <v>0</v>
      </c>
      <c r="GM143" s="2">
        <f t="shared" si="162"/>
        <v>95.68</v>
      </c>
      <c r="GN143" s="2">
        <f t="shared" si="163"/>
        <v>0</v>
      </c>
      <c r="GO143" s="2">
        <f t="shared" si="164"/>
        <v>95.68</v>
      </c>
      <c r="GP143" s="2">
        <f t="shared" si="165"/>
        <v>0</v>
      </c>
      <c r="GQ143" s="2"/>
      <c r="GR143" s="2">
        <v>0</v>
      </c>
      <c r="GS143" s="2">
        <v>3</v>
      </c>
      <c r="GT143" s="2">
        <v>0</v>
      </c>
      <c r="GU143" s="2" t="s">
        <v>3</v>
      </c>
      <c r="GV143" s="2">
        <f t="shared" si="166"/>
        <v>0</v>
      </c>
      <c r="GW143" s="2">
        <v>1</v>
      </c>
      <c r="GX143" s="2">
        <f t="shared" si="167"/>
        <v>0</v>
      </c>
      <c r="GY143" s="2"/>
      <c r="GZ143" s="2"/>
      <c r="HA143" s="2">
        <v>0</v>
      </c>
      <c r="HB143" s="2">
        <v>0</v>
      </c>
      <c r="HC143" s="2">
        <f t="shared" si="168"/>
        <v>0</v>
      </c>
      <c r="HD143" s="2"/>
      <c r="HE143" s="2" t="s">
        <v>3</v>
      </c>
      <c r="HF143" s="2" t="s">
        <v>3</v>
      </c>
      <c r="HG143" s="2"/>
      <c r="HH143" s="2"/>
      <c r="HI143" s="2"/>
      <c r="HJ143" s="2"/>
      <c r="HK143" s="2"/>
      <c r="HL143" s="2"/>
      <c r="HM143" s="2" t="s">
        <v>3</v>
      </c>
      <c r="HN143" s="2" t="s">
        <v>3</v>
      </c>
      <c r="HO143" s="2" t="s">
        <v>3</v>
      </c>
      <c r="HP143" s="2" t="s">
        <v>3</v>
      </c>
      <c r="HQ143" s="2" t="s">
        <v>3</v>
      </c>
      <c r="HR143" s="2"/>
      <c r="HS143" s="2">
        <v>0</v>
      </c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>
        <v>0</v>
      </c>
      <c r="IL143" s="2"/>
      <c r="IM143" s="2"/>
      <c r="IN143" s="2"/>
      <c r="IO143" s="2"/>
      <c r="IP143" s="2"/>
      <c r="IQ143" s="2"/>
      <c r="IR143" s="2"/>
      <c r="IS143" s="2"/>
      <c r="IT143" s="2"/>
      <c r="IU143" s="2"/>
    </row>
    <row r="144" spans="1:255" x14ac:dyDescent="0.2">
      <c r="A144">
        <v>17</v>
      </c>
      <c r="B144">
        <v>1</v>
      </c>
      <c r="C144">
        <f>ROW(SmtRes!A146)</f>
        <v>146</v>
      </c>
      <c r="D144">
        <f>ROW(EtalonRes!A200)</f>
        <v>200</v>
      </c>
      <c r="E144" t="s">
        <v>237</v>
      </c>
      <c r="F144" t="s">
        <v>238</v>
      </c>
      <c r="G144" t="s">
        <v>239</v>
      </c>
      <c r="H144" t="s">
        <v>113</v>
      </c>
      <c r="I144">
        <f>ROUND(ROUND(1,4),9)</f>
        <v>1</v>
      </c>
      <c r="J144">
        <v>0</v>
      </c>
      <c r="K144">
        <f>ROUND(ROUND(1,4),9)</f>
        <v>1</v>
      </c>
      <c r="L144">
        <v>1</v>
      </c>
      <c r="M144">
        <v>0</v>
      </c>
      <c r="N144">
        <f t="shared" si="129"/>
        <v>1</v>
      </c>
      <c r="O144">
        <f t="shared" si="130"/>
        <v>1847.2</v>
      </c>
      <c r="P144">
        <f t="shared" si="169"/>
        <v>124.58</v>
      </c>
      <c r="Q144">
        <f t="shared" si="170"/>
        <v>0</v>
      </c>
      <c r="R144">
        <f t="shared" si="171"/>
        <v>0</v>
      </c>
      <c r="S144">
        <f t="shared" si="172"/>
        <v>1722.62</v>
      </c>
      <c r="T144">
        <f t="shared" si="135"/>
        <v>0</v>
      </c>
      <c r="U144">
        <f t="shared" si="136"/>
        <v>2.4813899999999998</v>
      </c>
      <c r="V144">
        <f t="shared" si="137"/>
        <v>0</v>
      </c>
      <c r="W144">
        <f t="shared" si="138"/>
        <v>0</v>
      </c>
      <c r="X144">
        <f t="shared" si="139"/>
        <v>1670.94</v>
      </c>
      <c r="Y144">
        <f t="shared" si="140"/>
        <v>878.54</v>
      </c>
      <c r="AA144">
        <v>421768223</v>
      </c>
      <c r="AB144">
        <f t="shared" si="141"/>
        <v>49.07</v>
      </c>
      <c r="AC144">
        <f t="shared" si="142"/>
        <v>19.87</v>
      </c>
      <c r="AD144">
        <f t="shared" si="173"/>
        <v>0</v>
      </c>
      <c r="AE144">
        <f t="shared" si="144"/>
        <v>0</v>
      </c>
      <c r="AF144">
        <f t="shared" si="145"/>
        <v>29.2</v>
      </c>
      <c r="AG144">
        <f t="shared" si="146"/>
        <v>0</v>
      </c>
      <c r="AH144">
        <f t="shared" si="147"/>
        <v>2.37</v>
      </c>
      <c r="AI144">
        <f t="shared" si="148"/>
        <v>0</v>
      </c>
      <c r="AJ144">
        <f t="shared" si="149"/>
        <v>0</v>
      </c>
      <c r="AK144">
        <v>49.07</v>
      </c>
      <c r="AL144">
        <v>19.87</v>
      </c>
      <c r="AM144">
        <v>0</v>
      </c>
      <c r="AN144">
        <v>0</v>
      </c>
      <c r="AO144">
        <v>29.2</v>
      </c>
      <c r="AP144">
        <v>0</v>
      </c>
      <c r="AQ144">
        <v>2.37</v>
      </c>
      <c r="AR144">
        <v>0</v>
      </c>
      <c r="AS144">
        <v>0</v>
      </c>
      <c r="AT144">
        <v>97</v>
      </c>
      <c r="AU144">
        <v>51</v>
      </c>
      <c r="AV144">
        <v>1.0469999999999999</v>
      </c>
      <c r="AW144">
        <v>1</v>
      </c>
      <c r="AZ144">
        <v>1</v>
      </c>
      <c r="BA144">
        <v>56.35</v>
      </c>
      <c r="BB144">
        <v>1</v>
      </c>
      <c r="BC144">
        <v>6.27</v>
      </c>
      <c r="BD144" t="s">
        <v>3</v>
      </c>
      <c r="BE144" t="s">
        <v>3</v>
      </c>
      <c r="BF144" t="s">
        <v>3</v>
      </c>
      <c r="BG144" t="s">
        <v>3</v>
      </c>
      <c r="BH144">
        <v>0</v>
      </c>
      <c r="BI144">
        <v>2</v>
      </c>
      <c r="BJ144" t="s">
        <v>240</v>
      </c>
      <c r="BM144">
        <v>67</v>
      </c>
      <c r="BN144">
        <v>405818574</v>
      </c>
      <c r="BO144" t="s">
        <v>238</v>
      </c>
      <c r="BP144">
        <v>1</v>
      </c>
      <c r="BQ144">
        <v>40</v>
      </c>
      <c r="BR144">
        <v>0</v>
      </c>
      <c r="BS144">
        <v>56.35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97</v>
      </c>
      <c r="CA144">
        <v>51</v>
      </c>
      <c r="CB144" t="s">
        <v>3</v>
      </c>
      <c r="CE144">
        <v>30</v>
      </c>
      <c r="CF144">
        <v>0</v>
      </c>
      <c r="CG144">
        <v>0</v>
      </c>
      <c r="CH144">
        <v>13</v>
      </c>
      <c r="CI144">
        <v>0</v>
      </c>
      <c r="CJ144">
        <v>0</v>
      </c>
      <c r="CK144">
        <v>0</v>
      </c>
      <c r="CL144">
        <v>0</v>
      </c>
      <c r="CM144">
        <v>0</v>
      </c>
      <c r="CN144" t="s">
        <v>3</v>
      </c>
      <c r="CO144">
        <v>0</v>
      </c>
      <c r="CP144">
        <f t="shared" si="150"/>
        <v>1847.1999999999998</v>
      </c>
      <c r="CQ144">
        <f t="shared" si="174"/>
        <v>124.58</v>
      </c>
      <c r="CR144">
        <f t="shared" si="175"/>
        <v>0</v>
      </c>
      <c r="CS144">
        <f t="shared" si="176"/>
        <v>0</v>
      </c>
      <c r="CT144">
        <f t="shared" si="177"/>
        <v>1722.62</v>
      </c>
      <c r="CU144">
        <f t="shared" si="155"/>
        <v>0</v>
      </c>
      <c r="CV144">
        <f t="shared" si="178"/>
        <v>2.4813899999999998</v>
      </c>
      <c r="CW144">
        <f t="shared" si="157"/>
        <v>0</v>
      </c>
      <c r="CX144">
        <f t="shared" si="158"/>
        <v>0</v>
      </c>
      <c r="CY144">
        <f t="shared" si="179"/>
        <v>1670.9413999999999</v>
      </c>
      <c r="CZ144">
        <f t="shared" si="180"/>
        <v>878.53620000000001</v>
      </c>
      <c r="DC144" t="s">
        <v>3</v>
      </c>
      <c r="DD144" t="s">
        <v>3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113</v>
      </c>
      <c r="DW144" t="s">
        <v>113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405818696</v>
      </c>
      <c r="EF144">
        <v>40</v>
      </c>
      <c r="EG144" t="s">
        <v>60</v>
      </c>
      <c r="EH144">
        <v>0</v>
      </c>
      <c r="EI144" t="s">
        <v>3</v>
      </c>
      <c r="EJ144">
        <v>2</v>
      </c>
      <c r="EK144">
        <v>67</v>
      </c>
      <c r="EL144" t="s">
        <v>61</v>
      </c>
      <c r="EM144" t="s">
        <v>62</v>
      </c>
      <c r="EO144" t="s">
        <v>3</v>
      </c>
      <c r="EQ144">
        <v>0</v>
      </c>
      <c r="ER144">
        <v>49.07</v>
      </c>
      <c r="ES144">
        <v>19.87</v>
      </c>
      <c r="ET144">
        <v>0</v>
      </c>
      <c r="EU144">
        <v>0</v>
      </c>
      <c r="EV144">
        <v>29.2</v>
      </c>
      <c r="EW144">
        <v>2.37</v>
      </c>
      <c r="EX144">
        <v>0</v>
      </c>
      <c r="EY144">
        <v>0</v>
      </c>
      <c r="FQ144">
        <v>0</v>
      </c>
      <c r="FR144">
        <v>0</v>
      </c>
      <c r="FS144">
        <v>0</v>
      </c>
      <c r="FX144">
        <v>97</v>
      </c>
      <c r="FY144">
        <v>51</v>
      </c>
      <c r="GA144" t="s">
        <v>3</v>
      </c>
      <c r="GD144">
        <v>1</v>
      </c>
      <c r="GF144">
        <v>1532320102</v>
      </c>
      <c r="GG144">
        <v>2</v>
      </c>
      <c r="GH144">
        <v>1</v>
      </c>
      <c r="GI144">
        <v>2</v>
      </c>
      <c r="GJ144">
        <v>0</v>
      </c>
      <c r="GK144">
        <v>0</v>
      </c>
      <c r="GL144">
        <f t="shared" si="161"/>
        <v>0</v>
      </c>
      <c r="GM144">
        <f t="shared" si="162"/>
        <v>4396.68</v>
      </c>
      <c r="GN144">
        <f t="shared" si="163"/>
        <v>0</v>
      </c>
      <c r="GO144">
        <f t="shared" si="164"/>
        <v>4396.68</v>
      </c>
      <c r="GP144">
        <f t="shared" si="165"/>
        <v>0</v>
      </c>
      <c r="GR144">
        <v>0</v>
      </c>
      <c r="GS144">
        <v>3</v>
      </c>
      <c r="GT144">
        <v>0</v>
      </c>
      <c r="GU144" t="s">
        <v>3</v>
      </c>
      <c r="GV144">
        <f t="shared" si="166"/>
        <v>0</v>
      </c>
      <c r="GW144">
        <v>1</v>
      </c>
      <c r="GX144">
        <f t="shared" si="167"/>
        <v>0</v>
      </c>
      <c r="HA144">
        <v>0</v>
      </c>
      <c r="HB144">
        <v>0</v>
      </c>
      <c r="HC144">
        <f t="shared" si="168"/>
        <v>0</v>
      </c>
      <c r="HE144" t="s">
        <v>3</v>
      </c>
      <c r="HF144" t="s">
        <v>3</v>
      </c>
      <c r="HM144" t="s">
        <v>3</v>
      </c>
      <c r="HN144" t="s">
        <v>3</v>
      </c>
      <c r="HO144" t="s">
        <v>3</v>
      </c>
      <c r="HP144" t="s">
        <v>3</v>
      </c>
      <c r="HQ144" t="s">
        <v>3</v>
      </c>
      <c r="HS144">
        <v>0</v>
      </c>
      <c r="IK144">
        <v>0</v>
      </c>
    </row>
    <row r="145" spans="1:255" x14ac:dyDescent="0.2">
      <c r="A145" s="2">
        <v>18</v>
      </c>
      <c r="B145" s="2">
        <v>1</v>
      </c>
      <c r="C145" s="2">
        <v>136</v>
      </c>
      <c r="D145" s="2"/>
      <c r="E145" s="2" t="s">
        <v>241</v>
      </c>
      <c r="F145" s="2" t="s">
        <v>242</v>
      </c>
      <c r="G145" s="2" t="s">
        <v>243</v>
      </c>
      <c r="H145" s="2" t="s">
        <v>88</v>
      </c>
      <c r="I145" s="2">
        <f>I143*J145</f>
        <v>0</v>
      </c>
      <c r="J145" s="2">
        <v>0</v>
      </c>
      <c r="K145" s="2">
        <v>0</v>
      </c>
      <c r="L145" s="2">
        <v>0</v>
      </c>
      <c r="M145" s="2">
        <v>0</v>
      </c>
      <c r="N145" s="2">
        <f t="shared" si="129"/>
        <v>0</v>
      </c>
      <c r="O145" s="2">
        <f t="shared" si="130"/>
        <v>0</v>
      </c>
      <c r="P145" s="2">
        <f t="shared" si="169"/>
        <v>0</v>
      </c>
      <c r="Q145" s="2">
        <f t="shared" si="170"/>
        <v>0</v>
      </c>
      <c r="R145" s="2">
        <f t="shared" si="171"/>
        <v>0</v>
      </c>
      <c r="S145" s="2">
        <f t="shared" si="172"/>
        <v>0</v>
      </c>
      <c r="T145" s="2">
        <f t="shared" si="135"/>
        <v>0</v>
      </c>
      <c r="U145" s="2">
        <f t="shared" si="136"/>
        <v>0</v>
      </c>
      <c r="V145" s="2">
        <f t="shared" si="137"/>
        <v>0</v>
      </c>
      <c r="W145" s="2">
        <f t="shared" si="138"/>
        <v>0</v>
      </c>
      <c r="X145" s="2">
        <f t="shared" si="139"/>
        <v>0</v>
      </c>
      <c r="Y145" s="2">
        <f t="shared" si="140"/>
        <v>0</v>
      </c>
      <c r="Z145" s="2"/>
      <c r="AA145" s="2">
        <v>421768280</v>
      </c>
      <c r="AB145" s="2">
        <f t="shared" si="141"/>
        <v>0</v>
      </c>
      <c r="AC145" s="2">
        <f t="shared" si="142"/>
        <v>0</v>
      </c>
      <c r="AD145" s="2">
        <f t="shared" si="173"/>
        <v>0</v>
      </c>
      <c r="AE145" s="2">
        <f t="shared" si="144"/>
        <v>0</v>
      </c>
      <c r="AF145" s="2">
        <f t="shared" si="145"/>
        <v>0</v>
      </c>
      <c r="AG145" s="2">
        <f t="shared" si="146"/>
        <v>0</v>
      </c>
      <c r="AH145" s="2">
        <f t="shared" si="147"/>
        <v>0</v>
      </c>
      <c r="AI145" s="2">
        <f t="shared" si="148"/>
        <v>0</v>
      </c>
      <c r="AJ145" s="2">
        <f t="shared" si="149"/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97</v>
      </c>
      <c r="AU145" s="2">
        <v>51</v>
      </c>
      <c r="AV145" s="2">
        <v>1</v>
      </c>
      <c r="AW145" s="2">
        <v>1</v>
      </c>
      <c r="AX145" s="2"/>
      <c r="AY145" s="2"/>
      <c r="AZ145" s="2">
        <v>1</v>
      </c>
      <c r="BA145" s="2">
        <v>1</v>
      </c>
      <c r="BB145" s="2">
        <v>1</v>
      </c>
      <c r="BC145" s="2">
        <v>1</v>
      </c>
      <c r="BD145" s="2" t="s">
        <v>3</v>
      </c>
      <c r="BE145" s="2" t="s">
        <v>3</v>
      </c>
      <c r="BF145" s="2" t="s">
        <v>3</v>
      </c>
      <c r="BG145" s="2" t="s">
        <v>3</v>
      </c>
      <c r="BH145" s="2">
        <v>3</v>
      </c>
      <c r="BI145" s="2">
        <v>2</v>
      </c>
      <c r="BJ145" s="2" t="s">
        <v>3</v>
      </c>
      <c r="BK145" s="2"/>
      <c r="BL145" s="2"/>
      <c r="BM145" s="2">
        <v>67</v>
      </c>
      <c r="BN145" s="2">
        <v>405818574</v>
      </c>
      <c r="BO145" s="2" t="s">
        <v>3</v>
      </c>
      <c r="BP145" s="2">
        <v>0</v>
      </c>
      <c r="BQ145" s="2">
        <v>40</v>
      </c>
      <c r="BR145" s="2">
        <v>0</v>
      </c>
      <c r="BS145" s="2">
        <v>1</v>
      </c>
      <c r="BT145" s="2">
        <v>1</v>
      </c>
      <c r="BU145" s="2">
        <v>1</v>
      </c>
      <c r="BV145" s="2">
        <v>1</v>
      </c>
      <c r="BW145" s="2">
        <v>1</v>
      </c>
      <c r="BX145" s="2">
        <v>1</v>
      </c>
      <c r="BY145" s="2" t="s">
        <v>3</v>
      </c>
      <c r="BZ145" s="2">
        <v>97</v>
      </c>
      <c r="CA145" s="2">
        <v>51</v>
      </c>
      <c r="CB145" s="2" t="s">
        <v>3</v>
      </c>
      <c r="CC145" s="2"/>
      <c r="CD145" s="2"/>
      <c r="CE145" s="2">
        <v>30</v>
      </c>
      <c r="CF145" s="2">
        <v>0</v>
      </c>
      <c r="CG145" s="2">
        <v>0</v>
      </c>
      <c r="CH145" s="2">
        <v>13</v>
      </c>
      <c r="CI145" s="2">
        <v>1</v>
      </c>
      <c r="CJ145" s="2">
        <v>0</v>
      </c>
      <c r="CK145" s="2">
        <v>0</v>
      </c>
      <c r="CL145" s="2">
        <v>0</v>
      </c>
      <c r="CM145" s="2">
        <v>0</v>
      </c>
      <c r="CN145" s="2" t="s">
        <v>3</v>
      </c>
      <c r="CO145" s="2">
        <v>0</v>
      </c>
      <c r="CP145" s="2">
        <f t="shared" si="150"/>
        <v>0</v>
      </c>
      <c r="CQ145" s="2">
        <f t="shared" si="174"/>
        <v>0</v>
      </c>
      <c r="CR145" s="2">
        <f t="shared" si="175"/>
        <v>0</v>
      </c>
      <c r="CS145" s="2">
        <f t="shared" si="176"/>
        <v>0</v>
      </c>
      <c r="CT145" s="2">
        <f t="shared" si="177"/>
        <v>0</v>
      </c>
      <c r="CU145" s="2">
        <f t="shared" si="155"/>
        <v>0</v>
      </c>
      <c r="CV145" s="2">
        <f t="shared" si="178"/>
        <v>0</v>
      </c>
      <c r="CW145" s="2">
        <f t="shared" si="157"/>
        <v>0</v>
      </c>
      <c r="CX145" s="2">
        <f t="shared" si="158"/>
        <v>0</v>
      </c>
      <c r="CY145" s="2">
        <f t="shared" si="179"/>
        <v>0</v>
      </c>
      <c r="CZ145" s="2">
        <f t="shared" si="180"/>
        <v>0</v>
      </c>
      <c r="DA145" s="2"/>
      <c r="DB145" s="2"/>
      <c r="DC145" s="2" t="s">
        <v>3</v>
      </c>
      <c r="DD145" s="2" t="s">
        <v>3</v>
      </c>
      <c r="DE145" s="2" t="s">
        <v>3</v>
      </c>
      <c r="DF145" s="2" t="s">
        <v>3</v>
      </c>
      <c r="DG145" s="2" t="s">
        <v>3</v>
      </c>
      <c r="DH145" s="2" t="s">
        <v>3</v>
      </c>
      <c r="DI145" s="2" t="s">
        <v>3</v>
      </c>
      <c r="DJ145" s="2" t="s">
        <v>3</v>
      </c>
      <c r="DK145" s="2" t="s">
        <v>3</v>
      </c>
      <c r="DL145" s="2" t="s">
        <v>3</v>
      </c>
      <c r="DM145" s="2" t="s">
        <v>3</v>
      </c>
      <c r="DN145" s="2">
        <v>0</v>
      </c>
      <c r="DO145" s="2">
        <v>0</v>
      </c>
      <c r="DP145" s="2">
        <v>1</v>
      </c>
      <c r="DQ145" s="2">
        <v>1</v>
      </c>
      <c r="DR145" s="2"/>
      <c r="DS145" s="2"/>
      <c r="DT145" s="2"/>
      <c r="DU145" s="2">
        <v>1003</v>
      </c>
      <c r="DV145" s="2" t="s">
        <v>88</v>
      </c>
      <c r="DW145" s="2" t="s">
        <v>88</v>
      </c>
      <c r="DX145" s="2">
        <v>1</v>
      </c>
      <c r="DY145" s="2"/>
      <c r="DZ145" s="2" t="s">
        <v>3</v>
      </c>
      <c r="EA145" s="2" t="s">
        <v>3</v>
      </c>
      <c r="EB145" s="2" t="s">
        <v>3</v>
      </c>
      <c r="EC145" s="2" t="s">
        <v>3</v>
      </c>
      <c r="ED145" s="2"/>
      <c r="EE145" s="2">
        <v>405818696</v>
      </c>
      <c r="EF145" s="2">
        <v>40</v>
      </c>
      <c r="EG145" s="2" t="s">
        <v>60</v>
      </c>
      <c r="EH145" s="2">
        <v>0</v>
      </c>
      <c r="EI145" s="2" t="s">
        <v>3</v>
      </c>
      <c r="EJ145" s="2">
        <v>2</v>
      </c>
      <c r="EK145" s="2">
        <v>67</v>
      </c>
      <c r="EL145" s="2" t="s">
        <v>61</v>
      </c>
      <c r="EM145" s="2" t="s">
        <v>62</v>
      </c>
      <c r="EN145" s="2"/>
      <c r="EO145" s="2" t="s">
        <v>3</v>
      </c>
      <c r="EP145" s="2"/>
      <c r="EQ145" s="2">
        <v>0</v>
      </c>
      <c r="ER145" s="2">
        <v>0</v>
      </c>
      <c r="ES145" s="2">
        <v>0</v>
      </c>
      <c r="ET145" s="2">
        <v>0</v>
      </c>
      <c r="EU145" s="2">
        <v>0</v>
      </c>
      <c r="EV145" s="2">
        <v>0</v>
      </c>
      <c r="EW145" s="2">
        <v>0</v>
      </c>
      <c r="EX145" s="2">
        <v>0</v>
      </c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>
        <v>0</v>
      </c>
      <c r="FR145" s="2">
        <v>0</v>
      </c>
      <c r="FS145" s="2">
        <v>0</v>
      </c>
      <c r="FT145" s="2"/>
      <c r="FU145" s="2"/>
      <c r="FV145" s="2"/>
      <c r="FW145" s="2"/>
      <c r="FX145" s="2">
        <v>97</v>
      </c>
      <c r="FY145" s="2">
        <v>51</v>
      </c>
      <c r="FZ145" s="2"/>
      <c r="GA145" s="2" t="s">
        <v>3</v>
      </c>
      <c r="GB145" s="2"/>
      <c r="GC145" s="2"/>
      <c r="GD145" s="2">
        <v>1</v>
      </c>
      <c r="GE145" s="2"/>
      <c r="GF145" s="2">
        <v>196488676</v>
      </c>
      <c r="GG145" s="2">
        <v>2</v>
      </c>
      <c r="GH145" s="2">
        <v>1</v>
      </c>
      <c r="GI145" s="2">
        <v>-2</v>
      </c>
      <c r="GJ145" s="2">
        <v>0</v>
      </c>
      <c r="GK145" s="2">
        <v>0</v>
      </c>
      <c r="GL145" s="2">
        <f t="shared" si="161"/>
        <v>0</v>
      </c>
      <c r="GM145" s="2">
        <f t="shared" si="162"/>
        <v>0</v>
      </c>
      <c r="GN145" s="2">
        <f t="shared" si="163"/>
        <v>0</v>
      </c>
      <c r="GO145" s="2">
        <f t="shared" si="164"/>
        <v>0</v>
      </c>
      <c r="GP145" s="2">
        <f t="shared" si="165"/>
        <v>0</v>
      </c>
      <c r="GQ145" s="2"/>
      <c r="GR145" s="2">
        <v>0</v>
      </c>
      <c r="GS145" s="2">
        <v>3</v>
      </c>
      <c r="GT145" s="2">
        <v>0</v>
      </c>
      <c r="GU145" s="2" t="s">
        <v>3</v>
      </c>
      <c r="GV145" s="2">
        <f t="shared" si="166"/>
        <v>0</v>
      </c>
      <c r="GW145" s="2">
        <v>1</v>
      </c>
      <c r="GX145" s="2">
        <f t="shared" si="167"/>
        <v>0</v>
      </c>
      <c r="GY145" s="2"/>
      <c r="GZ145" s="2"/>
      <c r="HA145" s="2">
        <v>0</v>
      </c>
      <c r="HB145" s="2">
        <v>0</v>
      </c>
      <c r="HC145" s="2">
        <f t="shared" si="168"/>
        <v>0</v>
      </c>
      <c r="HD145" s="2"/>
      <c r="HE145" s="2" t="s">
        <v>3</v>
      </c>
      <c r="HF145" s="2" t="s">
        <v>3</v>
      </c>
      <c r="HG145" s="2"/>
      <c r="HH145" s="2"/>
      <c r="HI145" s="2"/>
      <c r="HJ145" s="2"/>
      <c r="HK145" s="2"/>
      <c r="HL145" s="2"/>
      <c r="HM145" s="2" t="s">
        <v>3</v>
      </c>
      <c r="HN145" s="2" t="s">
        <v>3</v>
      </c>
      <c r="HO145" s="2" t="s">
        <v>3</v>
      </c>
      <c r="HP145" s="2" t="s">
        <v>3</v>
      </c>
      <c r="HQ145" s="2" t="s">
        <v>3</v>
      </c>
      <c r="HR145" s="2"/>
      <c r="HS145" s="2">
        <v>0</v>
      </c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>
        <v>0</v>
      </c>
      <c r="IL145" s="2"/>
      <c r="IM145" s="2"/>
      <c r="IN145" s="2"/>
      <c r="IO145" s="2"/>
      <c r="IP145" s="2"/>
      <c r="IQ145" s="2"/>
      <c r="IR145" s="2"/>
      <c r="IS145" s="2"/>
      <c r="IT145" s="2"/>
      <c r="IU145" s="2"/>
    </row>
    <row r="146" spans="1:255" x14ac:dyDescent="0.2">
      <c r="A146">
        <v>18</v>
      </c>
      <c r="B146">
        <v>1</v>
      </c>
      <c r="C146">
        <v>145</v>
      </c>
      <c r="E146" t="s">
        <v>241</v>
      </c>
      <c r="F146" t="s">
        <v>242</v>
      </c>
      <c r="G146" t="s">
        <v>243</v>
      </c>
      <c r="H146" t="s">
        <v>88</v>
      </c>
      <c r="I146">
        <f>I144*J146</f>
        <v>0</v>
      </c>
      <c r="J146">
        <v>0</v>
      </c>
      <c r="K146">
        <v>0</v>
      </c>
      <c r="L146">
        <v>0</v>
      </c>
      <c r="M146">
        <v>0</v>
      </c>
      <c r="N146">
        <f t="shared" si="129"/>
        <v>0</v>
      </c>
      <c r="O146">
        <f t="shared" si="130"/>
        <v>0</v>
      </c>
      <c r="P146">
        <f t="shared" si="169"/>
        <v>0</v>
      </c>
      <c r="Q146">
        <f t="shared" si="170"/>
        <v>0</v>
      </c>
      <c r="R146">
        <f t="shared" si="171"/>
        <v>0</v>
      </c>
      <c r="S146">
        <f t="shared" si="172"/>
        <v>0</v>
      </c>
      <c r="T146">
        <f t="shared" si="135"/>
        <v>0</v>
      </c>
      <c r="U146">
        <f t="shared" si="136"/>
        <v>0</v>
      </c>
      <c r="V146">
        <f t="shared" si="137"/>
        <v>0</v>
      </c>
      <c r="W146">
        <f t="shared" si="138"/>
        <v>0</v>
      </c>
      <c r="X146">
        <f t="shared" si="139"/>
        <v>0</v>
      </c>
      <c r="Y146">
        <f t="shared" si="140"/>
        <v>0</v>
      </c>
      <c r="AA146">
        <v>421768223</v>
      </c>
      <c r="AB146">
        <f t="shared" si="141"/>
        <v>0</v>
      </c>
      <c r="AC146">
        <f t="shared" si="142"/>
        <v>0</v>
      </c>
      <c r="AD146">
        <f t="shared" si="173"/>
        <v>0</v>
      </c>
      <c r="AE146">
        <f t="shared" si="144"/>
        <v>0</v>
      </c>
      <c r="AF146">
        <f t="shared" si="145"/>
        <v>0</v>
      </c>
      <c r="AG146">
        <f t="shared" si="146"/>
        <v>0</v>
      </c>
      <c r="AH146">
        <f t="shared" si="147"/>
        <v>0</v>
      </c>
      <c r="AI146">
        <f t="shared" si="148"/>
        <v>0</v>
      </c>
      <c r="AJ146">
        <f t="shared" si="149"/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97</v>
      </c>
      <c r="AU146">
        <v>51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9.84</v>
      </c>
      <c r="BD146" t="s">
        <v>3</v>
      </c>
      <c r="BE146" t="s">
        <v>3</v>
      </c>
      <c r="BF146" t="s">
        <v>3</v>
      </c>
      <c r="BG146" t="s">
        <v>3</v>
      </c>
      <c r="BH146">
        <v>3</v>
      </c>
      <c r="BI146">
        <v>2</v>
      </c>
      <c r="BJ146" t="s">
        <v>3</v>
      </c>
      <c r="BM146">
        <v>67</v>
      </c>
      <c r="BN146">
        <v>405818574</v>
      </c>
      <c r="BO146" t="s">
        <v>3</v>
      </c>
      <c r="BP146">
        <v>0</v>
      </c>
      <c r="BQ146">
        <v>40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97</v>
      </c>
      <c r="CA146">
        <v>51</v>
      </c>
      <c r="CB146" t="s">
        <v>3</v>
      </c>
      <c r="CE146">
        <v>30</v>
      </c>
      <c r="CF146">
        <v>0</v>
      </c>
      <c r="CG146">
        <v>0</v>
      </c>
      <c r="CH146">
        <v>13</v>
      </c>
      <c r="CI146">
        <v>1</v>
      </c>
      <c r="CJ146">
        <v>0</v>
      </c>
      <c r="CK146">
        <v>0</v>
      </c>
      <c r="CL146">
        <v>0</v>
      </c>
      <c r="CM146">
        <v>0</v>
      </c>
      <c r="CN146" t="s">
        <v>3</v>
      </c>
      <c r="CO146">
        <v>0</v>
      </c>
      <c r="CP146">
        <f t="shared" si="150"/>
        <v>0</v>
      </c>
      <c r="CQ146">
        <f t="shared" si="174"/>
        <v>0</v>
      </c>
      <c r="CR146">
        <f t="shared" si="175"/>
        <v>0</v>
      </c>
      <c r="CS146">
        <f t="shared" si="176"/>
        <v>0</v>
      </c>
      <c r="CT146">
        <f t="shared" si="177"/>
        <v>0</v>
      </c>
      <c r="CU146">
        <f t="shared" si="155"/>
        <v>0</v>
      </c>
      <c r="CV146">
        <f t="shared" si="178"/>
        <v>0</v>
      </c>
      <c r="CW146">
        <f t="shared" si="157"/>
        <v>0</v>
      </c>
      <c r="CX146">
        <f t="shared" si="158"/>
        <v>0</v>
      </c>
      <c r="CY146">
        <f t="shared" si="179"/>
        <v>0</v>
      </c>
      <c r="CZ146">
        <f t="shared" si="180"/>
        <v>0</v>
      </c>
      <c r="DC146" t="s">
        <v>3</v>
      </c>
      <c r="DD146" t="s">
        <v>3</v>
      </c>
      <c r="DE146" t="s">
        <v>3</v>
      </c>
      <c r="DF146" t="s">
        <v>3</v>
      </c>
      <c r="DG146" t="s">
        <v>3</v>
      </c>
      <c r="DH146" t="s">
        <v>3</v>
      </c>
      <c r="DI146" t="s">
        <v>3</v>
      </c>
      <c r="DJ146" t="s">
        <v>3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1003</v>
      </c>
      <c r="DV146" t="s">
        <v>88</v>
      </c>
      <c r="DW146" t="s">
        <v>88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405818696</v>
      </c>
      <c r="EF146">
        <v>40</v>
      </c>
      <c r="EG146" t="s">
        <v>60</v>
      </c>
      <c r="EH146">
        <v>0</v>
      </c>
      <c r="EI146" t="s">
        <v>3</v>
      </c>
      <c r="EJ146">
        <v>2</v>
      </c>
      <c r="EK146">
        <v>67</v>
      </c>
      <c r="EL146" t="s">
        <v>61</v>
      </c>
      <c r="EM146" t="s">
        <v>62</v>
      </c>
      <c r="EO146" t="s">
        <v>3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0</v>
      </c>
      <c r="EX146">
        <v>0</v>
      </c>
      <c r="FQ146">
        <v>0</v>
      </c>
      <c r="FR146">
        <v>0</v>
      </c>
      <c r="FS146">
        <v>0</v>
      </c>
      <c r="FX146">
        <v>97</v>
      </c>
      <c r="FY146">
        <v>51</v>
      </c>
      <c r="GA146" t="s">
        <v>3</v>
      </c>
      <c r="GD146">
        <v>1</v>
      </c>
      <c r="GF146">
        <v>196488676</v>
      </c>
      <c r="GG146">
        <v>2</v>
      </c>
      <c r="GH146">
        <v>1</v>
      </c>
      <c r="GI146">
        <v>5</v>
      </c>
      <c r="GJ146">
        <v>0</v>
      </c>
      <c r="GK146">
        <v>0</v>
      </c>
      <c r="GL146">
        <f t="shared" si="161"/>
        <v>0</v>
      </c>
      <c r="GM146">
        <f t="shared" si="162"/>
        <v>0</v>
      </c>
      <c r="GN146">
        <f t="shared" si="163"/>
        <v>0</v>
      </c>
      <c r="GO146">
        <f t="shared" si="164"/>
        <v>0</v>
      </c>
      <c r="GP146">
        <f t="shared" si="165"/>
        <v>0</v>
      </c>
      <c r="GR146">
        <v>0</v>
      </c>
      <c r="GS146">
        <v>3</v>
      </c>
      <c r="GT146">
        <v>0</v>
      </c>
      <c r="GU146" t="s">
        <v>3</v>
      </c>
      <c r="GV146">
        <f t="shared" si="166"/>
        <v>0</v>
      </c>
      <c r="GW146">
        <v>1</v>
      </c>
      <c r="GX146">
        <f t="shared" si="167"/>
        <v>0</v>
      </c>
      <c r="HA146">
        <v>0</v>
      </c>
      <c r="HB146">
        <v>0</v>
      </c>
      <c r="HC146">
        <f t="shared" si="168"/>
        <v>0</v>
      </c>
      <c r="HE146" t="s">
        <v>3</v>
      </c>
      <c r="HF146" t="s">
        <v>3</v>
      </c>
      <c r="HM146" t="s">
        <v>3</v>
      </c>
      <c r="HN146" t="s">
        <v>3</v>
      </c>
      <c r="HO146" t="s">
        <v>3</v>
      </c>
      <c r="HP146" t="s">
        <v>3</v>
      </c>
      <c r="HQ146" t="s">
        <v>3</v>
      </c>
      <c r="HS146">
        <v>0</v>
      </c>
      <c r="IK146">
        <v>0</v>
      </c>
    </row>
    <row r="147" spans="1:255" x14ac:dyDescent="0.2">
      <c r="A147" s="2">
        <v>18</v>
      </c>
      <c r="B147" s="2">
        <v>1</v>
      </c>
      <c r="C147" s="2">
        <v>137</v>
      </c>
      <c r="D147" s="2"/>
      <c r="E147" s="2" t="s">
        <v>244</v>
      </c>
      <c r="F147" s="2" t="s">
        <v>245</v>
      </c>
      <c r="G147" s="2" t="s">
        <v>246</v>
      </c>
      <c r="H147" s="2" t="s">
        <v>117</v>
      </c>
      <c r="I147" s="2">
        <f>I143*J147</f>
        <v>1.02</v>
      </c>
      <c r="J147" s="2">
        <v>1.02</v>
      </c>
      <c r="K147" s="2">
        <v>1.02</v>
      </c>
      <c r="L147" s="2">
        <v>1.02</v>
      </c>
      <c r="M147" s="2">
        <v>0</v>
      </c>
      <c r="N147" s="2">
        <f t="shared" si="129"/>
        <v>1.02</v>
      </c>
      <c r="O147" s="2">
        <f t="shared" si="130"/>
        <v>0</v>
      </c>
      <c r="P147" s="2">
        <f t="shared" si="169"/>
        <v>0</v>
      </c>
      <c r="Q147" s="2">
        <f t="shared" si="170"/>
        <v>0</v>
      </c>
      <c r="R147" s="2">
        <f t="shared" si="171"/>
        <v>0</v>
      </c>
      <c r="S147" s="2">
        <f t="shared" si="172"/>
        <v>0</v>
      </c>
      <c r="T147" s="2">
        <f t="shared" si="135"/>
        <v>0</v>
      </c>
      <c r="U147" s="2">
        <f t="shared" si="136"/>
        <v>0</v>
      </c>
      <c r="V147" s="2">
        <f t="shared" si="137"/>
        <v>0</v>
      </c>
      <c r="W147" s="2">
        <f t="shared" si="138"/>
        <v>0</v>
      </c>
      <c r="X147" s="2">
        <f t="shared" si="139"/>
        <v>0</v>
      </c>
      <c r="Y147" s="2">
        <f t="shared" si="140"/>
        <v>0</v>
      </c>
      <c r="Z147" s="2"/>
      <c r="AA147" s="2">
        <v>421768280</v>
      </c>
      <c r="AB147" s="2">
        <f t="shared" si="141"/>
        <v>0</v>
      </c>
      <c r="AC147" s="2">
        <f t="shared" si="142"/>
        <v>0</v>
      </c>
      <c r="AD147" s="2">
        <f t="shared" si="173"/>
        <v>0</v>
      </c>
      <c r="AE147" s="2">
        <f t="shared" si="144"/>
        <v>0</v>
      </c>
      <c r="AF147" s="2">
        <f t="shared" si="145"/>
        <v>0</v>
      </c>
      <c r="AG147" s="2">
        <f t="shared" si="146"/>
        <v>0</v>
      </c>
      <c r="AH147" s="2">
        <f t="shared" si="147"/>
        <v>0</v>
      </c>
      <c r="AI147" s="2">
        <f t="shared" si="148"/>
        <v>0</v>
      </c>
      <c r="AJ147" s="2">
        <f t="shared" si="149"/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97</v>
      </c>
      <c r="AU147" s="2">
        <v>51</v>
      </c>
      <c r="AV147" s="2">
        <v>1</v>
      </c>
      <c r="AW147" s="2">
        <v>1</v>
      </c>
      <c r="AX147" s="2"/>
      <c r="AY147" s="2"/>
      <c r="AZ147" s="2">
        <v>1</v>
      </c>
      <c r="BA147" s="2">
        <v>1</v>
      </c>
      <c r="BB147" s="2">
        <v>1</v>
      </c>
      <c r="BC147" s="2">
        <v>1</v>
      </c>
      <c r="BD147" s="2" t="s">
        <v>3</v>
      </c>
      <c r="BE147" s="2" t="s">
        <v>3</v>
      </c>
      <c r="BF147" s="2" t="s">
        <v>3</v>
      </c>
      <c r="BG147" s="2" t="s">
        <v>3</v>
      </c>
      <c r="BH147" s="2">
        <v>3</v>
      </c>
      <c r="BI147" s="2">
        <v>2</v>
      </c>
      <c r="BJ147" s="2" t="s">
        <v>3</v>
      </c>
      <c r="BK147" s="2"/>
      <c r="BL147" s="2"/>
      <c r="BM147" s="2">
        <v>67</v>
      </c>
      <c r="BN147" s="2">
        <v>405818574</v>
      </c>
      <c r="BO147" s="2" t="s">
        <v>3</v>
      </c>
      <c r="BP147" s="2">
        <v>0</v>
      </c>
      <c r="BQ147" s="2">
        <v>40</v>
      </c>
      <c r="BR147" s="2">
        <v>0</v>
      </c>
      <c r="BS147" s="2">
        <v>1</v>
      </c>
      <c r="BT147" s="2">
        <v>1</v>
      </c>
      <c r="BU147" s="2">
        <v>1</v>
      </c>
      <c r="BV147" s="2">
        <v>1</v>
      </c>
      <c r="BW147" s="2">
        <v>1</v>
      </c>
      <c r="BX147" s="2">
        <v>1</v>
      </c>
      <c r="BY147" s="2" t="s">
        <v>3</v>
      </c>
      <c r="BZ147" s="2">
        <v>97</v>
      </c>
      <c r="CA147" s="2">
        <v>51</v>
      </c>
      <c r="CB147" s="2" t="s">
        <v>3</v>
      </c>
      <c r="CC147" s="2"/>
      <c r="CD147" s="2"/>
      <c r="CE147" s="2">
        <v>30</v>
      </c>
      <c r="CF147" s="2">
        <v>0</v>
      </c>
      <c r="CG147" s="2">
        <v>0</v>
      </c>
      <c r="CH147" s="2">
        <v>13</v>
      </c>
      <c r="CI147" s="2">
        <v>2</v>
      </c>
      <c r="CJ147" s="2">
        <v>0</v>
      </c>
      <c r="CK147" s="2">
        <v>0</v>
      </c>
      <c r="CL147" s="2">
        <v>0</v>
      </c>
      <c r="CM147" s="2">
        <v>0</v>
      </c>
      <c r="CN147" s="2" t="s">
        <v>3</v>
      </c>
      <c r="CO147" s="2">
        <v>0</v>
      </c>
      <c r="CP147" s="2">
        <f t="shared" si="150"/>
        <v>0</v>
      </c>
      <c r="CQ147" s="2">
        <f t="shared" si="174"/>
        <v>0</v>
      </c>
      <c r="CR147" s="2">
        <f t="shared" si="175"/>
        <v>0</v>
      </c>
      <c r="CS147" s="2">
        <f t="shared" si="176"/>
        <v>0</v>
      </c>
      <c r="CT147" s="2">
        <f t="shared" si="177"/>
        <v>0</v>
      </c>
      <c r="CU147" s="2">
        <f t="shared" si="155"/>
        <v>0</v>
      </c>
      <c r="CV147" s="2">
        <f t="shared" si="178"/>
        <v>0</v>
      </c>
      <c r="CW147" s="2">
        <f t="shared" si="157"/>
        <v>0</v>
      </c>
      <c r="CX147" s="2">
        <f t="shared" si="158"/>
        <v>0</v>
      </c>
      <c r="CY147" s="2">
        <f t="shared" si="179"/>
        <v>0</v>
      </c>
      <c r="CZ147" s="2">
        <f t="shared" si="180"/>
        <v>0</v>
      </c>
      <c r="DA147" s="2"/>
      <c r="DB147" s="2"/>
      <c r="DC147" s="2" t="s">
        <v>3</v>
      </c>
      <c r="DD147" s="2" t="s">
        <v>3</v>
      </c>
      <c r="DE147" s="2" t="s">
        <v>3</v>
      </c>
      <c r="DF147" s="2" t="s">
        <v>3</v>
      </c>
      <c r="DG147" s="2" t="s">
        <v>3</v>
      </c>
      <c r="DH147" s="2" t="s">
        <v>3</v>
      </c>
      <c r="DI147" s="2" t="s">
        <v>3</v>
      </c>
      <c r="DJ147" s="2" t="s">
        <v>3</v>
      </c>
      <c r="DK147" s="2" t="s">
        <v>3</v>
      </c>
      <c r="DL147" s="2" t="s">
        <v>3</v>
      </c>
      <c r="DM147" s="2" t="s">
        <v>3</v>
      </c>
      <c r="DN147" s="2">
        <v>0</v>
      </c>
      <c r="DO147" s="2">
        <v>0</v>
      </c>
      <c r="DP147" s="2">
        <v>1</v>
      </c>
      <c r="DQ147" s="2">
        <v>1</v>
      </c>
      <c r="DR147" s="2"/>
      <c r="DS147" s="2"/>
      <c r="DT147" s="2"/>
      <c r="DU147" s="2">
        <v>1013</v>
      </c>
      <c r="DV147" s="2" t="s">
        <v>117</v>
      </c>
      <c r="DW147" s="2" t="s">
        <v>117</v>
      </c>
      <c r="DX147" s="2">
        <v>1</v>
      </c>
      <c r="DY147" s="2"/>
      <c r="DZ147" s="2" t="s">
        <v>3</v>
      </c>
      <c r="EA147" s="2" t="s">
        <v>3</v>
      </c>
      <c r="EB147" s="2" t="s">
        <v>3</v>
      </c>
      <c r="EC147" s="2" t="s">
        <v>3</v>
      </c>
      <c r="ED147" s="2"/>
      <c r="EE147" s="2">
        <v>405818696</v>
      </c>
      <c r="EF147" s="2">
        <v>40</v>
      </c>
      <c r="EG147" s="2" t="s">
        <v>60</v>
      </c>
      <c r="EH147" s="2">
        <v>0</v>
      </c>
      <c r="EI147" s="2" t="s">
        <v>3</v>
      </c>
      <c r="EJ147" s="2">
        <v>2</v>
      </c>
      <c r="EK147" s="2">
        <v>67</v>
      </c>
      <c r="EL147" s="2" t="s">
        <v>61</v>
      </c>
      <c r="EM147" s="2" t="s">
        <v>62</v>
      </c>
      <c r="EN147" s="2"/>
      <c r="EO147" s="2" t="s">
        <v>3</v>
      </c>
      <c r="EP147" s="2"/>
      <c r="EQ147" s="2">
        <v>0</v>
      </c>
      <c r="ER147" s="2">
        <v>0</v>
      </c>
      <c r="ES147" s="2">
        <v>0</v>
      </c>
      <c r="ET147" s="2">
        <v>0</v>
      </c>
      <c r="EU147" s="2">
        <v>0</v>
      </c>
      <c r="EV147" s="2">
        <v>0</v>
      </c>
      <c r="EW147" s="2">
        <v>0</v>
      </c>
      <c r="EX147" s="2">
        <v>0</v>
      </c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>
        <v>0</v>
      </c>
      <c r="FR147" s="2">
        <v>0</v>
      </c>
      <c r="FS147" s="2">
        <v>0</v>
      </c>
      <c r="FT147" s="2"/>
      <c r="FU147" s="2"/>
      <c r="FV147" s="2"/>
      <c r="FW147" s="2"/>
      <c r="FX147" s="2">
        <v>97</v>
      </c>
      <c r="FY147" s="2">
        <v>51</v>
      </c>
      <c r="FZ147" s="2"/>
      <c r="GA147" s="2" t="s">
        <v>3</v>
      </c>
      <c r="GB147" s="2"/>
      <c r="GC147" s="2"/>
      <c r="GD147" s="2">
        <v>1</v>
      </c>
      <c r="GE147" s="2"/>
      <c r="GF147" s="2">
        <v>-358034700</v>
      </c>
      <c r="GG147" s="2">
        <v>2</v>
      </c>
      <c r="GH147" s="2">
        <v>1</v>
      </c>
      <c r="GI147" s="2">
        <v>-2</v>
      </c>
      <c r="GJ147" s="2">
        <v>0</v>
      </c>
      <c r="GK147" s="2">
        <v>0</v>
      </c>
      <c r="GL147" s="2">
        <f t="shared" si="161"/>
        <v>0</v>
      </c>
      <c r="GM147" s="2">
        <f t="shared" si="162"/>
        <v>0</v>
      </c>
      <c r="GN147" s="2">
        <f t="shared" si="163"/>
        <v>0</v>
      </c>
      <c r="GO147" s="2">
        <f t="shared" si="164"/>
        <v>0</v>
      </c>
      <c r="GP147" s="2">
        <f t="shared" si="165"/>
        <v>0</v>
      </c>
      <c r="GQ147" s="2"/>
      <c r="GR147" s="2">
        <v>0</v>
      </c>
      <c r="GS147" s="2">
        <v>3</v>
      </c>
      <c r="GT147" s="2">
        <v>0</v>
      </c>
      <c r="GU147" s="2" t="s">
        <v>3</v>
      </c>
      <c r="GV147" s="2">
        <f t="shared" si="166"/>
        <v>0</v>
      </c>
      <c r="GW147" s="2">
        <v>1</v>
      </c>
      <c r="GX147" s="2">
        <f t="shared" si="167"/>
        <v>0</v>
      </c>
      <c r="GY147" s="2"/>
      <c r="GZ147" s="2"/>
      <c r="HA147" s="2">
        <v>0</v>
      </c>
      <c r="HB147" s="2">
        <v>0</v>
      </c>
      <c r="HC147" s="2">
        <f t="shared" si="168"/>
        <v>0</v>
      </c>
      <c r="HD147" s="2"/>
      <c r="HE147" s="2" t="s">
        <v>3</v>
      </c>
      <c r="HF147" s="2" t="s">
        <v>3</v>
      </c>
      <c r="HG147" s="2"/>
      <c r="HH147" s="2"/>
      <c r="HI147" s="2"/>
      <c r="HJ147" s="2"/>
      <c r="HK147" s="2"/>
      <c r="HL147" s="2"/>
      <c r="HM147" s="2" t="s">
        <v>3</v>
      </c>
      <c r="HN147" s="2" t="s">
        <v>3</v>
      </c>
      <c r="HO147" s="2" t="s">
        <v>3</v>
      </c>
      <c r="HP147" s="2" t="s">
        <v>3</v>
      </c>
      <c r="HQ147" s="2" t="s">
        <v>3</v>
      </c>
      <c r="HR147" s="2"/>
      <c r="HS147" s="2">
        <v>0</v>
      </c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>
        <v>0</v>
      </c>
      <c r="IL147" s="2"/>
      <c r="IM147" s="2"/>
      <c r="IN147" s="2"/>
      <c r="IO147" s="2"/>
      <c r="IP147" s="2"/>
      <c r="IQ147" s="2"/>
      <c r="IR147" s="2"/>
      <c r="IS147" s="2"/>
      <c r="IT147" s="2"/>
      <c r="IU147" s="2"/>
    </row>
    <row r="148" spans="1:255" x14ac:dyDescent="0.2">
      <c r="A148">
        <v>18</v>
      </c>
      <c r="B148">
        <v>1</v>
      </c>
      <c r="C148">
        <v>146</v>
      </c>
      <c r="E148" t="s">
        <v>244</v>
      </c>
      <c r="F148" t="s">
        <v>245</v>
      </c>
      <c r="G148" t="s">
        <v>246</v>
      </c>
      <c r="H148" t="s">
        <v>117</v>
      </c>
      <c r="I148">
        <f>I144*J148</f>
        <v>1.02</v>
      </c>
      <c r="J148">
        <v>1.02</v>
      </c>
      <c r="K148">
        <v>1.02</v>
      </c>
      <c r="L148">
        <v>1.02</v>
      </c>
      <c r="M148">
        <v>0</v>
      </c>
      <c r="N148">
        <f t="shared" si="129"/>
        <v>1.02</v>
      </c>
      <c r="O148">
        <f t="shared" si="130"/>
        <v>0</v>
      </c>
      <c r="P148">
        <f t="shared" si="169"/>
        <v>0</v>
      </c>
      <c r="Q148">
        <f t="shared" si="170"/>
        <v>0</v>
      </c>
      <c r="R148">
        <f t="shared" si="171"/>
        <v>0</v>
      </c>
      <c r="S148">
        <f t="shared" si="172"/>
        <v>0</v>
      </c>
      <c r="T148">
        <f t="shared" si="135"/>
        <v>0</v>
      </c>
      <c r="U148">
        <f t="shared" si="136"/>
        <v>0</v>
      </c>
      <c r="V148">
        <f t="shared" si="137"/>
        <v>0</v>
      </c>
      <c r="W148">
        <f t="shared" si="138"/>
        <v>0</v>
      </c>
      <c r="X148">
        <f t="shared" si="139"/>
        <v>0</v>
      </c>
      <c r="Y148">
        <f t="shared" si="140"/>
        <v>0</v>
      </c>
      <c r="AA148">
        <v>421768223</v>
      </c>
      <c r="AB148">
        <f t="shared" si="141"/>
        <v>0</v>
      </c>
      <c r="AC148">
        <f t="shared" si="142"/>
        <v>0</v>
      </c>
      <c r="AD148">
        <f t="shared" si="173"/>
        <v>0</v>
      </c>
      <c r="AE148">
        <f t="shared" si="144"/>
        <v>0</v>
      </c>
      <c r="AF148">
        <f t="shared" si="145"/>
        <v>0</v>
      </c>
      <c r="AG148">
        <f t="shared" si="146"/>
        <v>0</v>
      </c>
      <c r="AH148">
        <f t="shared" si="147"/>
        <v>0</v>
      </c>
      <c r="AI148">
        <f t="shared" si="148"/>
        <v>0</v>
      </c>
      <c r="AJ148">
        <f t="shared" si="149"/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97</v>
      </c>
      <c r="AU148">
        <v>51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9.84</v>
      </c>
      <c r="BD148" t="s">
        <v>3</v>
      </c>
      <c r="BE148" t="s">
        <v>3</v>
      </c>
      <c r="BF148" t="s">
        <v>3</v>
      </c>
      <c r="BG148" t="s">
        <v>3</v>
      </c>
      <c r="BH148">
        <v>3</v>
      </c>
      <c r="BI148">
        <v>2</v>
      </c>
      <c r="BJ148" t="s">
        <v>3</v>
      </c>
      <c r="BM148">
        <v>67</v>
      </c>
      <c r="BN148">
        <v>405818574</v>
      </c>
      <c r="BO148" t="s">
        <v>3</v>
      </c>
      <c r="BP148">
        <v>0</v>
      </c>
      <c r="BQ148">
        <v>40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97</v>
      </c>
      <c r="CA148">
        <v>51</v>
      </c>
      <c r="CB148" t="s">
        <v>3</v>
      </c>
      <c r="CE148">
        <v>30</v>
      </c>
      <c r="CF148">
        <v>0</v>
      </c>
      <c r="CG148">
        <v>0</v>
      </c>
      <c r="CH148">
        <v>13</v>
      </c>
      <c r="CI148">
        <v>2</v>
      </c>
      <c r="CJ148">
        <v>0</v>
      </c>
      <c r="CK148">
        <v>0</v>
      </c>
      <c r="CL148">
        <v>0</v>
      </c>
      <c r="CM148">
        <v>0</v>
      </c>
      <c r="CN148" t="s">
        <v>3</v>
      </c>
      <c r="CO148">
        <v>0</v>
      </c>
      <c r="CP148">
        <f t="shared" si="150"/>
        <v>0</v>
      </c>
      <c r="CQ148">
        <f t="shared" si="174"/>
        <v>0</v>
      </c>
      <c r="CR148">
        <f t="shared" si="175"/>
        <v>0</v>
      </c>
      <c r="CS148">
        <f t="shared" si="176"/>
        <v>0</v>
      </c>
      <c r="CT148">
        <f t="shared" si="177"/>
        <v>0</v>
      </c>
      <c r="CU148">
        <f t="shared" si="155"/>
        <v>0</v>
      </c>
      <c r="CV148">
        <f t="shared" si="178"/>
        <v>0</v>
      </c>
      <c r="CW148">
        <f t="shared" si="157"/>
        <v>0</v>
      </c>
      <c r="CX148">
        <f t="shared" si="158"/>
        <v>0</v>
      </c>
      <c r="CY148">
        <f t="shared" si="179"/>
        <v>0</v>
      </c>
      <c r="CZ148">
        <f t="shared" si="180"/>
        <v>0</v>
      </c>
      <c r="DC148" t="s">
        <v>3</v>
      </c>
      <c r="DD148" t="s">
        <v>3</v>
      </c>
      <c r="DE148" t="s">
        <v>3</v>
      </c>
      <c r="DF148" t="s">
        <v>3</v>
      </c>
      <c r="DG148" t="s">
        <v>3</v>
      </c>
      <c r="DH148" t="s">
        <v>3</v>
      </c>
      <c r="DI148" t="s">
        <v>3</v>
      </c>
      <c r="DJ148" t="s">
        <v>3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1013</v>
      </c>
      <c r="DV148" t="s">
        <v>117</v>
      </c>
      <c r="DW148" t="s">
        <v>117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405818696</v>
      </c>
      <c r="EF148">
        <v>40</v>
      </c>
      <c r="EG148" t="s">
        <v>60</v>
      </c>
      <c r="EH148">
        <v>0</v>
      </c>
      <c r="EI148" t="s">
        <v>3</v>
      </c>
      <c r="EJ148">
        <v>2</v>
      </c>
      <c r="EK148">
        <v>67</v>
      </c>
      <c r="EL148" t="s">
        <v>61</v>
      </c>
      <c r="EM148" t="s">
        <v>62</v>
      </c>
      <c r="EO148" t="s">
        <v>3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0</v>
      </c>
      <c r="EX148">
        <v>0</v>
      </c>
      <c r="FQ148">
        <v>0</v>
      </c>
      <c r="FR148">
        <v>0</v>
      </c>
      <c r="FS148">
        <v>0</v>
      </c>
      <c r="FX148">
        <v>97</v>
      </c>
      <c r="FY148">
        <v>51</v>
      </c>
      <c r="GA148" t="s">
        <v>3</v>
      </c>
      <c r="GD148">
        <v>1</v>
      </c>
      <c r="GF148">
        <v>-358034700</v>
      </c>
      <c r="GG148">
        <v>2</v>
      </c>
      <c r="GH148">
        <v>1</v>
      </c>
      <c r="GI148">
        <v>5</v>
      </c>
      <c r="GJ148">
        <v>0</v>
      </c>
      <c r="GK148">
        <v>0</v>
      </c>
      <c r="GL148">
        <f t="shared" si="161"/>
        <v>0</v>
      </c>
      <c r="GM148">
        <f t="shared" si="162"/>
        <v>0</v>
      </c>
      <c r="GN148">
        <f t="shared" si="163"/>
        <v>0</v>
      </c>
      <c r="GO148">
        <f t="shared" si="164"/>
        <v>0</v>
      </c>
      <c r="GP148">
        <f t="shared" si="165"/>
        <v>0</v>
      </c>
      <c r="GR148">
        <v>0</v>
      </c>
      <c r="GS148">
        <v>3</v>
      </c>
      <c r="GT148">
        <v>0</v>
      </c>
      <c r="GU148" t="s">
        <v>3</v>
      </c>
      <c r="GV148">
        <f t="shared" si="166"/>
        <v>0</v>
      </c>
      <c r="GW148">
        <v>1</v>
      </c>
      <c r="GX148">
        <f t="shared" si="167"/>
        <v>0</v>
      </c>
      <c r="HA148">
        <v>0</v>
      </c>
      <c r="HB148">
        <v>0</v>
      </c>
      <c r="HC148">
        <f t="shared" si="168"/>
        <v>0</v>
      </c>
      <c r="HE148" t="s">
        <v>3</v>
      </c>
      <c r="HF148" t="s">
        <v>3</v>
      </c>
      <c r="HM148" t="s">
        <v>3</v>
      </c>
      <c r="HN148" t="s">
        <v>3</v>
      </c>
      <c r="HO148" t="s">
        <v>3</v>
      </c>
      <c r="HP148" t="s">
        <v>3</v>
      </c>
      <c r="HQ148" t="s">
        <v>3</v>
      </c>
      <c r="HS148">
        <v>0</v>
      </c>
      <c r="IK148">
        <v>0</v>
      </c>
    </row>
    <row r="149" spans="1:255" x14ac:dyDescent="0.2">
      <c r="A149" s="2">
        <v>17</v>
      </c>
      <c r="B149" s="2">
        <v>1</v>
      </c>
      <c r="C149" s="2"/>
      <c r="D149" s="2"/>
      <c r="E149" s="2" t="s">
        <v>247</v>
      </c>
      <c r="F149" s="2" t="s">
        <v>248</v>
      </c>
      <c r="G149" s="2" t="s">
        <v>249</v>
      </c>
      <c r="H149" s="2" t="s">
        <v>117</v>
      </c>
      <c r="I149" s="2">
        <f>ROUND(ROUND(1,4),9)</f>
        <v>1</v>
      </c>
      <c r="J149" s="2">
        <v>0</v>
      </c>
      <c r="K149" s="2">
        <f>ROUND(ROUND(1,4),9)</f>
        <v>1</v>
      </c>
      <c r="L149" s="2">
        <v>1</v>
      </c>
      <c r="M149" s="2">
        <v>0</v>
      </c>
      <c r="N149" s="2">
        <f t="shared" si="129"/>
        <v>1</v>
      </c>
      <c r="O149" s="2">
        <f t="shared" si="130"/>
        <v>673.73</v>
      </c>
      <c r="P149" s="2">
        <f t="shared" si="169"/>
        <v>673.73</v>
      </c>
      <c r="Q149" s="2">
        <f t="shared" si="170"/>
        <v>0</v>
      </c>
      <c r="R149" s="2">
        <f t="shared" si="171"/>
        <v>0</v>
      </c>
      <c r="S149" s="2">
        <f t="shared" si="172"/>
        <v>0</v>
      </c>
      <c r="T149" s="2">
        <f t="shared" si="135"/>
        <v>0</v>
      </c>
      <c r="U149" s="2">
        <f t="shared" si="136"/>
        <v>0</v>
      </c>
      <c r="V149" s="2">
        <f t="shared" si="137"/>
        <v>0</v>
      </c>
      <c r="W149" s="2">
        <f t="shared" si="138"/>
        <v>0</v>
      </c>
      <c r="X149" s="2">
        <f t="shared" si="139"/>
        <v>0</v>
      </c>
      <c r="Y149" s="2">
        <f t="shared" si="140"/>
        <v>0</v>
      </c>
      <c r="Z149" s="2"/>
      <c r="AA149" s="2">
        <v>421768280</v>
      </c>
      <c r="AB149" s="2">
        <f t="shared" si="141"/>
        <v>673.73</v>
      </c>
      <c r="AC149" s="2">
        <f t="shared" si="142"/>
        <v>673.73</v>
      </c>
      <c r="AD149" s="2">
        <f t="shared" si="173"/>
        <v>0</v>
      </c>
      <c r="AE149" s="2">
        <f t="shared" si="144"/>
        <v>0</v>
      </c>
      <c r="AF149" s="2">
        <f t="shared" si="145"/>
        <v>0</v>
      </c>
      <c r="AG149" s="2">
        <f t="shared" si="146"/>
        <v>0</v>
      </c>
      <c r="AH149" s="2">
        <f t="shared" si="147"/>
        <v>0</v>
      </c>
      <c r="AI149" s="2">
        <f t="shared" si="148"/>
        <v>0</v>
      </c>
      <c r="AJ149" s="2">
        <f t="shared" si="149"/>
        <v>0</v>
      </c>
      <c r="AK149" s="2">
        <v>673.73</v>
      </c>
      <c r="AL149" s="2">
        <v>673.73</v>
      </c>
      <c r="AM149" s="2">
        <v>0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2">
        <v>0</v>
      </c>
      <c r="AV149" s="2">
        <v>1</v>
      </c>
      <c r="AW149" s="2">
        <v>1</v>
      </c>
      <c r="AX149" s="2"/>
      <c r="AY149" s="2"/>
      <c r="AZ149" s="2">
        <v>1</v>
      </c>
      <c r="BA149" s="2">
        <v>1</v>
      </c>
      <c r="BB149" s="2">
        <v>1</v>
      </c>
      <c r="BC149" s="2">
        <v>1</v>
      </c>
      <c r="BD149" s="2" t="s">
        <v>3</v>
      </c>
      <c r="BE149" s="2" t="s">
        <v>3</v>
      </c>
      <c r="BF149" s="2" t="s">
        <v>3</v>
      </c>
      <c r="BG149" s="2" t="s">
        <v>3</v>
      </c>
      <c r="BH149" s="2">
        <v>3</v>
      </c>
      <c r="BI149" s="2">
        <v>2</v>
      </c>
      <c r="BJ149" s="2" t="s">
        <v>250</v>
      </c>
      <c r="BK149" s="2"/>
      <c r="BL149" s="2"/>
      <c r="BM149" s="2">
        <v>1618</v>
      </c>
      <c r="BN149" s="2">
        <v>405818574</v>
      </c>
      <c r="BO149" s="2" t="s">
        <v>3</v>
      </c>
      <c r="BP149" s="2">
        <v>0</v>
      </c>
      <c r="BQ149" s="2">
        <v>201</v>
      </c>
      <c r="BR149" s="2">
        <v>0</v>
      </c>
      <c r="BS149" s="2">
        <v>1</v>
      </c>
      <c r="BT149" s="2">
        <v>1</v>
      </c>
      <c r="BU149" s="2">
        <v>1</v>
      </c>
      <c r="BV149" s="2">
        <v>1</v>
      </c>
      <c r="BW149" s="2">
        <v>1</v>
      </c>
      <c r="BX149" s="2">
        <v>1</v>
      </c>
      <c r="BY149" s="2" t="s">
        <v>3</v>
      </c>
      <c r="BZ149" s="2">
        <v>0</v>
      </c>
      <c r="CA149" s="2">
        <v>0</v>
      </c>
      <c r="CB149" s="2" t="s">
        <v>3</v>
      </c>
      <c r="CC149" s="2"/>
      <c r="CD149" s="2"/>
      <c r="CE149" s="2">
        <v>30</v>
      </c>
      <c r="CF149" s="2">
        <v>0</v>
      </c>
      <c r="CG149" s="2">
        <v>0</v>
      </c>
      <c r="CH149" s="2">
        <v>14</v>
      </c>
      <c r="CI149" s="2">
        <v>0</v>
      </c>
      <c r="CJ149" s="2">
        <v>0</v>
      </c>
      <c r="CK149" s="2">
        <v>0</v>
      </c>
      <c r="CL149" s="2">
        <v>0</v>
      </c>
      <c r="CM149" s="2">
        <v>0</v>
      </c>
      <c r="CN149" s="2" t="s">
        <v>3</v>
      </c>
      <c r="CO149" s="2">
        <v>0</v>
      </c>
      <c r="CP149" s="2">
        <f t="shared" si="150"/>
        <v>673.73</v>
      </c>
      <c r="CQ149" s="2">
        <f t="shared" si="174"/>
        <v>673.73</v>
      </c>
      <c r="CR149" s="2">
        <f t="shared" si="175"/>
        <v>0</v>
      </c>
      <c r="CS149" s="2">
        <f t="shared" si="176"/>
        <v>0</v>
      </c>
      <c r="CT149" s="2">
        <f t="shared" si="177"/>
        <v>0</v>
      </c>
      <c r="CU149" s="2">
        <f t="shared" si="155"/>
        <v>0</v>
      </c>
      <c r="CV149" s="2">
        <f t="shared" si="178"/>
        <v>0</v>
      </c>
      <c r="CW149" s="2">
        <f t="shared" si="157"/>
        <v>0</v>
      </c>
      <c r="CX149" s="2">
        <f t="shared" si="158"/>
        <v>0</v>
      </c>
      <c r="CY149" s="2">
        <f t="shared" si="179"/>
        <v>0</v>
      </c>
      <c r="CZ149" s="2">
        <f t="shared" si="180"/>
        <v>0</v>
      </c>
      <c r="DA149" s="2"/>
      <c r="DB149" s="2"/>
      <c r="DC149" s="2" t="s">
        <v>3</v>
      </c>
      <c r="DD149" s="2" t="s">
        <v>3</v>
      </c>
      <c r="DE149" s="2" t="s">
        <v>3</v>
      </c>
      <c r="DF149" s="2" t="s">
        <v>3</v>
      </c>
      <c r="DG149" s="2" t="s">
        <v>3</v>
      </c>
      <c r="DH149" s="2" t="s">
        <v>3</v>
      </c>
      <c r="DI149" s="2" t="s">
        <v>3</v>
      </c>
      <c r="DJ149" s="2" t="s">
        <v>3</v>
      </c>
      <c r="DK149" s="2" t="s">
        <v>3</v>
      </c>
      <c r="DL149" s="2" t="s">
        <v>3</v>
      </c>
      <c r="DM149" s="2" t="s">
        <v>3</v>
      </c>
      <c r="DN149" s="2">
        <v>0</v>
      </c>
      <c r="DO149" s="2">
        <v>0</v>
      </c>
      <c r="DP149" s="2">
        <v>1</v>
      </c>
      <c r="DQ149" s="2">
        <v>1</v>
      </c>
      <c r="DR149" s="2"/>
      <c r="DS149" s="2"/>
      <c r="DT149" s="2"/>
      <c r="DU149" s="2">
        <v>1013</v>
      </c>
      <c r="DV149" s="2" t="s">
        <v>117</v>
      </c>
      <c r="DW149" s="2" t="s">
        <v>117</v>
      </c>
      <c r="DX149" s="2">
        <v>1</v>
      </c>
      <c r="DY149" s="2"/>
      <c r="DZ149" s="2" t="s">
        <v>3</v>
      </c>
      <c r="EA149" s="2" t="s">
        <v>3</v>
      </c>
      <c r="EB149" s="2" t="s">
        <v>3</v>
      </c>
      <c r="EC149" s="2" t="s">
        <v>3</v>
      </c>
      <c r="ED149" s="2"/>
      <c r="EE149" s="2">
        <v>405818727</v>
      </c>
      <c r="EF149" s="2">
        <v>201</v>
      </c>
      <c r="EG149" s="2" t="s">
        <v>119</v>
      </c>
      <c r="EH149" s="2">
        <v>0</v>
      </c>
      <c r="EI149" s="2" t="s">
        <v>3</v>
      </c>
      <c r="EJ149" s="2">
        <v>2</v>
      </c>
      <c r="EK149" s="2">
        <v>1618</v>
      </c>
      <c r="EL149" s="2" t="s">
        <v>120</v>
      </c>
      <c r="EM149" s="2" t="s">
        <v>121</v>
      </c>
      <c r="EN149" s="2"/>
      <c r="EO149" s="2" t="s">
        <v>3</v>
      </c>
      <c r="EP149" s="2"/>
      <c r="EQ149" s="2">
        <v>0</v>
      </c>
      <c r="ER149" s="2">
        <v>673.73</v>
      </c>
      <c r="ES149" s="2">
        <v>673.73</v>
      </c>
      <c r="ET149" s="2">
        <v>0</v>
      </c>
      <c r="EU149" s="2">
        <v>0</v>
      </c>
      <c r="EV149" s="2">
        <v>0</v>
      </c>
      <c r="EW149" s="2">
        <v>0</v>
      </c>
      <c r="EX149" s="2">
        <v>0</v>
      </c>
      <c r="EY149" s="2">
        <v>0</v>
      </c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>
        <v>0</v>
      </c>
      <c r="FR149" s="2">
        <v>0</v>
      </c>
      <c r="FS149" s="2">
        <v>0</v>
      </c>
      <c r="FT149" s="2"/>
      <c r="FU149" s="2"/>
      <c r="FV149" s="2"/>
      <c r="FW149" s="2"/>
      <c r="FX149" s="2">
        <v>0</v>
      </c>
      <c r="FY149" s="2">
        <v>0</v>
      </c>
      <c r="FZ149" s="2"/>
      <c r="GA149" s="2" t="s">
        <v>3</v>
      </c>
      <c r="GB149" s="2"/>
      <c r="GC149" s="2"/>
      <c r="GD149" s="2">
        <v>1</v>
      </c>
      <c r="GE149" s="2"/>
      <c r="GF149" s="2">
        <v>457704539</v>
      </c>
      <c r="GG149" s="2">
        <v>2</v>
      </c>
      <c r="GH149" s="2">
        <v>1</v>
      </c>
      <c r="GI149" s="2">
        <v>-2</v>
      </c>
      <c r="GJ149" s="2">
        <v>0</v>
      </c>
      <c r="GK149" s="2">
        <v>0</v>
      </c>
      <c r="GL149" s="2">
        <f t="shared" si="161"/>
        <v>0</v>
      </c>
      <c r="GM149" s="2">
        <f t="shared" si="162"/>
        <v>673.73</v>
      </c>
      <c r="GN149" s="2">
        <f t="shared" si="163"/>
        <v>0</v>
      </c>
      <c r="GO149" s="2">
        <f t="shared" si="164"/>
        <v>673.73</v>
      </c>
      <c r="GP149" s="2">
        <f t="shared" si="165"/>
        <v>0</v>
      </c>
      <c r="GQ149" s="2"/>
      <c r="GR149" s="2">
        <v>0</v>
      </c>
      <c r="GS149" s="2">
        <v>3</v>
      </c>
      <c r="GT149" s="2">
        <v>0</v>
      </c>
      <c r="GU149" s="2" t="s">
        <v>3</v>
      </c>
      <c r="GV149" s="2">
        <f t="shared" si="166"/>
        <v>0</v>
      </c>
      <c r="GW149" s="2">
        <v>1</v>
      </c>
      <c r="GX149" s="2">
        <f t="shared" si="167"/>
        <v>0</v>
      </c>
      <c r="GY149" s="2"/>
      <c r="GZ149" s="2"/>
      <c r="HA149" s="2">
        <v>0</v>
      </c>
      <c r="HB149" s="2">
        <v>0</v>
      </c>
      <c r="HC149" s="2">
        <f t="shared" si="168"/>
        <v>0</v>
      </c>
      <c r="HD149" s="2"/>
      <c r="HE149" s="2" t="s">
        <v>3</v>
      </c>
      <c r="HF149" s="2" t="s">
        <v>3</v>
      </c>
      <c r="HG149" s="2"/>
      <c r="HH149" s="2"/>
      <c r="HI149" s="2"/>
      <c r="HJ149" s="2"/>
      <c r="HK149" s="2"/>
      <c r="HL149" s="2"/>
      <c r="HM149" s="2" t="s">
        <v>3</v>
      </c>
      <c r="HN149" s="2" t="s">
        <v>3</v>
      </c>
      <c r="HO149" s="2" t="s">
        <v>3</v>
      </c>
      <c r="HP149" s="2" t="s">
        <v>3</v>
      </c>
      <c r="HQ149" s="2" t="s">
        <v>3</v>
      </c>
      <c r="HR149" s="2"/>
      <c r="HS149" s="2">
        <v>0</v>
      </c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>
        <v>0</v>
      </c>
      <c r="IL149" s="2"/>
      <c r="IM149" s="2"/>
      <c r="IN149" s="2"/>
      <c r="IO149" s="2"/>
      <c r="IP149" s="2"/>
      <c r="IQ149" s="2"/>
      <c r="IR149" s="2"/>
      <c r="IS149" s="2"/>
      <c r="IT149" s="2"/>
      <c r="IU149" s="2"/>
    </row>
    <row r="150" spans="1:255" x14ac:dyDescent="0.2">
      <c r="A150">
        <v>17</v>
      </c>
      <c r="B150">
        <v>1</v>
      </c>
      <c r="E150" t="s">
        <v>247</v>
      </c>
      <c r="F150" t="s">
        <v>248</v>
      </c>
      <c r="G150" t="s">
        <v>249</v>
      </c>
      <c r="H150" t="s">
        <v>117</v>
      </c>
      <c r="I150">
        <f>ROUND(ROUND(1,4),9)</f>
        <v>1</v>
      </c>
      <c r="J150">
        <v>0</v>
      </c>
      <c r="K150">
        <f>ROUND(ROUND(1,4),9)</f>
        <v>1</v>
      </c>
      <c r="L150">
        <v>1</v>
      </c>
      <c r="M150">
        <v>0</v>
      </c>
      <c r="N150">
        <f t="shared" si="129"/>
        <v>1</v>
      </c>
      <c r="O150">
        <f t="shared" si="130"/>
        <v>4951.92</v>
      </c>
      <c r="P150">
        <f t="shared" si="169"/>
        <v>4951.92</v>
      </c>
      <c r="Q150">
        <f t="shared" si="170"/>
        <v>0</v>
      </c>
      <c r="R150">
        <f t="shared" si="171"/>
        <v>0</v>
      </c>
      <c r="S150">
        <f t="shared" si="172"/>
        <v>0</v>
      </c>
      <c r="T150">
        <f t="shared" si="135"/>
        <v>0</v>
      </c>
      <c r="U150">
        <f t="shared" si="136"/>
        <v>0</v>
      </c>
      <c r="V150">
        <f t="shared" si="137"/>
        <v>0</v>
      </c>
      <c r="W150">
        <f t="shared" si="138"/>
        <v>0</v>
      </c>
      <c r="X150">
        <f t="shared" si="139"/>
        <v>0</v>
      </c>
      <c r="Y150">
        <f t="shared" si="140"/>
        <v>0</v>
      </c>
      <c r="AA150">
        <v>421768223</v>
      </c>
      <c r="AB150">
        <f t="shared" si="141"/>
        <v>673.73</v>
      </c>
      <c r="AC150">
        <f t="shared" si="142"/>
        <v>673.73</v>
      </c>
      <c r="AD150">
        <f t="shared" si="173"/>
        <v>0</v>
      </c>
      <c r="AE150">
        <f t="shared" si="144"/>
        <v>0</v>
      </c>
      <c r="AF150">
        <f t="shared" si="145"/>
        <v>0</v>
      </c>
      <c r="AG150">
        <f t="shared" si="146"/>
        <v>0</v>
      </c>
      <c r="AH150">
        <f t="shared" si="147"/>
        <v>0</v>
      </c>
      <c r="AI150">
        <f t="shared" si="148"/>
        <v>0</v>
      </c>
      <c r="AJ150">
        <f t="shared" si="149"/>
        <v>0</v>
      </c>
      <c r="AK150">
        <v>673.73</v>
      </c>
      <c r="AL150">
        <v>673.73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7.35</v>
      </c>
      <c r="BD150" t="s">
        <v>3</v>
      </c>
      <c r="BE150" t="s">
        <v>3</v>
      </c>
      <c r="BF150" t="s">
        <v>3</v>
      </c>
      <c r="BG150" t="s">
        <v>3</v>
      </c>
      <c r="BH150">
        <v>3</v>
      </c>
      <c r="BI150">
        <v>2</v>
      </c>
      <c r="BJ150" t="s">
        <v>250</v>
      </c>
      <c r="BM150">
        <v>1618</v>
      </c>
      <c r="BN150">
        <v>405818574</v>
      </c>
      <c r="BO150" t="s">
        <v>248</v>
      </c>
      <c r="BP150">
        <v>1</v>
      </c>
      <c r="BQ150">
        <v>201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0</v>
      </c>
      <c r="CA150">
        <v>0</v>
      </c>
      <c r="CB150" t="s">
        <v>3</v>
      </c>
      <c r="CE150">
        <v>30</v>
      </c>
      <c r="CF150">
        <v>0</v>
      </c>
      <c r="CG150">
        <v>0</v>
      </c>
      <c r="CH150">
        <v>14</v>
      </c>
      <c r="CI150">
        <v>0</v>
      </c>
      <c r="CJ150">
        <v>0</v>
      </c>
      <c r="CK150">
        <v>0</v>
      </c>
      <c r="CL150">
        <v>0</v>
      </c>
      <c r="CM150">
        <v>0</v>
      </c>
      <c r="CN150" t="s">
        <v>3</v>
      </c>
      <c r="CO150">
        <v>0</v>
      </c>
      <c r="CP150">
        <f t="shared" si="150"/>
        <v>4951.92</v>
      </c>
      <c r="CQ150">
        <f t="shared" si="174"/>
        <v>4951.92</v>
      </c>
      <c r="CR150">
        <f t="shared" si="175"/>
        <v>0</v>
      </c>
      <c r="CS150">
        <f t="shared" si="176"/>
        <v>0</v>
      </c>
      <c r="CT150">
        <f t="shared" si="177"/>
        <v>0</v>
      </c>
      <c r="CU150">
        <f t="shared" si="155"/>
        <v>0</v>
      </c>
      <c r="CV150">
        <f t="shared" si="178"/>
        <v>0</v>
      </c>
      <c r="CW150">
        <f t="shared" si="157"/>
        <v>0</v>
      </c>
      <c r="CX150">
        <f t="shared" si="158"/>
        <v>0</v>
      </c>
      <c r="CY150">
        <f t="shared" si="179"/>
        <v>0</v>
      </c>
      <c r="CZ150">
        <f t="shared" si="180"/>
        <v>0</v>
      </c>
      <c r="DC150" t="s">
        <v>3</v>
      </c>
      <c r="DD150" t="s">
        <v>3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1013</v>
      </c>
      <c r="DV150" t="s">
        <v>117</v>
      </c>
      <c r="DW150" t="s">
        <v>117</v>
      </c>
      <c r="DX150">
        <v>1</v>
      </c>
      <c r="DZ150" t="s">
        <v>3</v>
      </c>
      <c r="EA150" t="s">
        <v>3</v>
      </c>
      <c r="EB150" t="s">
        <v>3</v>
      </c>
      <c r="EC150" t="s">
        <v>3</v>
      </c>
      <c r="EE150">
        <v>405818727</v>
      </c>
      <c r="EF150">
        <v>201</v>
      </c>
      <c r="EG150" t="s">
        <v>119</v>
      </c>
      <c r="EH150">
        <v>0</v>
      </c>
      <c r="EI150" t="s">
        <v>3</v>
      </c>
      <c r="EJ150">
        <v>2</v>
      </c>
      <c r="EK150">
        <v>1618</v>
      </c>
      <c r="EL150" t="s">
        <v>120</v>
      </c>
      <c r="EM150" t="s">
        <v>121</v>
      </c>
      <c r="EO150" t="s">
        <v>3</v>
      </c>
      <c r="EQ150">
        <v>0</v>
      </c>
      <c r="ER150">
        <v>673.73</v>
      </c>
      <c r="ES150">
        <v>673.73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FQ150">
        <v>0</v>
      </c>
      <c r="FR150">
        <v>0</v>
      </c>
      <c r="FS150">
        <v>0</v>
      </c>
      <c r="FX150">
        <v>0</v>
      </c>
      <c r="FY150">
        <v>0</v>
      </c>
      <c r="GA150" t="s">
        <v>3</v>
      </c>
      <c r="GD150">
        <v>1</v>
      </c>
      <c r="GF150">
        <v>457704539</v>
      </c>
      <c r="GG150">
        <v>2</v>
      </c>
      <c r="GH150">
        <v>1</v>
      </c>
      <c r="GI150">
        <v>2</v>
      </c>
      <c r="GJ150">
        <v>0</v>
      </c>
      <c r="GK150">
        <v>0</v>
      </c>
      <c r="GL150">
        <f t="shared" si="161"/>
        <v>0</v>
      </c>
      <c r="GM150">
        <f t="shared" si="162"/>
        <v>4951.92</v>
      </c>
      <c r="GN150">
        <f t="shared" si="163"/>
        <v>0</v>
      </c>
      <c r="GO150">
        <f t="shared" si="164"/>
        <v>4951.92</v>
      </c>
      <c r="GP150">
        <f t="shared" si="165"/>
        <v>0</v>
      </c>
      <c r="GR150">
        <v>0</v>
      </c>
      <c r="GS150">
        <v>3</v>
      </c>
      <c r="GT150">
        <v>0</v>
      </c>
      <c r="GU150" t="s">
        <v>3</v>
      </c>
      <c r="GV150">
        <f t="shared" si="166"/>
        <v>0</v>
      </c>
      <c r="GW150">
        <v>1</v>
      </c>
      <c r="GX150">
        <f t="shared" si="167"/>
        <v>0</v>
      </c>
      <c r="HA150">
        <v>0</v>
      </c>
      <c r="HB150">
        <v>0</v>
      </c>
      <c r="HC150">
        <f t="shared" si="168"/>
        <v>0</v>
      </c>
      <c r="HE150" t="s">
        <v>3</v>
      </c>
      <c r="HF150" t="s">
        <v>3</v>
      </c>
      <c r="HM150" t="s">
        <v>3</v>
      </c>
      <c r="HN150" t="s">
        <v>3</v>
      </c>
      <c r="HO150" t="s">
        <v>3</v>
      </c>
      <c r="HP150" t="s">
        <v>3</v>
      </c>
      <c r="HQ150" t="s">
        <v>3</v>
      </c>
      <c r="HS150">
        <v>0</v>
      </c>
      <c r="IK150">
        <v>0</v>
      </c>
    </row>
    <row r="151" spans="1:255" x14ac:dyDescent="0.2">
      <c r="A151" s="2">
        <v>17</v>
      </c>
      <c r="B151" s="2">
        <v>1</v>
      </c>
      <c r="C151" s="2">
        <f>ROW(SmtRes!A148)</f>
        <v>148</v>
      </c>
      <c r="D151" s="2">
        <f>ROW(EtalonRes!A202)</f>
        <v>202</v>
      </c>
      <c r="E151" s="2" t="s">
        <v>251</v>
      </c>
      <c r="F151" s="2" t="s">
        <v>252</v>
      </c>
      <c r="G151" s="2" t="s">
        <v>253</v>
      </c>
      <c r="H151" s="2" t="s">
        <v>254</v>
      </c>
      <c r="I151" s="2">
        <f>ROUND(ROUND(0.08,4),9)</f>
        <v>0.08</v>
      </c>
      <c r="J151" s="2">
        <v>0</v>
      </c>
      <c r="K151" s="2">
        <f>ROUND(ROUND(0.08,4),9)</f>
        <v>0.08</v>
      </c>
      <c r="L151" s="2">
        <v>0.08</v>
      </c>
      <c r="M151" s="2">
        <v>0</v>
      </c>
      <c r="N151" s="2">
        <f t="shared" si="129"/>
        <v>0.08</v>
      </c>
      <c r="O151" s="2">
        <f t="shared" si="130"/>
        <v>19.88</v>
      </c>
      <c r="P151" s="2">
        <f t="shared" si="169"/>
        <v>0</v>
      </c>
      <c r="Q151" s="2">
        <f t="shared" si="170"/>
        <v>0</v>
      </c>
      <c r="R151" s="2">
        <f t="shared" si="171"/>
        <v>0</v>
      </c>
      <c r="S151" s="2">
        <f t="shared" si="172"/>
        <v>19.88</v>
      </c>
      <c r="T151" s="2">
        <f t="shared" si="135"/>
        <v>0</v>
      </c>
      <c r="U151" s="2">
        <f t="shared" si="136"/>
        <v>1.6133039999999996</v>
      </c>
      <c r="V151" s="2">
        <f t="shared" si="137"/>
        <v>0</v>
      </c>
      <c r="W151" s="2">
        <f t="shared" si="138"/>
        <v>0</v>
      </c>
      <c r="X151" s="2">
        <f t="shared" si="139"/>
        <v>19.28</v>
      </c>
      <c r="Y151" s="2">
        <f t="shared" si="140"/>
        <v>10.14</v>
      </c>
      <c r="Z151" s="2"/>
      <c r="AA151" s="2">
        <v>421768280</v>
      </c>
      <c r="AB151" s="2">
        <f t="shared" si="141"/>
        <v>232.85</v>
      </c>
      <c r="AC151" s="2">
        <f t="shared" si="142"/>
        <v>0</v>
      </c>
      <c r="AD151" s="2">
        <f t="shared" si="173"/>
        <v>0</v>
      </c>
      <c r="AE151" s="2">
        <f t="shared" si="144"/>
        <v>0</v>
      </c>
      <c r="AF151" s="2">
        <f t="shared" si="145"/>
        <v>232.85</v>
      </c>
      <c r="AG151" s="2">
        <f t="shared" si="146"/>
        <v>0</v>
      </c>
      <c r="AH151" s="2">
        <f t="shared" si="147"/>
        <v>18.899999999999999</v>
      </c>
      <c r="AI151" s="2">
        <f t="shared" si="148"/>
        <v>0</v>
      </c>
      <c r="AJ151" s="2">
        <f t="shared" si="149"/>
        <v>0</v>
      </c>
      <c r="AK151" s="2">
        <v>232.85</v>
      </c>
      <c r="AL151" s="2">
        <v>0</v>
      </c>
      <c r="AM151" s="2">
        <v>0</v>
      </c>
      <c r="AN151" s="2">
        <v>0</v>
      </c>
      <c r="AO151" s="2">
        <v>232.85</v>
      </c>
      <c r="AP151" s="2">
        <v>0</v>
      </c>
      <c r="AQ151" s="2">
        <v>18.899999999999999</v>
      </c>
      <c r="AR151" s="2">
        <v>0</v>
      </c>
      <c r="AS151" s="2">
        <v>0</v>
      </c>
      <c r="AT151" s="2">
        <v>97</v>
      </c>
      <c r="AU151" s="2">
        <v>51</v>
      </c>
      <c r="AV151" s="2">
        <v>1.0669999999999999</v>
      </c>
      <c r="AW151" s="2">
        <v>1.081</v>
      </c>
      <c r="AX151" s="2"/>
      <c r="AY151" s="2"/>
      <c r="AZ151" s="2">
        <v>1</v>
      </c>
      <c r="BA151" s="2">
        <v>1</v>
      </c>
      <c r="BB151" s="2">
        <v>1</v>
      </c>
      <c r="BC151" s="2">
        <v>1</v>
      </c>
      <c r="BD151" s="2" t="s">
        <v>3</v>
      </c>
      <c r="BE151" s="2" t="s">
        <v>3</v>
      </c>
      <c r="BF151" s="2" t="s">
        <v>3</v>
      </c>
      <c r="BG151" s="2" t="s">
        <v>3</v>
      </c>
      <c r="BH151" s="2">
        <v>0</v>
      </c>
      <c r="BI151" s="2">
        <v>2</v>
      </c>
      <c r="BJ151" s="2" t="s">
        <v>255</v>
      </c>
      <c r="BK151" s="2"/>
      <c r="BL151" s="2"/>
      <c r="BM151" s="2">
        <v>67</v>
      </c>
      <c r="BN151" s="2">
        <v>0</v>
      </c>
      <c r="BO151" s="2" t="s">
        <v>252</v>
      </c>
      <c r="BP151" s="2">
        <v>1</v>
      </c>
      <c r="BQ151" s="2">
        <v>40</v>
      </c>
      <c r="BR151" s="2">
        <v>0</v>
      </c>
      <c r="BS151" s="2">
        <v>1</v>
      </c>
      <c r="BT151" s="2">
        <v>1</v>
      </c>
      <c r="BU151" s="2">
        <v>1</v>
      </c>
      <c r="BV151" s="2">
        <v>1</v>
      </c>
      <c r="BW151" s="2">
        <v>1</v>
      </c>
      <c r="BX151" s="2">
        <v>1</v>
      </c>
      <c r="BY151" s="2" t="s">
        <v>3</v>
      </c>
      <c r="BZ151" s="2">
        <v>97</v>
      </c>
      <c r="CA151" s="2">
        <v>51</v>
      </c>
      <c r="CB151" s="2" t="s">
        <v>3</v>
      </c>
      <c r="CC151" s="2"/>
      <c r="CD151" s="2"/>
      <c r="CE151" s="2">
        <v>30</v>
      </c>
      <c r="CF151" s="2">
        <v>0</v>
      </c>
      <c r="CG151" s="2">
        <v>0</v>
      </c>
      <c r="CH151" s="2">
        <v>15</v>
      </c>
      <c r="CI151" s="2">
        <v>0</v>
      </c>
      <c r="CJ151" s="2">
        <v>0</v>
      </c>
      <c r="CK151" s="2">
        <v>0</v>
      </c>
      <c r="CL151" s="2">
        <v>0</v>
      </c>
      <c r="CM151" s="2">
        <v>0</v>
      </c>
      <c r="CN151" s="2" t="s">
        <v>3</v>
      </c>
      <c r="CO151" s="2">
        <v>0</v>
      </c>
      <c r="CP151" s="2">
        <f t="shared" si="150"/>
        <v>19.88</v>
      </c>
      <c r="CQ151" s="2">
        <f t="shared" si="174"/>
        <v>0</v>
      </c>
      <c r="CR151" s="2">
        <f t="shared" si="175"/>
        <v>0</v>
      </c>
      <c r="CS151" s="2">
        <f t="shared" si="176"/>
        <v>0</v>
      </c>
      <c r="CT151" s="2">
        <f t="shared" si="177"/>
        <v>248.45</v>
      </c>
      <c r="CU151" s="2">
        <f t="shared" si="155"/>
        <v>0</v>
      </c>
      <c r="CV151" s="2">
        <f t="shared" si="178"/>
        <v>20.166299999999996</v>
      </c>
      <c r="CW151" s="2">
        <f t="shared" si="157"/>
        <v>0</v>
      </c>
      <c r="CX151" s="2">
        <f t="shared" si="158"/>
        <v>0</v>
      </c>
      <c r="CY151" s="2">
        <f t="shared" si="179"/>
        <v>19.2836</v>
      </c>
      <c r="CZ151" s="2">
        <f t="shared" si="180"/>
        <v>10.1388</v>
      </c>
      <c r="DA151" s="2"/>
      <c r="DB151" s="2"/>
      <c r="DC151" s="2" t="s">
        <v>3</v>
      </c>
      <c r="DD151" s="2" t="s">
        <v>3</v>
      </c>
      <c r="DE151" s="2" t="s">
        <v>3</v>
      </c>
      <c r="DF151" s="2" t="s">
        <v>3</v>
      </c>
      <c r="DG151" s="2" t="s">
        <v>3</v>
      </c>
      <c r="DH151" s="2" t="s">
        <v>3</v>
      </c>
      <c r="DI151" s="2" t="s">
        <v>3</v>
      </c>
      <c r="DJ151" s="2" t="s">
        <v>3</v>
      </c>
      <c r="DK151" s="2" t="s">
        <v>3</v>
      </c>
      <c r="DL151" s="2" t="s">
        <v>3</v>
      </c>
      <c r="DM151" s="2" t="s">
        <v>3</v>
      </c>
      <c r="DN151" s="2">
        <v>0</v>
      </c>
      <c r="DO151" s="2">
        <v>0</v>
      </c>
      <c r="DP151" s="2">
        <v>1</v>
      </c>
      <c r="DQ151" s="2">
        <v>1</v>
      </c>
      <c r="DR151" s="2"/>
      <c r="DS151" s="2"/>
      <c r="DT151" s="2"/>
      <c r="DU151" s="2">
        <v>1010</v>
      </c>
      <c r="DV151" s="2" t="s">
        <v>254</v>
      </c>
      <c r="DW151" s="2" t="s">
        <v>254</v>
      </c>
      <c r="DX151" s="2">
        <v>100</v>
      </c>
      <c r="DY151" s="2"/>
      <c r="DZ151" s="2" t="s">
        <v>3</v>
      </c>
      <c r="EA151" s="2" t="s">
        <v>3</v>
      </c>
      <c r="EB151" s="2" t="s">
        <v>3</v>
      </c>
      <c r="EC151" s="2" t="s">
        <v>3</v>
      </c>
      <c r="ED151" s="2"/>
      <c r="EE151" s="2">
        <v>405818696</v>
      </c>
      <c r="EF151" s="2">
        <v>40</v>
      </c>
      <c r="EG151" s="2" t="s">
        <v>60</v>
      </c>
      <c r="EH151" s="2">
        <v>0</v>
      </c>
      <c r="EI151" s="2" t="s">
        <v>3</v>
      </c>
      <c r="EJ151" s="2">
        <v>2</v>
      </c>
      <c r="EK151" s="2">
        <v>67</v>
      </c>
      <c r="EL151" s="2" t="s">
        <v>61</v>
      </c>
      <c r="EM151" s="2" t="s">
        <v>62</v>
      </c>
      <c r="EN151" s="2"/>
      <c r="EO151" s="2" t="s">
        <v>3</v>
      </c>
      <c r="EP151" s="2"/>
      <c r="EQ151" s="2">
        <v>0</v>
      </c>
      <c r="ER151" s="2">
        <v>232.85</v>
      </c>
      <c r="ES151" s="2">
        <v>0</v>
      </c>
      <c r="ET151" s="2">
        <v>0</v>
      </c>
      <c r="EU151" s="2">
        <v>0</v>
      </c>
      <c r="EV151" s="2">
        <v>232.85</v>
      </c>
      <c r="EW151" s="2">
        <v>18.899999999999999</v>
      </c>
      <c r="EX151" s="2">
        <v>0</v>
      </c>
      <c r="EY151" s="2">
        <v>0</v>
      </c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>
        <v>0</v>
      </c>
      <c r="FR151" s="2">
        <v>0</v>
      </c>
      <c r="FS151" s="2">
        <v>2</v>
      </c>
      <c r="FT151" s="2"/>
      <c r="FU151" s="2"/>
      <c r="FV151" s="2"/>
      <c r="FW151" s="2"/>
      <c r="FX151" s="2">
        <v>97</v>
      </c>
      <c r="FY151" s="2">
        <v>51</v>
      </c>
      <c r="FZ151" s="2"/>
      <c r="GA151" s="2" t="s">
        <v>3</v>
      </c>
      <c r="GB151" s="2"/>
      <c r="GC151" s="2"/>
      <c r="GD151" s="2">
        <v>1</v>
      </c>
      <c r="GE151" s="2"/>
      <c r="GF151" s="2">
        <v>-442900539</v>
      </c>
      <c r="GG151" s="2">
        <v>2</v>
      </c>
      <c r="GH151" s="2">
        <v>1</v>
      </c>
      <c r="GI151" s="2">
        <v>2</v>
      </c>
      <c r="GJ151" s="2">
        <v>0</v>
      </c>
      <c r="GK151" s="2">
        <v>0</v>
      </c>
      <c r="GL151" s="2">
        <f t="shared" si="161"/>
        <v>0</v>
      </c>
      <c r="GM151" s="2">
        <f t="shared" si="162"/>
        <v>49.3</v>
      </c>
      <c r="GN151" s="2">
        <f t="shared" si="163"/>
        <v>0</v>
      </c>
      <c r="GO151" s="2">
        <f t="shared" si="164"/>
        <v>49.3</v>
      </c>
      <c r="GP151" s="2">
        <f t="shared" si="165"/>
        <v>0</v>
      </c>
      <c r="GQ151" s="2"/>
      <c r="GR151" s="2">
        <v>0</v>
      </c>
      <c r="GS151" s="2">
        <v>3</v>
      </c>
      <c r="GT151" s="2">
        <v>0</v>
      </c>
      <c r="GU151" s="2" t="s">
        <v>3</v>
      </c>
      <c r="GV151" s="2">
        <f t="shared" si="166"/>
        <v>0</v>
      </c>
      <c r="GW151" s="2">
        <v>1</v>
      </c>
      <c r="GX151" s="2">
        <f t="shared" si="167"/>
        <v>0</v>
      </c>
      <c r="GY151" s="2"/>
      <c r="GZ151" s="2"/>
      <c r="HA151" s="2">
        <v>0</v>
      </c>
      <c r="HB151" s="2">
        <v>0</v>
      </c>
      <c r="HC151" s="2">
        <f t="shared" si="168"/>
        <v>0</v>
      </c>
      <c r="HD151" s="2"/>
      <c r="HE151" s="2" t="s">
        <v>3</v>
      </c>
      <c r="HF151" s="2" t="s">
        <v>3</v>
      </c>
      <c r="HG151" s="2"/>
      <c r="HH151" s="2"/>
      <c r="HI151" s="2"/>
      <c r="HJ151" s="2"/>
      <c r="HK151" s="2"/>
      <c r="HL151" s="2"/>
      <c r="HM151" s="2" t="s">
        <v>3</v>
      </c>
      <c r="HN151" s="2" t="s">
        <v>3</v>
      </c>
      <c r="HO151" s="2" t="s">
        <v>3</v>
      </c>
      <c r="HP151" s="2" t="s">
        <v>3</v>
      </c>
      <c r="HQ151" s="2" t="s">
        <v>3</v>
      </c>
      <c r="HR151" s="2"/>
      <c r="HS151" s="2">
        <v>0</v>
      </c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>
        <v>0</v>
      </c>
      <c r="IL151" s="2"/>
      <c r="IM151" s="2"/>
      <c r="IN151" s="2"/>
      <c r="IO151" s="2"/>
      <c r="IP151" s="2"/>
      <c r="IQ151" s="2"/>
      <c r="IR151" s="2"/>
      <c r="IS151" s="2"/>
      <c r="IT151" s="2"/>
      <c r="IU151" s="2"/>
    </row>
    <row r="152" spans="1:255" x14ac:dyDescent="0.2">
      <c r="A152">
        <v>17</v>
      </c>
      <c r="B152">
        <v>1</v>
      </c>
      <c r="C152">
        <f>ROW(SmtRes!A150)</f>
        <v>150</v>
      </c>
      <c r="D152">
        <f>ROW(EtalonRes!A204)</f>
        <v>204</v>
      </c>
      <c r="E152" t="s">
        <v>251</v>
      </c>
      <c r="F152" t="s">
        <v>252</v>
      </c>
      <c r="G152" t="s">
        <v>253</v>
      </c>
      <c r="H152" t="s">
        <v>254</v>
      </c>
      <c r="I152">
        <f>ROUND(ROUND(0.08,4),9)</f>
        <v>0.08</v>
      </c>
      <c r="J152">
        <v>0</v>
      </c>
      <c r="K152">
        <f>ROUND(ROUND(0.08,4),9)</f>
        <v>0.08</v>
      </c>
      <c r="L152">
        <v>0.08</v>
      </c>
      <c r="M152">
        <v>0</v>
      </c>
      <c r="N152">
        <f t="shared" si="129"/>
        <v>0.08</v>
      </c>
      <c r="O152">
        <f t="shared" si="130"/>
        <v>1120.24</v>
      </c>
      <c r="P152">
        <f t="shared" si="169"/>
        <v>0</v>
      </c>
      <c r="Q152">
        <f t="shared" si="170"/>
        <v>0</v>
      </c>
      <c r="R152">
        <f t="shared" si="171"/>
        <v>0</v>
      </c>
      <c r="S152">
        <f t="shared" si="172"/>
        <v>1120.24</v>
      </c>
      <c r="T152">
        <f t="shared" si="135"/>
        <v>0</v>
      </c>
      <c r="U152">
        <f t="shared" si="136"/>
        <v>1.6133039999999996</v>
      </c>
      <c r="V152">
        <f t="shared" si="137"/>
        <v>0</v>
      </c>
      <c r="W152">
        <f t="shared" si="138"/>
        <v>0</v>
      </c>
      <c r="X152">
        <f t="shared" si="139"/>
        <v>1086.6300000000001</v>
      </c>
      <c r="Y152">
        <f t="shared" si="140"/>
        <v>571.32000000000005</v>
      </c>
      <c r="AA152">
        <v>421768223</v>
      </c>
      <c r="AB152">
        <f t="shared" si="141"/>
        <v>232.85</v>
      </c>
      <c r="AC152">
        <f t="shared" si="142"/>
        <v>0</v>
      </c>
      <c r="AD152">
        <f t="shared" si="173"/>
        <v>0</v>
      </c>
      <c r="AE152">
        <f t="shared" si="144"/>
        <v>0</v>
      </c>
      <c r="AF152">
        <f t="shared" si="145"/>
        <v>232.85</v>
      </c>
      <c r="AG152">
        <f t="shared" si="146"/>
        <v>0</v>
      </c>
      <c r="AH152">
        <f t="shared" si="147"/>
        <v>18.899999999999999</v>
      </c>
      <c r="AI152">
        <f t="shared" si="148"/>
        <v>0</v>
      </c>
      <c r="AJ152">
        <f t="shared" si="149"/>
        <v>0</v>
      </c>
      <c r="AK152">
        <v>232.85</v>
      </c>
      <c r="AL152">
        <v>0</v>
      </c>
      <c r="AM152">
        <v>0</v>
      </c>
      <c r="AN152">
        <v>0</v>
      </c>
      <c r="AO152">
        <v>232.85</v>
      </c>
      <c r="AP152">
        <v>0</v>
      </c>
      <c r="AQ152">
        <v>18.899999999999999</v>
      </c>
      <c r="AR152">
        <v>0</v>
      </c>
      <c r="AS152">
        <v>0</v>
      </c>
      <c r="AT152">
        <v>97</v>
      </c>
      <c r="AU152">
        <v>51</v>
      </c>
      <c r="AV152">
        <v>1.0669999999999999</v>
      </c>
      <c r="AW152">
        <v>1.081</v>
      </c>
      <c r="AZ152">
        <v>1</v>
      </c>
      <c r="BA152">
        <v>56.35</v>
      </c>
      <c r="BB152">
        <v>1</v>
      </c>
      <c r="BC152">
        <v>1</v>
      </c>
      <c r="BD152" t="s">
        <v>3</v>
      </c>
      <c r="BE152" t="s">
        <v>3</v>
      </c>
      <c r="BF152" t="s">
        <v>3</v>
      </c>
      <c r="BG152" t="s">
        <v>3</v>
      </c>
      <c r="BH152">
        <v>0</v>
      </c>
      <c r="BI152">
        <v>2</v>
      </c>
      <c r="BJ152" t="s">
        <v>255</v>
      </c>
      <c r="BM152">
        <v>67</v>
      </c>
      <c r="BN152">
        <v>0</v>
      </c>
      <c r="BO152" t="s">
        <v>252</v>
      </c>
      <c r="BP152">
        <v>1</v>
      </c>
      <c r="BQ152">
        <v>40</v>
      </c>
      <c r="BR152">
        <v>0</v>
      </c>
      <c r="BS152">
        <v>56.35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97</v>
      </c>
      <c r="CA152">
        <v>51</v>
      </c>
      <c r="CB152" t="s">
        <v>3</v>
      </c>
      <c r="CE152">
        <v>30</v>
      </c>
      <c r="CF152">
        <v>0</v>
      </c>
      <c r="CG152">
        <v>0</v>
      </c>
      <c r="CH152">
        <v>15</v>
      </c>
      <c r="CI152">
        <v>0</v>
      </c>
      <c r="CJ152">
        <v>0</v>
      </c>
      <c r="CK152">
        <v>0</v>
      </c>
      <c r="CL152">
        <v>0</v>
      </c>
      <c r="CM152">
        <v>0</v>
      </c>
      <c r="CN152" t="s">
        <v>3</v>
      </c>
      <c r="CO152">
        <v>0</v>
      </c>
      <c r="CP152">
        <f t="shared" si="150"/>
        <v>1120.24</v>
      </c>
      <c r="CQ152">
        <f t="shared" si="174"/>
        <v>0</v>
      </c>
      <c r="CR152">
        <f t="shared" si="175"/>
        <v>0</v>
      </c>
      <c r="CS152">
        <f t="shared" si="176"/>
        <v>0</v>
      </c>
      <c r="CT152">
        <f t="shared" si="177"/>
        <v>14000.16</v>
      </c>
      <c r="CU152">
        <f t="shared" si="155"/>
        <v>0</v>
      </c>
      <c r="CV152">
        <f t="shared" si="178"/>
        <v>20.166299999999996</v>
      </c>
      <c r="CW152">
        <f t="shared" si="157"/>
        <v>0</v>
      </c>
      <c r="CX152">
        <f t="shared" si="158"/>
        <v>0</v>
      </c>
      <c r="CY152">
        <f t="shared" si="179"/>
        <v>1086.6328000000001</v>
      </c>
      <c r="CZ152">
        <f t="shared" si="180"/>
        <v>571.32240000000002</v>
      </c>
      <c r="DC152" t="s">
        <v>3</v>
      </c>
      <c r="DD152" t="s">
        <v>3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1010</v>
      </c>
      <c r="DV152" t="s">
        <v>254</v>
      </c>
      <c r="DW152" t="s">
        <v>254</v>
      </c>
      <c r="DX152">
        <v>100</v>
      </c>
      <c r="DZ152" t="s">
        <v>3</v>
      </c>
      <c r="EA152" t="s">
        <v>3</v>
      </c>
      <c r="EB152" t="s">
        <v>3</v>
      </c>
      <c r="EC152" t="s">
        <v>3</v>
      </c>
      <c r="EE152">
        <v>405818696</v>
      </c>
      <c r="EF152">
        <v>40</v>
      </c>
      <c r="EG152" t="s">
        <v>60</v>
      </c>
      <c r="EH152">
        <v>0</v>
      </c>
      <c r="EI152" t="s">
        <v>3</v>
      </c>
      <c r="EJ152">
        <v>2</v>
      </c>
      <c r="EK152">
        <v>67</v>
      </c>
      <c r="EL152" t="s">
        <v>61</v>
      </c>
      <c r="EM152" t="s">
        <v>62</v>
      </c>
      <c r="EO152" t="s">
        <v>3</v>
      </c>
      <c r="EQ152">
        <v>0</v>
      </c>
      <c r="ER152">
        <v>232.85</v>
      </c>
      <c r="ES152">
        <v>0</v>
      </c>
      <c r="ET152">
        <v>0</v>
      </c>
      <c r="EU152">
        <v>0</v>
      </c>
      <c r="EV152">
        <v>232.85</v>
      </c>
      <c r="EW152">
        <v>18.899999999999999</v>
      </c>
      <c r="EX152">
        <v>0</v>
      </c>
      <c r="EY152">
        <v>0</v>
      </c>
      <c r="FQ152">
        <v>0</v>
      </c>
      <c r="FR152">
        <v>0</v>
      </c>
      <c r="FS152">
        <v>2</v>
      </c>
      <c r="FX152">
        <v>97</v>
      </c>
      <c r="FY152">
        <v>51</v>
      </c>
      <c r="GA152" t="s">
        <v>3</v>
      </c>
      <c r="GD152">
        <v>1</v>
      </c>
      <c r="GF152">
        <v>-442900539</v>
      </c>
      <c r="GG152">
        <v>2</v>
      </c>
      <c r="GH152">
        <v>1</v>
      </c>
      <c r="GI152">
        <v>2</v>
      </c>
      <c r="GJ152">
        <v>0</v>
      </c>
      <c r="GK152">
        <v>0</v>
      </c>
      <c r="GL152">
        <f t="shared" si="161"/>
        <v>0</v>
      </c>
      <c r="GM152">
        <f t="shared" si="162"/>
        <v>2778.19</v>
      </c>
      <c r="GN152">
        <f t="shared" si="163"/>
        <v>0</v>
      </c>
      <c r="GO152">
        <f t="shared" si="164"/>
        <v>2778.19</v>
      </c>
      <c r="GP152">
        <f t="shared" si="165"/>
        <v>0</v>
      </c>
      <c r="GR152">
        <v>0</v>
      </c>
      <c r="GS152">
        <v>3</v>
      </c>
      <c r="GT152">
        <v>0</v>
      </c>
      <c r="GU152" t="s">
        <v>3</v>
      </c>
      <c r="GV152">
        <f t="shared" si="166"/>
        <v>0</v>
      </c>
      <c r="GW152">
        <v>1</v>
      </c>
      <c r="GX152">
        <f t="shared" si="167"/>
        <v>0</v>
      </c>
      <c r="HA152">
        <v>0</v>
      </c>
      <c r="HB152">
        <v>0</v>
      </c>
      <c r="HC152">
        <f t="shared" si="168"/>
        <v>0</v>
      </c>
      <c r="HE152" t="s">
        <v>3</v>
      </c>
      <c r="HF152" t="s">
        <v>3</v>
      </c>
      <c r="HM152" t="s">
        <v>3</v>
      </c>
      <c r="HN152" t="s">
        <v>3</v>
      </c>
      <c r="HO152" t="s">
        <v>3</v>
      </c>
      <c r="HP152" t="s">
        <v>3</v>
      </c>
      <c r="HQ152" t="s">
        <v>3</v>
      </c>
      <c r="HS152">
        <v>0</v>
      </c>
      <c r="IK152">
        <v>0</v>
      </c>
    </row>
    <row r="153" spans="1:255" x14ac:dyDescent="0.2">
      <c r="A153" s="2">
        <v>18</v>
      </c>
      <c r="B153" s="2">
        <v>1</v>
      </c>
      <c r="C153" s="2">
        <v>148</v>
      </c>
      <c r="D153" s="2"/>
      <c r="E153" s="2" t="s">
        <v>256</v>
      </c>
      <c r="F153" s="2" t="s">
        <v>257</v>
      </c>
      <c r="G153" s="2" t="s">
        <v>258</v>
      </c>
      <c r="H153" s="2" t="s">
        <v>127</v>
      </c>
      <c r="I153" s="2">
        <f>I151*J153</f>
        <v>0</v>
      </c>
      <c r="J153" s="2">
        <v>0</v>
      </c>
      <c r="K153" s="2">
        <v>0</v>
      </c>
      <c r="L153" s="2">
        <v>0</v>
      </c>
      <c r="M153" s="2">
        <v>0</v>
      </c>
      <c r="N153" s="2">
        <f t="shared" si="129"/>
        <v>0</v>
      </c>
      <c r="O153" s="2">
        <f t="shared" si="130"/>
        <v>0</v>
      </c>
      <c r="P153" s="2">
        <f t="shared" si="169"/>
        <v>0</v>
      </c>
      <c r="Q153" s="2">
        <f t="shared" si="170"/>
        <v>0</v>
      </c>
      <c r="R153" s="2">
        <f t="shared" si="171"/>
        <v>0</v>
      </c>
      <c r="S153" s="2">
        <f t="shared" si="172"/>
        <v>0</v>
      </c>
      <c r="T153" s="2">
        <f t="shared" si="135"/>
        <v>0</v>
      </c>
      <c r="U153" s="2">
        <f t="shared" si="136"/>
        <v>0</v>
      </c>
      <c r="V153" s="2">
        <f t="shared" si="137"/>
        <v>0</v>
      </c>
      <c r="W153" s="2">
        <f t="shared" si="138"/>
        <v>0</v>
      </c>
      <c r="X153" s="2">
        <f t="shared" si="139"/>
        <v>0</v>
      </c>
      <c r="Y153" s="2">
        <f t="shared" si="140"/>
        <v>0</v>
      </c>
      <c r="Z153" s="2"/>
      <c r="AA153" s="2">
        <v>421768280</v>
      </c>
      <c r="AB153" s="2">
        <f t="shared" si="141"/>
        <v>0</v>
      </c>
      <c r="AC153" s="2">
        <f t="shared" si="142"/>
        <v>0</v>
      </c>
      <c r="AD153" s="2">
        <f t="shared" si="173"/>
        <v>0</v>
      </c>
      <c r="AE153" s="2">
        <f t="shared" si="144"/>
        <v>0</v>
      </c>
      <c r="AF153" s="2">
        <f t="shared" si="145"/>
        <v>0</v>
      </c>
      <c r="AG153" s="2">
        <f t="shared" si="146"/>
        <v>0</v>
      </c>
      <c r="AH153" s="2">
        <f t="shared" si="147"/>
        <v>0</v>
      </c>
      <c r="AI153" s="2">
        <f t="shared" si="148"/>
        <v>0</v>
      </c>
      <c r="AJ153" s="2">
        <f t="shared" si="149"/>
        <v>0</v>
      </c>
      <c r="AK153" s="2">
        <v>0</v>
      </c>
      <c r="AL153" s="2">
        <v>0</v>
      </c>
      <c r="AM153" s="2">
        <v>0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97</v>
      </c>
      <c r="AU153" s="2">
        <v>51</v>
      </c>
      <c r="AV153" s="2">
        <v>1</v>
      </c>
      <c r="AW153" s="2">
        <v>1</v>
      </c>
      <c r="AX153" s="2"/>
      <c r="AY153" s="2"/>
      <c r="AZ153" s="2">
        <v>1</v>
      </c>
      <c r="BA153" s="2">
        <v>1</v>
      </c>
      <c r="BB153" s="2">
        <v>1</v>
      </c>
      <c r="BC153" s="2">
        <v>1</v>
      </c>
      <c r="BD153" s="2" t="s">
        <v>3</v>
      </c>
      <c r="BE153" s="2" t="s">
        <v>3</v>
      </c>
      <c r="BF153" s="2" t="s">
        <v>3</v>
      </c>
      <c r="BG153" s="2" t="s">
        <v>3</v>
      </c>
      <c r="BH153" s="2">
        <v>3</v>
      </c>
      <c r="BI153" s="2">
        <v>2</v>
      </c>
      <c r="BJ153" s="2" t="s">
        <v>3</v>
      </c>
      <c r="BK153" s="2"/>
      <c r="BL153" s="2"/>
      <c r="BM153" s="2">
        <v>67</v>
      </c>
      <c r="BN153" s="2">
        <v>0</v>
      </c>
      <c r="BO153" s="2" t="s">
        <v>3</v>
      </c>
      <c r="BP153" s="2">
        <v>0</v>
      </c>
      <c r="BQ153" s="2">
        <v>40</v>
      </c>
      <c r="BR153" s="2">
        <v>0</v>
      </c>
      <c r="BS153" s="2">
        <v>1</v>
      </c>
      <c r="BT153" s="2">
        <v>1</v>
      </c>
      <c r="BU153" s="2">
        <v>1</v>
      </c>
      <c r="BV153" s="2">
        <v>1</v>
      </c>
      <c r="BW153" s="2">
        <v>1</v>
      </c>
      <c r="BX153" s="2">
        <v>1</v>
      </c>
      <c r="BY153" s="2" t="s">
        <v>3</v>
      </c>
      <c r="BZ153" s="2">
        <v>97</v>
      </c>
      <c r="CA153" s="2">
        <v>51</v>
      </c>
      <c r="CB153" s="2" t="s">
        <v>3</v>
      </c>
      <c r="CC153" s="2"/>
      <c r="CD153" s="2"/>
      <c r="CE153" s="2">
        <v>30</v>
      </c>
      <c r="CF153" s="2">
        <v>0</v>
      </c>
      <c r="CG153" s="2">
        <v>0</v>
      </c>
      <c r="CH153" s="2">
        <v>15</v>
      </c>
      <c r="CI153" s="2">
        <v>1</v>
      </c>
      <c r="CJ153" s="2">
        <v>0</v>
      </c>
      <c r="CK153" s="2">
        <v>0</v>
      </c>
      <c r="CL153" s="2">
        <v>0</v>
      </c>
      <c r="CM153" s="2">
        <v>0</v>
      </c>
      <c r="CN153" s="2" t="s">
        <v>3</v>
      </c>
      <c r="CO153" s="2">
        <v>0</v>
      </c>
      <c r="CP153" s="2">
        <f t="shared" si="150"/>
        <v>0</v>
      </c>
      <c r="CQ153" s="2">
        <f t="shared" si="174"/>
        <v>0</v>
      </c>
      <c r="CR153" s="2">
        <f t="shared" si="175"/>
        <v>0</v>
      </c>
      <c r="CS153" s="2">
        <f t="shared" si="176"/>
        <v>0</v>
      </c>
      <c r="CT153" s="2">
        <f t="shared" si="177"/>
        <v>0</v>
      </c>
      <c r="CU153" s="2">
        <f t="shared" si="155"/>
        <v>0</v>
      </c>
      <c r="CV153" s="2">
        <f t="shared" si="178"/>
        <v>0</v>
      </c>
      <c r="CW153" s="2">
        <f t="shared" si="157"/>
        <v>0</v>
      </c>
      <c r="CX153" s="2">
        <f t="shared" si="158"/>
        <v>0</v>
      </c>
      <c r="CY153" s="2">
        <f t="shared" si="179"/>
        <v>0</v>
      </c>
      <c r="CZ153" s="2">
        <f t="shared" si="180"/>
        <v>0</v>
      </c>
      <c r="DA153" s="2"/>
      <c r="DB153" s="2"/>
      <c r="DC153" s="2" t="s">
        <v>3</v>
      </c>
      <c r="DD153" s="2" t="s">
        <v>3</v>
      </c>
      <c r="DE153" s="2" t="s">
        <v>3</v>
      </c>
      <c r="DF153" s="2" t="s">
        <v>3</v>
      </c>
      <c r="DG153" s="2" t="s">
        <v>3</v>
      </c>
      <c r="DH153" s="2" t="s">
        <v>3</v>
      </c>
      <c r="DI153" s="2" t="s">
        <v>3</v>
      </c>
      <c r="DJ153" s="2" t="s">
        <v>3</v>
      </c>
      <c r="DK153" s="2" t="s">
        <v>3</v>
      </c>
      <c r="DL153" s="2" t="s">
        <v>3</v>
      </c>
      <c r="DM153" s="2" t="s">
        <v>3</v>
      </c>
      <c r="DN153" s="2">
        <v>0</v>
      </c>
      <c r="DO153" s="2">
        <v>0</v>
      </c>
      <c r="DP153" s="2">
        <v>1</v>
      </c>
      <c r="DQ153" s="2">
        <v>1</v>
      </c>
      <c r="DR153" s="2"/>
      <c r="DS153" s="2"/>
      <c r="DT153" s="2"/>
      <c r="DU153" s="2">
        <v>1010</v>
      </c>
      <c r="DV153" s="2" t="s">
        <v>127</v>
      </c>
      <c r="DW153" s="2" t="s">
        <v>127</v>
      </c>
      <c r="DX153" s="2">
        <v>1</v>
      </c>
      <c r="DY153" s="2"/>
      <c r="DZ153" s="2" t="s">
        <v>3</v>
      </c>
      <c r="EA153" s="2" t="s">
        <v>3</v>
      </c>
      <c r="EB153" s="2" t="s">
        <v>3</v>
      </c>
      <c r="EC153" s="2" t="s">
        <v>3</v>
      </c>
      <c r="ED153" s="2"/>
      <c r="EE153" s="2">
        <v>405818696</v>
      </c>
      <c r="EF153" s="2">
        <v>40</v>
      </c>
      <c r="EG153" s="2" t="s">
        <v>60</v>
      </c>
      <c r="EH153" s="2">
        <v>0</v>
      </c>
      <c r="EI153" s="2" t="s">
        <v>3</v>
      </c>
      <c r="EJ153" s="2">
        <v>2</v>
      </c>
      <c r="EK153" s="2">
        <v>67</v>
      </c>
      <c r="EL153" s="2" t="s">
        <v>61</v>
      </c>
      <c r="EM153" s="2" t="s">
        <v>62</v>
      </c>
      <c r="EN153" s="2"/>
      <c r="EO153" s="2" t="s">
        <v>3</v>
      </c>
      <c r="EP153" s="2"/>
      <c r="EQ153" s="2">
        <v>0</v>
      </c>
      <c r="ER153" s="2">
        <v>0</v>
      </c>
      <c r="ES153" s="2">
        <v>0</v>
      </c>
      <c r="ET153" s="2">
        <v>0</v>
      </c>
      <c r="EU153" s="2">
        <v>0</v>
      </c>
      <c r="EV153" s="2">
        <v>0</v>
      </c>
      <c r="EW153" s="2">
        <v>0</v>
      </c>
      <c r="EX153" s="2">
        <v>0</v>
      </c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>
        <v>0</v>
      </c>
      <c r="FR153" s="2">
        <v>0</v>
      </c>
      <c r="FS153" s="2">
        <v>0</v>
      </c>
      <c r="FT153" s="2"/>
      <c r="FU153" s="2"/>
      <c r="FV153" s="2"/>
      <c r="FW153" s="2"/>
      <c r="FX153" s="2">
        <v>97</v>
      </c>
      <c r="FY153" s="2">
        <v>51</v>
      </c>
      <c r="FZ153" s="2"/>
      <c r="GA153" s="2" t="s">
        <v>3</v>
      </c>
      <c r="GB153" s="2"/>
      <c r="GC153" s="2"/>
      <c r="GD153" s="2">
        <v>1</v>
      </c>
      <c r="GE153" s="2"/>
      <c r="GF153" s="2">
        <v>2091361781</v>
      </c>
      <c r="GG153" s="2">
        <v>2</v>
      </c>
      <c r="GH153" s="2">
        <v>1</v>
      </c>
      <c r="GI153" s="2">
        <v>-2</v>
      </c>
      <c r="GJ153" s="2">
        <v>0</v>
      </c>
      <c r="GK153" s="2">
        <v>0</v>
      </c>
      <c r="GL153" s="2">
        <f t="shared" si="161"/>
        <v>0</v>
      </c>
      <c r="GM153" s="2">
        <f t="shared" si="162"/>
        <v>0</v>
      </c>
      <c r="GN153" s="2">
        <f t="shared" si="163"/>
        <v>0</v>
      </c>
      <c r="GO153" s="2">
        <f t="shared" si="164"/>
        <v>0</v>
      </c>
      <c r="GP153" s="2">
        <f t="shared" si="165"/>
        <v>0</v>
      </c>
      <c r="GQ153" s="2"/>
      <c r="GR153" s="2">
        <v>0</v>
      </c>
      <c r="GS153" s="2">
        <v>3</v>
      </c>
      <c r="GT153" s="2">
        <v>0</v>
      </c>
      <c r="GU153" s="2" t="s">
        <v>3</v>
      </c>
      <c r="GV153" s="2">
        <f t="shared" si="166"/>
        <v>0</v>
      </c>
      <c r="GW153" s="2">
        <v>1</v>
      </c>
      <c r="GX153" s="2">
        <f t="shared" si="167"/>
        <v>0</v>
      </c>
      <c r="GY153" s="2"/>
      <c r="GZ153" s="2"/>
      <c r="HA153" s="2">
        <v>0</v>
      </c>
      <c r="HB153" s="2">
        <v>0</v>
      </c>
      <c r="HC153" s="2">
        <f t="shared" si="168"/>
        <v>0</v>
      </c>
      <c r="HD153" s="2"/>
      <c r="HE153" s="2" t="s">
        <v>3</v>
      </c>
      <c r="HF153" s="2" t="s">
        <v>3</v>
      </c>
      <c r="HG153" s="2"/>
      <c r="HH153" s="2"/>
      <c r="HI153" s="2"/>
      <c r="HJ153" s="2"/>
      <c r="HK153" s="2"/>
      <c r="HL153" s="2"/>
      <c r="HM153" s="2" t="s">
        <v>3</v>
      </c>
      <c r="HN153" s="2" t="s">
        <v>3</v>
      </c>
      <c r="HO153" s="2" t="s">
        <v>3</v>
      </c>
      <c r="HP153" s="2" t="s">
        <v>3</v>
      </c>
      <c r="HQ153" s="2" t="s">
        <v>3</v>
      </c>
      <c r="HR153" s="2"/>
      <c r="HS153" s="2">
        <v>0</v>
      </c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>
        <v>0</v>
      </c>
      <c r="IL153" s="2"/>
      <c r="IM153" s="2"/>
      <c r="IN153" s="2"/>
      <c r="IO153" s="2"/>
      <c r="IP153" s="2"/>
      <c r="IQ153" s="2"/>
      <c r="IR153" s="2"/>
      <c r="IS153" s="2"/>
      <c r="IT153" s="2"/>
      <c r="IU153" s="2"/>
    </row>
    <row r="154" spans="1:255" x14ac:dyDescent="0.2">
      <c r="A154">
        <v>18</v>
      </c>
      <c r="B154">
        <v>1</v>
      </c>
      <c r="C154">
        <v>150</v>
      </c>
      <c r="E154" t="s">
        <v>256</v>
      </c>
      <c r="F154" t="s">
        <v>257</v>
      </c>
      <c r="G154" t="s">
        <v>258</v>
      </c>
      <c r="H154" t="s">
        <v>127</v>
      </c>
      <c r="I154">
        <f>I152*J154</f>
        <v>0</v>
      </c>
      <c r="J154">
        <v>0</v>
      </c>
      <c r="K154">
        <v>0</v>
      </c>
      <c r="L154">
        <v>0</v>
      </c>
      <c r="M154">
        <v>0</v>
      </c>
      <c r="N154">
        <f t="shared" si="129"/>
        <v>0</v>
      </c>
      <c r="O154">
        <f t="shared" si="130"/>
        <v>0</v>
      </c>
      <c r="P154">
        <f t="shared" si="169"/>
        <v>0</v>
      </c>
      <c r="Q154">
        <f t="shared" si="170"/>
        <v>0</v>
      </c>
      <c r="R154">
        <f t="shared" si="171"/>
        <v>0</v>
      </c>
      <c r="S154">
        <f t="shared" si="172"/>
        <v>0</v>
      </c>
      <c r="T154">
        <f t="shared" si="135"/>
        <v>0</v>
      </c>
      <c r="U154">
        <f t="shared" si="136"/>
        <v>0</v>
      </c>
      <c r="V154">
        <f t="shared" si="137"/>
        <v>0</v>
      </c>
      <c r="W154">
        <f t="shared" si="138"/>
        <v>0</v>
      </c>
      <c r="X154">
        <f t="shared" si="139"/>
        <v>0</v>
      </c>
      <c r="Y154">
        <f t="shared" si="140"/>
        <v>0</v>
      </c>
      <c r="AA154">
        <v>421768223</v>
      </c>
      <c r="AB154">
        <f t="shared" si="141"/>
        <v>0</v>
      </c>
      <c r="AC154">
        <f t="shared" si="142"/>
        <v>0</v>
      </c>
      <c r="AD154">
        <f t="shared" si="173"/>
        <v>0</v>
      </c>
      <c r="AE154">
        <f t="shared" si="144"/>
        <v>0</v>
      </c>
      <c r="AF154">
        <f t="shared" si="145"/>
        <v>0</v>
      </c>
      <c r="AG154">
        <f t="shared" si="146"/>
        <v>0</v>
      </c>
      <c r="AH154">
        <f t="shared" si="147"/>
        <v>0</v>
      </c>
      <c r="AI154">
        <f t="shared" si="148"/>
        <v>0</v>
      </c>
      <c r="AJ154">
        <f t="shared" si="149"/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97</v>
      </c>
      <c r="AU154">
        <v>51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9.84</v>
      </c>
      <c r="BD154" t="s">
        <v>3</v>
      </c>
      <c r="BE154" t="s">
        <v>3</v>
      </c>
      <c r="BF154" t="s">
        <v>3</v>
      </c>
      <c r="BG154" t="s">
        <v>3</v>
      </c>
      <c r="BH154">
        <v>3</v>
      </c>
      <c r="BI154">
        <v>2</v>
      </c>
      <c r="BJ154" t="s">
        <v>3</v>
      </c>
      <c r="BM154">
        <v>67</v>
      </c>
      <c r="BN154">
        <v>0</v>
      </c>
      <c r="BO154" t="s">
        <v>3</v>
      </c>
      <c r="BP154">
        <v>0</v>
      </c>
      <c r="BQ154">
        <v>40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97</v>
      </c>
      <c r="CA154">
        <v>51</v>
      </c>
      <c r="CB154" t="s">
        <v>3</v>
      </c>
      <c r="CE154">
        <v>30</v>
      </c>
      <c r="CF154">
        <v>0</v>
      </c>
      <c r="CG154">
        <v>0</v>
      </c>
      <c r="CH154">
        <v>15</v>
      </c>
      <c r="CI154">
        <v>1</v>
      </c>
      <c r="CJ154">
        <v>0</v>
      </c>
      <c r="CK154">
        <v>0</v>
      </c>
      <c r="CL154">
        <v>0</v>
      </c>
      <c r="CM154">
        <v>0</v>
      </c>
      <c r="CN154" t="s">
        <v>3</v>
      </c>
      <c r="CO154">
        <v>0</v>
      </c>
      <c r="CP154">
        <f t="shared" si="150"/>
        <v>0</v>
      </c>
      <c r="CQ154">
        <f t="shared" si="174"/>
        <v>0</v>
      </c>
      <c r="CR154">
        <f t="shared" si="175"/>
        <v>0</v>
      </c>
      <c r="CS154">
        <f t="shared" si="176"/>
        <v>0</v>
      </c>
      <c r="CT154">
        <f t="shared" si="177"/>
        <v>0</v>
      </c>
      <c r="CU154">
        <f t="shared" si="155"/>
        <v>0</v>
      </c>
      <c r="CV154">
        <f t="shared" si="178"/>
        <v>0</v>
      </c>
      <c r="CW154">
        <f t="shared" si="157"/>
        <v>0</v>
      </c>
      <c r="CX154">
        <f t="shared" si="158"/>
        <v>0</v>
      </c>
      <c r="CY154">
        <f t="shared" si="179"/>
        <v>0</v>
      </c>
      <c r="CZ154">
        <f t="shared" si="180"/>
        <v>0</v>
      </c>
      <c r="DC154" t="s">
        <v>3</v>
      </c>
      <c r="DD154" t="s">
        <v>3</v>
      </c>
      <c r="DE154" t="s">
        <v>3</v>
      </c>
      <c r="DF154" t="s">
        <v>3</v>
      </c>
      <c r="DG154" t="s">
        <v>3</v>
      </c>
      <c r="DH154" t="s">
        <v>3</v>
      </c>
      <c r="DI154" t="s">
        <v>3</v>
      </c>
      <c r="DJ154" t="s">
        <v>3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1010</v>
      </c>
      <c r="DV154" t="s">
        <v>127</v>
      </c>
      <c r="DW154" t="s">
        <v>127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405818696</v>
      </c>
      <c r="EF154">
        <v>40</v>
      </c>
      <c r="EG154" t="s">
        <v>60</v>
      </c>
      <c r="EH154">
        <v>0</v>
      </c>
      <c r="EI154" t="s">
        <v>3</v>
      </c>
      <c r="EJ154">
        <v>2</v>
      </c>
      <c r="EK154">
        <v>67</v>
      </c>
      <c r="EL154" t="s">
        <v>61</v>
      </c>
      <c r="EM154" t="s">
        <v>62</v>
      </c>
      <c r="EO154" t="s">
        <v>3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0</v>
      </c>
      <c r="FQ154">
        <v>0</v>
      </c>
      <c r="FR154">
        <v>0</v>
      </c>
      <c r="FS154">
        <v>0</v>
      </c>
      <c r="FX154">
        <v>97</v>
      </c>
      <c r="FY154">
        <v>51</v>
      </c>
      <c r="GA154" t="s">
        <v>3</v>
      </c>
      <c r="GD154">
        <v>1</v>
      </c>
      <c r="GF154">
        <v>2091361781</v>
      </c>
      <c r="GG154">
        <v>2</v>
      </c>
      <c r="GH154">
        <v>1</v>
      </c>
      <c r="GI154">
        <v>5</v>
      </c>
      <c r="GJ154">
        <v>0</v>
      </c>
      <c r="GK154">
        <v>0</v>
      </c>
      <c r="GL154">
        <f t="shared" si="161"/>
        <v>0</v>
      </c>
      <c r="GM154">
        <f t="shared" si="162"/>
        <v>0</v>
      </c>
      <c r="GN154">
        <f t="shared" si="163"/>
        <v>0</v>
      </c>
      <c r="GO154">
        <f t="shared" si="164"/>
        <v>0</v>
      </c>
      <c r="GP154">
        <f t="shared" si="165"/>
        <v>0</v>
      </c>
      <c r="GR154">
        <v>0</v>
      </c>
      <c r="GS154">
        <v>3</v>
      </c>
      <c r="GT154">
        <v>0</v>
      </c>
      <c r="GU154" t="s">
        <v>3</v>
      </c>
      <c r="GV154">
        <f t="shared" si="166"/>
        <v>0</v>
      </c>
      <c r="GW154">
        <v>1</v>
      </c>
      <c r="GX154">
        <f t="shared" si="167"/>
        <v>0</v>
      </c>
      <c r="HA154">
        <v>0</v>
      </c>
      <c r="HB154">
        <v>0</v>
      </c>
      <c r="HC154">
        <f t="shared" si="168"/>
        <v>0</v>
      </c>
      <c r="HE154" t="s">
        <v>3</v>
      </c>
      <c r="HF154" t="s">
        <v>3</v>
      </c>
      <c r="HM154" t="s">
        <v>3</v>
      </c>
      <c r="HN154" t="s">
        <v>3</v>
      </c>
      <c r="HO154" t="s">
        <v>3</v>
      </c>
      <c r="HP154" t="s">
        <v>3</v>
      </c>
      <c r="HQ154" t="s">
        <v>3</v>
      </c>
      <c r="HS154">
        <v>0</v>
      </c>
      <c r="IK154">
        <v>0</v>
      </c>
    </row>
    <row r="155" spans="1:255" x14ac:dyDescent="0.2">
      <c r="A155" s="2">
        <v>17</v>
      </c>
      <c r="B155" s="2">
        <v>1</v>
      </c>
      <c r="C155" s="2">
        <f>ROW(SmtRes!A163)</f>
        <v>163</v>
      </c>
      <c r="D155" s="2">
        <f>ROW(EtalonRes!A217)</f>
        <v>217</v>
      </c>
      <c r="E155" s="2" t="s">
        <v>259</v>
      </c>
      <c r="F155" s="2" t="s">
        <v>220</v>
      </c>
      <c r="G155" s="2" t="s">
        <v>260</v>
      </c>
      <c r="H155" s="2" t="s">
        <v>58</v>
      </c>
      <c r="I155" s="2">
        <f>ROUND(ROUND(0.03,4),9)</f>
        <v>0.03</v>
      </c>
      <c r="J155" s="2">
        <v>0</v>
      </c>
      <c r="K155" s="2">
        <f>ROUND(ROUND(0.03,4),9)</f>
        <v>0.03</v>
      </c>
      <c r="L155" s="2">
        <v>0.03</v>
      </c>
      <c r="M155" s="2">
        <v>0</v>
      </c>
      <c r="N155" s="2">
        <f t="shared" si="129"/>
        <v>0.03</v>
      </c>
      <c r="O155" s="2">
        <f t="shared" si="130"/>
        <v>5.3</v>
      </c>
      <c r="P155" s="2">
        <f t="shared" si="169"/>
        <v>1.74</v>
      </c>
      <c r="Q155" s="2">
        <f t="shared" si="170"/>
        <v>1.07</v>
      </c>
      <c r="R155" s="2">
        <f t="shared" si="171"/>
        <v>0.14000000000000001</v>
      </c>
      <c r="S155" s="2">
        <f t="shared" si="172"/>
        <v>2.4900000000000002</v>
      </c>
      <c r="T155" s="2">
        <f t="shared" si="135"/>
        <v>0</v>
      </c>
      <c r="U155" s="2">
        <f t="shared" si="136"/>
        <v>0.20198309999999997</v>
      </c>
      <c r="V155" s="2">
        <f t="shared" si="137"/>
        <v>0</v>
      </c>
      <c r="W155" s="2">
        <f t="shared" si="138"/>
        <v>0</v>
      </c>
      <c r="X155" s="2">
        <f t="shared" si="139"/>
        <v>2.5499999999999998</v>
      </c>
      <c r="Y155" s="2">
        <f t="shared" si="140"/>
        <v>1.34</v>
      </c>
      <c r="Z155" s="2"/>
      <c r="AA155" s="2">
        <v>421768280</v>
      </c>
      <c r="AB155" s="2">
        <f t="shared" si="141"/>
        <v>164.99</v>
      </c>
      <c r="AC155" s="2">
        <f t="shared" si="142"/>
        <v>53.75</v>
      </c>
      <c r="AD155" s="2">
        <f t="shared" si="173"/>
        <v>33.5</v>
      </c>
      <c r="AE155" s="2">
        <f t="shared" si="144"/>
        <v>4.42</v>
      </c>
      <c r="AF155" s="2">
        <f t="shared" si="145"/>
        <v>77.739999999999995</v>
      </c>
      <c r="AG155" s="2">
        <f t="shared" si="146"/>
        <v>0</v>
      </c>
      <c r="AH155" s="2">
        <f t="shared" si="147"/>
        <v>6.31</v>
      </c>
      <c r="AI155" s="2">
        <f t="shared" si="148"/>
        <v>0</v>
      </c>
      <c r="AJ155" s="2">
        <f t="shared" si="149"/>
        <v>0</v>
      </c>
      <c r="AK155" s="2">
        <v>164.99</v>
      </c>
      <c r="AL155" s="2">
        <v>53.75</v>
      </c>
      <c r="AM155" s="2">
        <v>33.5</v>
      </c>
      <c r="AN155" s="2">
        <v>4.42</v>
      </c>
      <c r="AO155" s="2">
        <v>77.739999999999995</v>
      </c>
      <c r="AP155" s="2">
        <v>0</v>
      </c>
      <c r="AQ155" s="2">
        <v>6.31</v>
      </c>
      <c r="AR155" s="2">
        <v>0</v>
      </c>
      <c r="AS155" s="2">
        <v>0</v>
      </c>
      <c r="AT155" s="2">
        <v>97</v>
      </c>
      <c r="AU155" s="2">
        <v>51</v>
      </c>
      <c r="AV155" s="2">
        <v>1.0669999999999999</v>
      </c>
      <c r="AW155" s="2">
        <v>1.081</v>
      </c>
      <c r="AX155" s="2"/>
      <c r="AY155" s="2"/>
      <c r="AZ155" s="2">
        <v>1</v>
      </c>
      <c r="BA155" s="2">
        <v>1</v>
      </c>
      <c r="BB155" s="2">
        <v>1</v>
      </c>
      <c r="BC155" s="2">
        <v>1</v>
      </c>
      <c r="BD155" s="2" t="s">
        <v>3</v>
      </c>
      <c r="BE155" s="2" t="s">
        <v>3</v>
      </c>
      <c r="BF155" s="2" t="s">
        <v>3</v>
      </c>
      <c r="BG155" s="2" t="s">
        <v>3</v>
      </c>
      <c r="BH155" s="2">
        <v>0</v>
      </c>
      <c r="BI155" s="2">
        <v>2</v>
      </c>
      <c r="BJ155" s="2" t="s">
        <v>222</v>
      </c>
      <c r="BK155" s="2"/>
      <c r="BL155" s="2"/>
      <c r="BM155" s="2">
        <v>67</v>
      </c>
      <c r="BN155" s="2">
        <v>0</v>
      </c>
      <c r="BO155" s="2" t="s">
        <v>220</v>
      </c>
      <c r="BP155" s="2">
        <v>1</v>
      </c>
      <c r="BQ155" s="2">
        <v>40</v>
      </c>
      <c r="BR155" s="2">
        <v>0</v>
      </c>
      <c r="BS155" s="2">
        <v>1</v>
      </c>
      <c r="BT155" s="2">
        <v>1</v>
      </c>
      <c r="BU155" s="2">
        <v>1</v>
      </c>
      <c r="BV155" s="2">
        <v>1</v>
      </c>
      <c r="BW155" s="2">
        <v>1</v>
      </c>
      <c r="BX155" s="2">
        <v>1</v>
      </c>
      <c r="BY155" s="2" t="s">
        <v>3</v>
      </c>
      <c r="BZ155" s="2">
        <v>97</v>
      </c>
      <c r="CA155" s="2">
        <v>51</v>
      </c>
      <c r="CB155" s="2" t="s">
        <v>3</v>
      </c>
      <c r="CC155" s="2"/>
      <c r="CD155" s="2"/>
      <c r="CE155" s="2">
        <v>30</v>
      </c>
      <c r="CF155" s="2">
        <v>0</v>
      </c>
      <c r="CG155" s="2">
        <v>0</v>
      </c>
      <c r="CH155" s="2">
        <v>16</v>
      </c>
      <c r="CI155" s="2">
        <v>0</v>
      </c>
      <c r="CJ155" s="2">
        <v>0</v>
      </c>
      <c r="CK155" s="2">
        <v>0</v>
      </c>
      <c r="CL155" s="2">
        <v>0</v>
      </c>
      <c r="CM155" s="2">
        <v>0</v>
      </c>
      <c r="CN155" s="2" t="s">
        <v>3</v>
      </c>
      <c r="CO155" s="2">
        <v>0</v>
      </c>
      <c r="CP155" s="2">
        <f t="shared" si="150"/>
        <v>5.3000000000000007</v>
      </c>
      <c r="CQ155" s="2">
        <f t="shared" si="174"/>
        <v>58.1</v>
      </c>
      <c r="CR155" s="2">
        <f t="shared" si="175"/>
        <v>35.74</v>
      </c>
      <c r="CS155" s="2">
        <f t="shared" si="176"/>
        <v>4.72</v>
      </c>
      <c r="CT155" s="2">
        <f t="shared" si="177"/>
        <v>82.95</v>
      </c>
      <c r="CU155" s="2">
        <f t="shared" si="155"/>
        <v>0</v>
      </c>
      <c r="CV155" s="2">
        <f t="shared" si="178"/>
        <v>6.7327699999999995</v>
      </c>
      <c r="CW155" s="2">
        <f t="shared" si="157"/>
        <v>0</v>
      </c>
      <c r="CX155" s="2">
        <f t="shared" si="158"/>
        <v>0</v>
      </c>
      <c r="CY155" s="2">
        <f t="shared" si="179"/>
        <v>2.5511000000000004</v>
      </c>
      <c r="CZ155" s="2">
        <f t="shared" si="180"/>
        <v>1.3413000000000002</v>
      </c>
      <c r="DA155" s="2"/>
      <c r="DB155" s="2"/>
      <c r="DC155" s="2" t="s">
        <v>3</v>
      </c>
      <c r="DD155" s="2" t="s">
        <v>3</v>
      </c>
      <c r="DE155" s="2" t="s">
        <v>3</v>
      </c>
      <c r="DF155" s="2" t="s">
        <v>3</v>
      </c>
      <c r="DG155" s="2" t="s">
        <v>3</v>
      </c>
      <c r="DH155" s="2" t="s">
        <v>3</v>
      </c>
      <c r="DI155" s="2" t="s">
        <v>3</v>
      </c>
      <c r="DJ155" s="2" t="s">
        <v>3</v>
      </c>
      <c r="DK155" s="2" t="s">
        <v>3</v>
      </c>
      <c r="DL155" s="2" t="s">
        <v>3</v>
      </c>
      <c r="DM155" s="2" t="s">
        <v>3</v>
      </c>
      <c r="DN155" s="2">
        <v>0</v>
      </c>
      <c r="DO155" s="2">
        <v>0</v>
      </c>
      <c r="DP155" s="2">
        <v>1</v>
      </c>
      <c r="DQ155" s="2">
        <v>1</v>
      </c>
      <c r="DR155" s="2"/>
      <c r="DS155" s="2"/>
      <c r="DT155" s="2"/>
      <c r="DU155" s="2">
        <v>1013</v>
      </c>
      <c r="DV155" s="2" t="s">
        <v>58</v>
      </c>
      <c r="DW155" s="2" t="s">
        <v>58</v>
      </c>
      <c r="DX155" s="2">
        <v>1</v>
      </c>
      <c r="DY155" s="2"/>
      <c r="DZ155" s="2" t="s">
        <v>3</v>
      </c>
      <c r="EA155" s="2" t="s">
        <v>3</v>
      </c>
      <c r="EB155" s="2" t="s">
        <v>3</v>
      </c>
      <c r="EC155" s="2" t="s">
        <v>3</v>
      </c>
      <c r="ED155" s="2"/>
      <c r="EE155" s="2">
        <v>405818696</v>
      </c>
      <c r="EF155" s="2">
        <v>40</v>
      </c>
      <c r="EG155" s="2" t="s">
        <v>60</v>
      </c>
      <c r="EH155" s="2">
        <v>0</v>
      </c>
      <c r="EI155" s="2" t="s">
        <v>3</v>
      </c>
      <c r="EJ155" s="2">
        <v>2</v>
      </c>
      <c r="EK155" s="2">
        <v>67</v>
      </c>
      <c r="EL155" s="2" t="s">
        <v>61</v>
      </c>
      <c r="EM155" s="2" t="s">
        <v>62</v>
      </c>
      <c r="EN155" s="2"/>
      <c r="EO155" s="2" t="s">
        <v>3</v>
      </c>
      <c r="EP155" s="2"/>
      <c r="EQ155" s="2">
        <v>0</v>
      </c>
      <c r="ER155" s="2">
        <v>164.99</v>
      </c>
      <c r="ES155" s="2">
        <v>53.75</v>
      </c>
      <c r="ET155" s="2">
        <v>33.5</v>
      </c>
      <c r="EU155" s="2">
        <v>4.42</v>
      </c>
      <c r="EV155" s="2">
        <v>77.739999999999995</v>
      </c>
      <c r="EW155" s="2">
        <v>6.31</v>
      </c>
      <c r="EX155" s="2">
        <v>0</v>
      </c>
      <c r="EY155" s="2">
        <v>0</v>
      </c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>
        <v>0</v>
      </c>
      <c r="FR155" s="2">
        <v>0</v>
      </c>
      <c r="FS155" s="2">
        <v>2</v>
      </c>
      <c r="FT155" s="2"/>
      <c r="FU155" s="2"/>
      <c r="FV155" s="2"/>
      <c r="FW155" s="2"/>
      <c r="FX155" s="2">
        <v>97</v>
      </c>
      <c r="FY155" s="2">
        <v>51</v>
      </c>
      <c r="FZ155" s="2"/>
      <c r="GA155" s="2" t="s">
        <v>3</v>
      </c>
      <c r="GB155" s="2"/>
      <c r="GC155" s="2"/>
      <c r="GD155" s="2">
        <v>1</v>
      </c>
      <c r="GE155" s="2"/>
      <c r="GF155" s="2">
        <v>-2012397980</v>
      </c>
      <c r="GG155" s="2">
        <v>2</v>
      </c>
      <c r="GH155" s="2">
        <v>1</v>
      </c>
      <c r="GI155" s="2">
        <v>2</v>
      </c>
      <c r="GJ155" s="2">
        <v>0</v>
      </c>
      <c r="GK155" s="2">
        <v>0</v>
      </c>
      <c r="GL155" s="2">
        <f t="shared" si="161"/>
        <v>0</v>
      </c>
      <c r="GM155" s="2">
        <f t="shared" si="162"/>
        <v>9.19</v>
      </c>
      <c r="GN155" s="2">
        <f t="shared" si="163"/>
        <v>0</v>
      </c>
      <c r="GO155" s="2">
        <f t="shared" si="164"/>
        <v>9.19</v>
      </c>
      <c r="GP155" s="2">
        <f t="shared" si="165"/>
        <v>0</v>
      </c>
      <c r="GQ155" s="2"/>
      <c r="GR155" s="2">
        <v>0</v>
      </c>
      <c r="GS155" s="2">
        <v>3</v>
      </c>
      <c r="GT155" s="2">
        <v>0</v>
      </c>
      <c r="GU155" s="2" t="s">
        <v>3</v>
      </c>
      <c r="GV155" s="2">
        <f t="shared" si="166"/>
        <v>0</v>
      </c>
      <c r="GW155" s="2">
        <v>1</v>
      </c>
      <c r="GX155" s="2">
        <f t="shared" si="167"/>
        <v>0</v>
      </c>
      <c r="GY155" s="2"/>
      <c r="GZ155" s="2"/>
      <c r="HA155" s="2">
        <v>0</v>
      </c>
      <c r="HB155" s="2">
        <v>0</v>
      </c>
      <c r="HC155" s="2">
        <f t="shared" si="168"/>
        <v>0</v>
      </c>
      <c r="HD155" s="2"/>
      <c r="HE155" s="2" t="s">
        <v>3</v>
      </c>
      <c r="HF155" s="2" t="s">
        <v>3</v>
      </c>
      <c r="HG155" s="2"/>
      <c r="HH155" s="2"/>
      <c r="HI155" s="2"/>
      <c r="HJ155" s="2"/>
      <c r="HK155" s="2"/>
      <c r="HL155" s="2"/>
      <c r="HM155" s="2" t="s">
        <v>3</v>
      </c>
      <c r="HN155" s="2" t="s">
        <v>3</v>
      </c>
      <c r="HO155" s="2" t="s">
        <v>3</v>
      </c>
      <c r="HP155" s="2" t="s">
        <v>3</v>
      </c>
      <c r="HQ155" s="2" t="s">
        <v>3</v>
      </c>
      <c r="HR155" s="2"/>
      <c r="HS155" s="2">
        <v>0</v>
      </c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>
        <v>0</v>
      </c>
      <c r="IL155" s="2"/>
      <c r="IM155" s="2"/>
      <c r="IN155" s="2"/>
      <c r="IO155" s="2"/>
      <c r="IP155" s="2"/>
      <c r="IQ155" s="2"/>
      <c r="IR155" s="2"/>
      <c r="IS155" s="2"/>
      <c r="IT155" s="2"/>
      <c r="IU155" s="2"/>
    </row>
    <row r="156" spans="1:255" x14ac:dyDescent="0.2">
      <c r="A156">
        <v>17</v>
      </c>
      <c r="B156">
        <v>1</v>
      </c>
      <c r="C156">
        <f>ROW(SmtRes!A176)</f>
        <v>176</v>
      </c>
      <c r="D156">
        <f>ROW(EtalonRes!A230)</f>
        <v>230</v>
      </c>
      <c r="E156" t="s">
        <v>259</v>
      </c>
      <c r="F156" t="s">
        <v>220</v>
      </c>
      <c r="G156" t="s">
        <v>260</v>
      </c>
      <c r="H156" t="s">
        <v>58</v>
      </c>
      <c r="I156">
        <f>ROUND(ROUND(0.03,4),9)</f>
        <v>0.03</v>
      </c>
      <c r="J156">
        <v>0</v>
      </c>
      <c r="K156">
        <f>ROUND(ROUND(0.03,4),9)</f>
        <v>0.03</v>
      </c>
      <c r="L156">
        <v>0.03</v>
      </c>
      <c r="M156">
        <v>0</v>
      </c>
      <c r="N156">
        <f t="shared" si="129"/>
        <v>0.03</v>
      </c>
      <c r="O156">
        <f t="shared" si="130"/>
        <v>187.46</v>
      </c>
      <c r="P156">
        <f t="shared" si="169"/>
        <v>29.89</v>
      </c>
      <c r="Q156">
        <f t="shared" si="170"/>
        <v>17.260000000000002</v>
      </c>
      <c r="R156">
        <f t="shared" si="171"/>
        <v>7.89</v>
      </c>
      <c r="S156">
        <f t="shared" si="172"/>
        <v>140.31</v>
      </c>
      <c r="T156">
        <f t="shared" si="135"/>
        <v>0</v>
      </c>
      <c r="U156">
        <f t="shared" si="136"/>
        <v>0.20198309999999997</v>
      </c>
      <c r="V156">
        <f t="shared" si="137"/>
        <v>0</v>
      </c>
      <c r="W156">
        <f t="shared" si="138"/>
        <v>0</v>
      </c>
      <c r="X156">
        <f t="shared" si="139"/>
        <v>143.75</v>
      </c>
      <c r="Y156">
        <f t="shared" si="140"/>
        <v>75.58</v>
      </c>
      <c r="AA156">
        <v>421768223</v>
      </c>
      <c r="AB156">
        <f t="shared" si="141"/>
        <v>164.99</v>
      </c>
      <c r="AC156">
        <f t="shared" si="142"/>
        <v>53.75</v>
      </c>
      <c r="AD156">
        <f t="shared" si="173"/>
        <v>33.5</v>
      </c>
      <c r="AE156">
        <f t="shared" si="144"/>
        <v>4.42</v>
      </c>
      <c r="AF156">
        <f t="shared" si="145"/>
        <v>77.739999999999995</v>
      </c>
      <c r="AG156">
        <f t="shared" si="146"/>
        <v>0</v>
      </c>
      <c r="AH156">
        <f t="shared" si="147"/>
        <v>6.31</v>
      </c>
      <c r="AI156">
        <f t="shared" si="148"/>
        <v>0</v>
      </c>
      <c r="AJ156">
        <f t="shared" si="149"/>
        <v>0</v>
      </c>
      <c r="AK156">
        <v>164.99</v>
      </c>
      <c r="AL156">
        <v>53.75</v>
      </c>
      <c r="AM156">
        <v>33.5</v>
      </c>
      <c r="AN156">
        <v>4.42</v>
      </c>
      <c r="AO156">
        <v>77.739999999999995</v>
      </c>
      <c r="AP156">
        <v>0</v>
      </c>
      <c r="AQ156">
        <v>6.31</v>
      </c>
      <c r="AR156">
        <v>0</v>
      </c>
      <c r="AS156">
        <v>0</v>
      </c>
      <c r="AT156">
        <v>97</v>
      </c>
      <c r="AU156">
        <v>51</v>
      </c>
      <c r="AV156">
        <v>1.0669999999999999</v>
      </c>
      <c r="AW156">
        <v>1.081</v>
      </c>
      <c r="AZ156">
        <v>1</v>
      </c>
      <c r="BA156">
        <v>56.35</v>
      </c>
      <c r="BB156">
        <v>16.13</v>
      </c>
      <c r="BC156">
        <v>17.18</v>
      </c>
      <c r="BD156" t="s">
        <v>3</v>
      </c>
      <c r="BE156" t="s">
        <v>3</v>
      </c>
      <c r="BF156" t="s">
        <v>3</v>
      </c>
      <c r="BG156" t="s">
        <v>3</v>
      </c>
      <c r="BH156">
        <v>0</v>
      </c>
      <c r="BI156">
        <v>2</v>
      </c>
      <c r="BJ156" t="s">
        <v>222</v>
      </c>
      <c r="BM156">
        <v>67</v>
      </c>
      <c r="BN156">
        <v>0</v>
      </c>
      <c r="BO156" t="s">
        <v>220</v>
      </c>
      <c r="BP156">
        <v>1</v>
      </c>
      <c r="BQ156">
        <v>40</v>
      </c>
      <c r="BR156">
        <v>0</v>
      </c>
      <c r="BS156">
        <v>56.35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97</v>
      </c>
      <c r="CA156">
        <v>51</v>
      </c>
      <c r="CB156" t="s">
        <v>3</v>
      </c>
      <c r="CE156">
        <v>30</v>
      </c>
      <c r="CF156">
        <v>0</v>
      </c>
      <c r="CG156">
        <v>0</v>
      </c>
      <c r="CH156">
        <v>16</v>
      </c>
      <c r="CI156">
        <v>0</v>
      </c>
      <c r="CJ156">
        <v>0</v>
      </c>
      <c r="CK156">
        <v>0</v>
      </c>
      <c r="CL156">
        <v>0</v>
      </c>
      <c r="CM156">
        <v>0</v>
      </c>
      <c r="CN156" t="s">
        <v>3</v>
      </c>
      <c r="CO156">
        <v>0</v>
      </c>
      <c r="CP156">
        <f t="shared" si="150"/>
        <v>187.46</v>
      </c>
      <c r="CQ156">
        <f t="shared" si="174"/>
        <v>998.16</v>
      </c>
      <c r="CR156">
        <f t="shared" si="175"/>
        <v>576.49</v>
      </c>
      <c r="CS156">
        <f t="shared" si="176"/>
        <v>265.97000000000003</v>
      </c>
      <c r="CT156">
        <f t="shared" si="177"/>
        <v>4674.2299999999996</v>
      </c>
      <c r="CU156">
        <f t="shared" si="155"/>
        <v>0</v>
      </c>
      <c r="CV156">
        <f t="shared" si="178"/>
        <v>6.7327699999999995</v>
      </c>
      <c r="CW156">
        <f t="shared" si="157"/>
        <v>0</v>
      </c>
      <c r="CX156">
        <f t="shared" si="158"/>
        <v>0</v>
      </c>
      <c r="CY156">
        <f t="shared" si="179"/>
        <v>143.75399999999999</v>
      </c>
      <c r="CZ156">
        <f t="shared" si="180"/>
        <v>75.581999999999994</v>
      </c>
      <c r="DC156" t="s">
        <v>3</v>
      </c>
      <c r="DD156" t="s">
        <v>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1013</v>
      </c>
      <c r="DV156" t="s">
        <v>58</v>
      </c>
      <c r="DW156" t="s">
        <v>58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405818696</v>
      </c>
      <c r="EF156">
        <v>40</v>
      </c>
      <c r="EG156" t="s">
        <v>60</v>
      </c>
      <c r="EH156">
        <v>0</v>
      </c>
      <c r="EI156" t="s">
        <v>3</v>
      </c>
      <c r="EJ156">
        <v>2</v>
      </c>
      <c r="EK156">
        <v>67</v>
      </c>
      <c r="EL156" t="s">
        <v>61</v>
      </c>
      <c r="EM156" t="s">
        <v>62</v>
      </c>
      <c r="EO156" t="s">
        <v>3</v>
      </c>
      <c r="EQ156">
        <v>0</v>
      </c>
      <c r="ER156">
        <v>164.99</v>
      </c>
      <c r="ES156">
        <v>53.75</v>
      </c>
      <c r="ET156">
        <v>33.5</v>
      </c>
      <c r="EU156">
        <v>4.42</v>
      </c>
      <c r="EV156">
        <v>77.739999999999995</v>
      </c>
      <c r="EW156">
        <v>6.31</v>
      </c>
      <c r="EX156">
        <v>0</v>
      </c>
      <c r="EY156">
        <v>0</v>
      </c>
      <c r="FQ156">
        <v>0</v>
      </c>
      <c r="FR156">
        <v>0</v>
      </c>
      <c r="FS156">
        <v>2</v>
      </c>
      <c r="FX156">
        <v>97</v>
      </c>
      <c r="FY156">
        <v>51</v>
      </c>
      <c r="GA156" t="s">
        <v>3</v>
      </c>
      <c r="GD156">
        <v>1</v>
      </c>
      <c r="GF156">
        <v>-2012397980</v>
      </c>
      <c r="GG156">
        <v>2</v>
      </c>
      <c r="GH156">
        <v>1</v>
      </c>
      <c r="GI156">
        <v>2</v>
      </c>
      <c r="GJ156">
        <v>0</v>
      </c>
      <c r="GK156">
        <v>0</v>
      </c>
      <c r="GL156">
        <f t="shared" si="161"/>
        <v>0</v>
      </c>
      <c r="GM156">
        <f t="shared" si="162"/>
        <v>406.79</v>
      </c>
      <c r="GN156">
        <f t="shared" si="163"/>
        <v>0</v>
      </c>
      <c r="GO156">
        <f t="shared" si="164"/>
        <v>406.79</v>
      </c>
      <c r="GP156">
        <f t="shared" si="165"/>
        <v>0</v>
      </c>
      <c r="GR156">
        <v>0</v>
      </c>
      <c r="GS156">
        <v>3</v>
      </c>
      <c r="GT156">
        <v>0</v>
      </c>
      <c r="GU156" t="s">
        <v>3</v>
      </c>
      <c r="GV156">
        <f t="shared" si="166"/>
        <v>0</v>
      </c>
      <c r="GW156">
        <v>1</v>
      </c>
      <c r="GX156">
        <f t="shared" si="167"/>
        <v>0</v>
      </c>
      <c r="HA156">
        <v>0</v>
      </c>
      <c r="HB156">
        <v>0</v>
      </c>
      <c r="HC156">
        <f t="shared" si="168"/>
        <v>0</v>
      </c>
      <c r="HE156" t="s">
        <v>3</v>
      </c>
      <c r="HF156" t="s">
        <v>3</v>
      </c>
      <c r="HM156" t="s">
        <v>3</v>
      </c>
      <c r="HN156" t="s">
        <v>3</v>
      </c>
      <c r="HO156" t="s">
        <v>3</v>
      </c>
      <c r="HP156" t="s">
        <v>3</v>
      </c>
      <c r="HQ156" t="s">
        <v>3</v>
      </c>
      <c r="HS156">
        <v>0</v>
      </c>
      <c r="IK156">
        <v>0</v>
      </c>
    </row>
    <row r="157" spans="1:255" x14ac:dyDescent="0.2">
      <c r="A157" s="2">
        <v>18</v>
      </c>
      <c r="B157" s="2">
        <v>1</v>
      </c>
      <c r="C157" s="2">
        <v>162</v>
      </c>
      <c r="D157" s="2"/>
      <c r="E157" s="2" t="s">
        <v>261</v>
      </c>
      <c r="F157" s="2" t="s">
        <v>82</v>
      </c>
      <c r="G157" s="2" t="s">
        <v>83</v>
      </c>
      <c r="H157" s="2" t="s">
        <v>84</v>
      </c>
      <c r="I157" s="2">
        <f>I155*J157</f>
        <v>3.0599999999999998E-3</v>
      </c>
      <c r="J157" s="2">
        <v>0.10199999999999999</v>
      </c>
      <c r="K157" s="2">
        <v>0.10199999999999999</v>
      </c>
      <c r="L157" s="2">
        <v>3.0599999999999998E-3</v>
      </c>
      <c r="M157" s="2">
        <v>0</v>
      </c>
      <c r="N157" s="2">
        <f t="shared" si="129"/>
        <v>3.0999999999999999E-3</v>
      </c>
      <c r="O157" s="2">
        <f t="shared" si="130"/>
        <v>0</v>
      </c>
      <c r="P157" s="2">
        <f t="shared" si="169"/>
        <v>0</v>
      </c>
      <c r="Q157" s="2">
        <f t="shared" si="170"/>
        <v>0</v>
      </c>
      <c r="R157" s="2">
        <f t="shared" si="171"/>
        <v>0</v>
      </c>
      <c r="S157" s="2">
        <f t="shared" si="172"/>
        <v>0</v>
      </c>
      <c r="T157" s="2">
        <f t="shared" si="135"/>
        <v>0</v>
      </c>
      <c r="U157" s="2">
        <f t="shared" si="136"/>
        <v>0</v>
      </c>
      <c r="V157" s="2">
        <f t="shared" si="137"/>
        <v>0</v>
      </c>
      <c r="W157" s="2">
        <f t="shared" si="138"/>
        <v>0</v>
      </c>
      <c r="X157" s="2">
        <f t="shared" si="139"/>
        <v>0</v>
      </c>
      <c r="Y157" s="2">
        <f t="shared" si="140"/>
        <v>0</v>
      </c>
      <c r="Z157" s="2"/>
      <c r="AA157" s="2">
        <v>421768280</v>
      </c>
      <c r="AB157" s="2">
        <f t="shared" si="141"/>
        <v>0</v>
      </c>
      <c r="AC157" s="2">
        <f t="shared" si="142"/>
        <v>0</v>
      </c>
      <c r="AD157" s="2">
        <f t="shared" si="173"/>
        <v>0</v>
      </c>
      <c r="AE157" s="2">
        <f t="shared" si="144"/>
        <v>0</v>
      </c>
      <c r="AF157" s="2">
        <f t="shared" si="145"/>
        <v>0</v>
      </c>
      <c r="AG157" s="2">
        <f t="shared" si="146"/>
        <v>0</v>
      </c>
      <c r="AH157" s="2">
        <f t="shared" si="147"/>
        <v>0</v>
      </c>
      <c r="AI157" s="2">
        <f t="shared" si="148"/>
        <v>0</v>
      </c>
      <c r="AJ157" s="2">
        <f t="shared" si="149"/>
        <v>0</v>
      </c>
      <c r="AK157" s="2">
        <v>0</v>
      </c>
      <c r="AL157" s="2">
        <v>0</v>
      </c>
      <c r="AM157" s="2">
        <v>0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97</v>
      </c>
      <c r="AU157" s="2">
        <v>51</v>
      </c>
      <c r="AV157" s="2">
        <v>1.0669999999999999</v>
      </c>
      <c r="AW157" s="2">
        <v>1</v>
      </c>
      <c r="AX157" s="2"/>
      <c r="AY157" s="2"/>
      <c r="AZ157" s="2">
        <v>1</v>
      </c>
      <c r="BA157" s="2">
        <v>1</v>
      </c>
      <c r="BB157" s="2">
        <v>1</v>
      </c>
      <c r="BC157" s="2">
        <v>1</v>
      </c>
      <c r="BD157" s="2" t="s">
        <v>3</v>
      </c>
      <c r="BE157" s="2" t="s">
        <v>3</v>
      </c>
      <c r="BF157" s="2" t="s">
        <v>3</v>
      </c>
      <c r="BG157" s="2" t="s">
        <v>3</v>
      </c>
      <c r="BH157" s="2">
        <v>3</v>
      </c>
      <c r="BI157" s="2">
        <v>2</v>
      </c>
      <c r="BJ157" s="2" t="s">
        <v>3</v>
      </c>
      <c r="BK157" s="2"/>
      <c r="BL157" s="2"/>
      <c r="BM157" s="2">
        <v>67</v>
      </c>
      <c r="BN157" s="2">
        <v>0</v>
      </c>
      <c r="BO157" s="2" t="s">
        <v>3</v>
      </c>
      <c r="BP157" s="2">
        <v>0</v>
      </c>
      <c r="BQ157" s="2">
        <v>40</v>
      </c>
      <c r="BR157" s="2">
        <v>0</v>
      </c>
      <c r="BS157" s="2">
        <v>1</v>
      </c>
      <c r="BT157" s="2">
        <v>1</v>
      </c>
      <c r="BU157" s="2">
        <v>1</v>
      </c>
      <c r="BV157" s="2">
        <v>1</v>
      </c>
      <c r="BW157" s="2">
        <v>1</v>
      </c>
      <c r="BX157" s="2">
        <v>1</v>
      </c>
      <c r="BY157" s="2" t="s">
        <v>3</v>
      </c>
      <c r="BZ157" s="2">
        <v>97</v>
      </c>
      <c r="CA157" s="2">
        <v>51</v>
      </c>
      <c r="CB157" s="2" t="s">
        <v>3</v>
      </c>
      <c r="CC157" s="2"/>
      <c r="CD157" s="2"/>
      <c r="CE157" s="2">
        <v>30</v>
      </c>
      <c r="CF157" s="2">
        <v>0</v>
      </c>
      <c r="CG157" s="2">
        <v>0</v>
      </c>
      <c r="CH157" s="2">
        <v>16</v>
      </c>
      <c r="CI157" s="2">
        <v>1</v>
      </c>
      <c r="CJ157" s="2">
        <v>0</v>
      </c>
      <c r="CK157" s="2">
        <v>0</v>
      </c>
      <c r="CL157" s="2">
        <v>0</v>
      </c>
      <c r="CM157" s="2">
        <v>0</v>
      </c>
      <c r="CN157" s="2" t="s">
        <v>3</v>
      </c>
      <c r="CO157" s="2">
        <v>0</v>
      </c>
      <c r="CP157" s="2">
        <f t="shared" si="150"/>
        <v>0</v>
      </c>
      <c r="CQ157" s="2">
        <f t="shared" si="174"/>
        <v>0</v>
      </c>
      <c r="CR157" s="2">
        <f t="shared" si="175"/>
        <v>0</v>
      </c>
      <c r="CS157" s="2">
        <f t="shared" si="176"/>
        <v>0</v>
      </c>
      <c r="CT157" s="2">
        <f t="shared" si="177"/>
        <v>0</v>
      </c>
      <c r="CU157" s="2">
        <f t="shared" si="155"/>
        <v>0</v>
      </c>
      <c r="CV157" s="2">
        <f t="shared" si="178"/>
        <v>0</v>
      </c>
      <c r="CW157" s="2">
        <f t="shared" si="157"/>
        <v>0</v>
      </c>
      <c r="CX157" s="2">
        <f t="shared" si="158"/>
        <v>0</v>
      </c>
      <c r="CY157" s="2">
        <f t="shared" si="179"/>
        <v>0</v>
      </c>
      <c r="CZ157" s="2">
        <f t="shared" si="180"/>
        <v>0</v>
      </c>
      <c r="DA157" s="2"/>
      <c r="DB157" s="2"/>
      <c r="DC157" s="2" t="s">
        <v>3</v>
      </c>
      <c r="DD157" s="2" t="s">
        <v>3</v>
      </c>
      <c r="DE157" s="2" t="s">
        <v>3</v>
      </c>
      <c r="DF157" s="2" t="s">
        <v>3</v>
      </c>
      <c r="DG157" s="2" t="s">
        <v>3</v>
      </c>
      <c r="DH157" s="2" t="s">
        <v>3</v>
      </c>
      <c r="DI157" s="2" t="s">
        <v>3</v>
      </c>
      <c r="DJ157" s="2" t="s">
        <v>3</v>
      </c>
      <c r="DK157" s="2" t="s">
        <v>3</v>
      </c>
      <c r="DL157" s="2" t="s">
        <v>3</v>
      </c>
      <c r="DM157" s="2" t="s">
        <v>3</v>
      </c>
      <c r="DN157" s="2">
        <v>0</v>
      </c>
      <c r="DO157" s="2">
        <v>0</v>
      </c>
      <c r="DP157" s="2">
        <v>1</v>
      </c>
      <c r="DQ157" s="2">
        <v>1</v>
      </c>
      <c r="DR157" s="2"/>
      <c r="DS157" s="2"/>
      <c r="DT157" s="2"/>
      <c r="DU157" s="2">
        <v>1003</v>
      </c>
      <c r="DV157" s="2" t="s">
        <v>84</v>
      </c>
      <c r="DW157" s="2" t="s">
        <v>84</v>
      </c>
      <c r="DX157" s="2">
        <v>1000</v>
      </c>
      <c r="DY157" s="2"/>
      <c r="DZ157" s="2" t="s">
        <v>3</v>
      </c>
      <c r="EA157" s="2" t="s">
        <v>3</v>
      </c>
      <c r="EB157" s="2" t="s">
        <v>3</v>
      </c>
      <c r="EC157" s="2" t="s">
        <v>3</v>
      </c>
      <c r="ED157" s="2"/>
      <c r="EE157" s="2">
        <v>405818696</v>
      </c>
      <c r="EF157" s="2">
        <v>40</v>
      </c>
      <c r="EG157" s="2" t="s">
        <v>60</v>
      </c>
      <c r="EH157" s="2">
        <v>0</v>
      </c>
      <c r="EI157" s="2" t="s">
        <v>3</v>
      </c>
      <c r="EJ157" s="2">
        <v>2</v>
      </c>
      <c r="EK157" s="2">
        <v>67</v>
      </c>
      <c r="EL157" s="2" t="s">
        <v>61</v>
      </c>
      <c r="EM157" s="2" t="s">
        <v>62</v>
      </c>
      <c r="EN157" s="2"/>
      <c r="EO157" s="2" t="s">
        <v>3</v>
      </c>
      <c r="EP157" s="2"/>
      <c r="EQ157" s="2">
        <v>0</v>
      </c>
      <c r="ER157" s="2">
        <v>0</v>
      </c>
      <c r="ES157" s="2">
        <v>0</v>
      </c>
      <c r="ET157" s="2">
        <v>0</v>
      </c>
      <c r="EU157" s="2">
        <v>0</v>
      </c>
      <c r="EV157" s="2">
        <v>0</v>
      </c>
      <c r="EW157" s="2">
        <v>0</v>
      </c>
      <c r="EX157" s="2">
        <v>0</v>
      </c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>
        <v>0</v>
      </c>
      <c r="FR157" s="2">
        <v>0</v>
      </c>
      <c r="FS157" s="2">
        <v>0</v>
      </c>
      <c r="FT157" s="2"/>
      <c r="FU157" s="2"/>
      <c r="FV157" s="2"/>
      <c r="FW157" s="2"/>
      <c r="FX157" s="2">
        <v>97</v>
      </c>
      <c r="FY157" s="2">
        <v>51</v>
      </c>
      <c r="FZ157" s="2"/>
      <c r="GA157" s="2" t="s">
        <v>3</v>
      </c>
      <c r="GB157" s="2"/>
      <c r="GC157" s="2"/>
      <c r="GD157" s="2">
        <v>1</v>
      </c>
      <c r="GE157" s="2"/>
      <c r="GF157" s="2">
        <v>-1893455869</v>
      </c>
      <c r="GG157" s="2">
        <v>2</v>
      </c>
      <c r="GH157" s="2">
        <v>1</v>
      </c>
      <c r="GI157" s="2">
        <v>-2</v>
      </c>
      <c r="GJ157" s="2">
        <v>0</v>
      </c>
      <c r="GK157" s="2">
        <v>0</v>
      </c>
      <c r="GL157" s="2">
        <f t="shared" si="161"/>
        <v>0</v>
      </c>
      <c r="GM157" s="2">
        <f t="shared" si="162"/>
        <v>0</v>
      </c>
      <c r="GN157" s="2">
        <f t="shared" si="163"/>
        <v>0</v>
      </c>
      <c r="GO157" s="2">
        <f t="shared" si="164"/>
        <v>0</v>
      </c>
      <c r="GP157" s="2">
        <f t="shared" si="165"/>
        <v>0</v>
      </c>
      <c r="GQ157" s="2"/>
      <c r="GR157" s="2">
        <v>0</v>
      </c>
      <c r="GS157" s="2">
        <v>3</v>
      </c>
      <c r="GT157" s="2">
        <v>0</v>
      </c>
      <c r="GU157" s="2" t="s">
        <v>3</v>
      </c>
      <c r="GV157" s="2">
        <f t="shared" si="166"/>
        <v>0</v>
      </c>
      <c r="GW157" s="2">
        <v>1</v>
      </c>
      <c r="GX157" s="2">
        <f t="shared" si="167"/>
        <v>0</v>
      </c>
      <c r="GY157" s="2"/>
      <c r="GZ157" s="2"/>
      <c r="HA157" s="2">
        <v>0</v>
      </c>
      <c r="HB157" s="2">
        <v>0</v>
      </c>
      <c r="HC157" s="2">
        <f t="shared" si="168"/>
        <v>0</v>
      </c>
      <c r="HD157" s="2"/>
      <c r="HE157" s="2" t="s">
        <v>3</v>
      </c>
      <c r="HF157" s="2" t="s">
        <v>3</v>
      </c>
      <c r="HG157" s="2"/>
      <c r="HH157" s="2"/>
      <c r="HI157" s="2"/>
      <c r="HJ157" s="2"/>
      <c r="HK157" s="2"/>
      <c r="HL157" s="2"/>
      <c r="HM157" s="2" t="s">
        <v>3</v>
      </c>
      <c r="HN157" s="2" t="s">
        <v>3</v>
      </c>
      <c r="HO157" s="2" t="s">
        <v>3</v>
      </c>
      <c r="HP157" s="2" t="s">
        <v>3</v>
      </c>
      <c r="HQ157" s="2" t="s">
        <v>3</v>
      </c>
      <c r="HR157" s="2"/>
      <c r="HS157" s="2">
        <v>0</v>
      </c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>
        <v>0</v>
      </c>
      <c r="IL157" s="2"/>
      <c r="IM157" s="2"/>
      <c r="IN157" s="2"/>
      <c r="IO157" s="2"/>
      <c r="IP157" s="2"/>
      <c r="IQ157" s="2"/>
      <c r="IR157" s="2"/>
      <c r="IS157" s="2"/>
      <c r="IT157" s="2"/>
      <c r="IU157" s="2"/>
    </row>
    <row r="158" spans="1:255" x14ac:dyDescent="0.2">
      <c r="A158">
        <v>18</v>
      </c>
      <c r="B158">
        <v>1</v>
      </c>
      <c r="C158">
        <v>175</v>
      </c>
      <c r="E158" t="s">
        <v>261</v>
      </c>
      <c r="F158" t="s">
        <v>82</v>
      </c>
      <c r="G158" t="s">
        <v>83</v>
      </c>
      <c r="H158" t="s">
        <v>84</v>
      </c>
      <c r="I158">
        <f>I156*J158</f>
        <v>3.0599999999999998E-3</v>
      </c>
      <c r="J158">
        <v>0.10199999999999999</v>
      </c>
      <c r="K158">
        <v>0.10199999999999999</v>
      </c>
      <c r="L158">
        <v>3.0599999999999998E-3</v>
      </c>
      <c r="M158">
        <v>0</v>
      </c>
      <c r="N158">
        <f t="shared" si="129"/>
        <v>3.0999999999999999E-3</v>
      </c>
      <c r="O158">
        <f t="shared" si="130"/>
        <v>0</v>
      </c>
      <c r="P158">
        <f t="shared" si="169"/>
        <v>0</v>
      </c>
      <c r="Q158">
        <f t="shared" si="170"/>
        <v>0</v>
      </c>
      <c r="R158">
        <f t="shared" si="171"/>
        <v>0</v>
      </c>
      <c r="S158">
        <f t="shared" si="172"/>
        <v>0</v>
      </c>
      <c r="T158">
        <f t="shared" si="135"/>
        <v>0</v>
      </c>
      <c r="U158">
        <f t="shared" si="136"/>
        <v>0</v>
      </c>
      <c r="V158">
        <f t="shared" si="137"/>
        <v>0</v>
      </c>
      <c r="W158">
        <f t="shared" si="138"/>
        <v>0</v>
      </c>
      <c r="X158">
        <f t="shared" si="139"/>
        <v>0</v>
      </c>
      <c r="Y158">
        <f t="shared" si="140"/>
        <v>0</v>
      </c>
      <c r="AA158">
        <v>421768223</v>
      </c>
      <c r="AB158">
        <f t="shared" si="141"/>
        <v>0</v>
      </c>
      <c r="AC158">
        <f t="shared" si="142"/>
        <v>0</v>
      </c>
      <c r="AD158">
        <f t="shared" si="173"/>
        <v>0</v>
      </c>
      <c r="AE158">
        <f t="shared" si="144"/>
        <v>0</v>
      </c>
      <c r="AF158">
        <f t="shared" si="145"/>
        <v>0</v>
      </c>
      <c r="AG158">
        <f t="shared" si="146"/>
        <v>0</v>
      </c>
      <c r="AH158">
        <f t="shared" si="147"/>
        <v>0</v>
      </c>
      <c r="AI158">
        <f t="shared" si="148"/>
        <v>0</v>
      </c>
      <c r="AJ158">
        <f t="shared" si="149"/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97</v>
      </c>
      <c r="AU158">
        <v>51</v>
      </c>
      <c r="AV158">
        <v>1.0669999999999999</v>
      </c>
      <c r="AW158">
        <v>1</v>
      </c>
      <c r="AZ158">
        <v>1</v>
      </c>
      <c r="BA158">
        <v>1</v>
      </c>
      <c r="BB158">
        <v>1</v>
      </c>
      <c r="BC158">
        <v>9.84</v>
      </c>
      <c r="BD158" t="s">
        <v>3</v>
      </c>
      <c r="BE158" t="s">
        <v>3</v>
      </c>
      <c r="BF158" t="s">
        <v>3</v>
      </c>
      <c r="BG158" t="s">
        <v>3</v>
      </c>
      <c r="BH158">
        <v>3</v>
      </c>
      <c r="BI158">
        <v>2</v>
      </c>
      <c r="BJ158" t="s">
        <v>3</v>
      </c>
      <c r="BM158">
        <v>67</v>
      </c>
      <c r="BN158">
        <v>0</v>
      </c>
      <c r="BO158" t="s">
        <v>3</v>
      </c>
      <c r="BP158">
        <v>0</v>
      </c>
      <c r="BQ158">
        <v>40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97</v>
      </c>
      <c r="CA158">
        <v>51</v>
      </c>
      <c r="CB158" t="s">
        <v>3</v>
      </c>
      <c r="CE158">
        <v>30</v>
      </c>
      <c r="CF158">
        <v>0</v>
      </c>
      <c r="CG158">
        <v>0</v>
      </c>
      <c r="CH158">
        <v>16</v>
      </c>
      <c r="CI158">
        <v>1</v>
      </c>
      <c r="CJ158">
        <v>0</v>
      </c>
      <c r="CK158">
        <v>0</v>
      </c>
      <c r="CL158">
        <v>0</v>
      </c>
      <c r="CM158">
        <v>0</v>
      </c>
      <c r="CN158" t="s">
        <v>3</v>
      </c>
      <c r="CO158">
        <v>0</v>
      </c>
      <c r="CP158">
        <f t="shared" si="150"/>
        <v>0</v>
      </c>
      <c r="CQ158">
        <f t="shared" si="174"/>
        <v>0</v>
      </c>
      <c r="CR158">
        <f t="shared" si="175"/>
        <v>0</v>
      </c>
      <c r="CS158">
        <f t="shared" si="176"/>
        <v>0</v>
      </c>
      <c r="CT158">
        <f t="shared" si="177"/>
        <v>0</v>
      </c>
      <c r="CU158">
        <f t="shared" si="155"/>
        <v>0</v>
      </c>
      <c r="CV158">
        <f t="shared" si="178"/>
        <v>0</v>
      </c>
      <c r="CW158">
        <f t="shared" si="157"/>
        <v>0</v>
      </c>
      <c r="CX158">
        <f t="shared" si="158"/>
        <v>0</v>
      </c>
      <c r="CY158">
        <f t="shared" si="179"/>
        <v>0</v>
      </c>
      <c r="CZ158">
        <f t="shared" si="180"/>
        <v>0</v>
      </c>
      <c r="DC158" t="s">
        <v>3</v>
      </c>
      <c r="DD158" t="s">
        <v>3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1003</v>
      </c>
      <c r="DV158" t="s">
        <v>84</v>
      </c>
      <c r="DW158" t="s">
        <v>84</v>
      </c>
      <c r="DX158">
        <v>1000</v>
      </c>
      <c r="DZ158" t="s">
        <v>3</v>
      </c>
      <c r="EA158" t="s">
        <v>3</v>
      </c>
      <c r="EB158" t="s">
        <v>3</v>
      </c>
      <c r="EC158" t="s">
        <v>3</v>
      </c>
      <c r="EE158">
        <v>405818696</v>
      </c>
      <c r="EF158">
        <v>40</v>
      </c>
      <c r="EG158" t="s">
        <v>60</v>
      </c>
      <c r="EH158">
        <v>0</v>
      </c>
      <c r="EI158" t="s">
        <v>3</v>
      </c>
      <c r="EJ158">
        <v>2</v>
      </c>
      <c r="EK158">
        <v>67</v>
      </c>
      <c r="EL158" t="s">
        <v>61</v>
      </c>
      <c r="EM158" t="s">
        <v>62</v>
      </c>
      <c r="EO158" t="s">
        <v>3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FQ158">
        <v>0</v>
      </c>
      <c r="FR158">
        <v>0</v>
      </c>
      <c r="FS158">
        <v>0</v>
      </c>
      <c r="FX158">
        <v>97</v>
      </c>
      <c r="FY158">
        <v>51</v>
      </c>
      <c r="GA158" t="s">
        <v>3</v>
      </c>
      <c r="GD158">
        <v>1</v>
      </c>
      <c r="GF158">
        <v>-1893455869</v>
      </c>
      <c r="GG158">
        <v>2</v>
      </c>
      <c r="GH158">
        <v>1</v>
      </c>
      <c r="GI158">
        <v>5</v>
      </c>
      <c r="GJ158">
        <v>0</v>
      </c>
      <c r="GK158">
        <v>0</v>
      </c>
      <c r="GL158">
        <f t="shared" si="161"/>
        <v>0</v>
      </c>
      <c r="GM158">
        <f t="shared" si="162"/>
        <v>0</v>
      </c>
      <c r="GN158">
        <f t="shared" si="163"/>
        <v>0</v>
      </c>
      <c r="GO158">
        <f t="shared" si="164"/>
        <v>0</v>
      </c>
      <c r="GP158">
        <f t="shared" si="165"/>
        <v>0</v>
      </c>
      <c r="GR158">
        <v>0</v>
      </c>
      <c r="GS158">
        <v>3</v>
      </c>
      <c r="GT158">
        <v>0</v>
      </c>
      <c r="GU158" t="s">
        <v>3</v>
      </c>
      <c r="GV158">
        <f t="shared" si="166"/>
        <v>0</v>
      </c>
      <c r="GW158">
        <v>1</v>
      </c>
      <c r="GX158">
        <f t="shared" si="167"/>
        <v>0</v>
      </c>
      <c r="HA158">
        <v>0</v>
      </c>
      <c r="HB158">
        <v>0</v>
      </c>
      <c r="HC158">
        <f t="shared" si="168"/>
        <v>0</v>
      </c>
      <c r="HE158" t="s">
        <v>3</v>
      </c>
      <c r="HF158" t="s">
        <v>3</v>
      </c>
      <c r="HM158" t="s">
        <v>3</v>
      </c>
      <c r="HN158" t="s">
        <v>3</v>
      </c>
      <c r="HO158" t="s">
        <v>3</v>
      </c>
      <c r="HP158" t="s">
        <v>3</v>
      </c>
      <c r="HQ158" t="s">
        <v>3</v>
      </c>
      <c r="HS158">
        <v>0</v>
      </c>
      <c r="IK158">
        <v>0</v>
      </c>
    </row>
    <row r="159" spans="1:255" x14ac:dyDescent="0.2">
      <c r="A159" s="2">
        <v>18</v>
      </c>
      <c r="B159" s="2">
        <v>1</v>
      </c>
      <c r="C159" s="2">
        <v>163</v>
      </c>
      <c r="D159" s="2"/>
      <c r="E159" s="2" t="s">
        <v>262</v>
      </c>
      <c r="F159" s="2" t="s">
        <v>225</v>
      </c>
      <c r="G159" s="2" t="s">
        <v>226</v>
      </c>
      <c r="H159" s="2" t="s">
        <v>127</v>
      </c>
      <c r="I159" s="2">
        <f>I155*J159</f>
        <v>0</v>
      </c>
      <c r="J159" s="2">
        <v>0</v>
      </c>
      <c r="K159" s="2">
        <v>0</v>
      </c>
      <c r="L159" s="2">
        <v>0</v>
      </c>
      <c r="M159" s="2">
        <v>0</v>
      </c>
      <c r="N159" s="2">
        <f t="shared" si="129"/>
        <v>0</v>
      </c>
      <c r="O159" s="2">
        <f t="shared" si="130"/>
        <v>0</v>
      </c>
      <c r="P159" s="2">
        <f t="shared" si="169"/>
        <v>0</v>
      </c>
      <c r="Q159" s="2">
        <f t="shared" si="170"/>
        <v>0</v>
      </c>
      <c r="R159" s="2">
        <f t="shared" si="171"/>
        <v>0</v>
      </c>
      <c r="S159" s="2">
        <f t="shared" si="172"/>
        <v>0</v>
      </c>
      <c r="T159" s="2">
        <f t="shared" si="135"/>
        <v>0</v>
      </c>
      <c r="U159" s="2">
        <f t="shared" si="136"/>
        <v>0</v>
      </c>
      <c r="V159" s="2">
        <f t="shared" si="137"/>
        <v>0</v>
      </c>
      <c r="W159" s="2">
        <f t="shared" si="138"/>
        <v>0</v>
      </c>
      <c r="X159" s="2">
        <f t="shared" si="139"/>
        <v>0</v>
      </c>
      <c r="Y159" s="2">
        <f t="shared" si="140"/>
        <v>0</v>
      </c>
      <c r="Z159" s="2"/>
      <c r="AA159" s="2">
        <v>421768280</v>
      </c>
      <c r="AB159" s="2">
        <f t="shared" si="141"/>
        <v>0</v>
      </c>
      <c r="AC159" s="2">
        <f t="shared" si="142"/>
        <v>0</v>
      </c>
      <c r="AD159" s="2">
        <f t="shared" si="173"/>
        <v>0</v>
      </c>
      <c r="AE159" s="2">
        <f t="shared" si="144"/>
        <v>0</v>
      </c>
      <c r="AF159" s="2">
        <f t="shared" si="145"/>
        <v>0</v>
      </c>
      <c r="AG159" s="2">
        <f t="shared" si="146"/>
        <v>0</v>
      </c>
      <c r="AH159" s="2">
        <f t="shared" si="147"/>
        <v>0</v>
      </c>
      <c r="AI159" s="2">
        <f t="shared" si="148"/>
        <v>0</v>
      </c>
      <c r="AJ159" s="2">
        <f t="shared" si="149"/>
        <v>0</v>
      </c>
      <c r="AK159" s="2">
        <v>0</v>
      </c>
      <c r="AL159" s="2">
        <v>0</v>
      </c>
      <c r="AM159" s="2">
        <v>0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97</v>
      </c>
      <c r="AU159" s="2">
        <v>51</v>
      </c>
      <c r="AV159" s="2">
        <v>1.0669999999999999</v>
      </c>
      <c r="AW159" s="2">
        <v>1</v>
      </c>
      <c r="AX159" s="2"/>
      <c r="AY159" s="2"/>
      <c r="AZ159" s="2">
        <v>1</v>
      </c>
      <c r="BA159" s="2">
        <v>1</v>
      </c>
      <c r="BB159" s="2">
        <v>1</v>
      </c>
      <c r="BC159" s="2">
        <v>1</v>
      </c>
      <c r="BD159" s="2" t="s">
        <v>3</v>
      </c>
      <c r="BE159" s="2" t="s">
        <v>3</v>
      </c>
      <c r="BF159" s="2" t="s">
        <v>3</v>
      </c>
      <c r="BG159" s="2" t="s">
        <v>3</v>
      </c>
      <c r="BH159" s="2">
        <v>3</v>
      </c>
      <c r="BI159" s="2">
        <v>2</v>
      </c>
      <c r="BJ159" s="2" t="s">
        <v>3</v>
      </c>
      <c r="BK159" s="2"/>
      <c r="BL159" s="2"/>
      <c r="BM159" s="2">
        <v>67</v>
      </c>
      <c r="BN159" s="2">
        <v>0</v>
      </c>
      <c r="BO159" s="2" t="s">
        <v>3</v>
      </c>
      <c r="BP159" s="2">
        <v>0</v>
      </c>
      <c r="BQ159" s="2">
        <v>40</v>
      </c>
      <c r="BR159" s="2">
        <v>0</v>
      </c>
      <c r="BS159" s="2">
        <v>1</v>
      </c>
      <c r="BT159" s="2">
        <v>1</v>
      </c>
      <c r="BU159" s="2">
        <v>1</v>
      </c>
      <c r="BV159" s="2">
        <v>1</v>
      </c>
      <c r="BW159" s="2">
        <v>1</v>
      </c>
      <c r="BX159" s="2">
        <v>1</v>
      </c>
      <c r="BY159" s="2" t="s">
        <v>3</v>
      </c>
      <c r="BZ159" s="2">
        <v>97</v>
      </c>
      <c r="CA159" s="2">
        <v>51</v>
      </c>
      <c r="CB159" s="2" t="s">
        <v>3</v>
      </c>
      <c r="CC159" s="2"/>
      <c r="CD159" s="2"/>
      <c r="CE159" s="2">
        <v>30</v>
      </c>
      <c r="CF159" s="2">
        <v>0</v>
      </c>
      <c r="CG159" s="2">
        <v>0</v>
      </c>
      <c r="CH159" s="2">
        <v>16</v>
      </c>
      <c r="CI159" s="2">
        <v>2</v>
      </c>
      <c r="CJ159" s="2">
        <v>0</v>
      </c>
      <c r="CK159" s="2">
        <v>0</v>
      </c>
      <c r="CL159" s="2">
        <v>0</v>
      </c>
      <c r="CM159" s="2">
        <v>0</v>
      </c>
      <c r="CN159" s="2" t="s">
        <v>3</v>
      </c>
      <c r="CO159" s="2">
        <v>0</v>
      </c>
      <c r="CP159" s="2">
        <f t="shared" si="150"/>
        <v>0</v>
      </c>
      <c r="CQ159" s="2">
        <f t="shared" si="174"/>
        <v>0</v>
      </c>
      <c r="CR159" s="2">
        <f t="shared" si="175"/>
        <v>0</v>
      </c>
      <c r="CS159" s="2">
        <f t="shared" si="176"/>
        <v>0</v>
      </c>
      <c r="CT159" s="2">
        <f t="shared" si="177"/>
        <v>0</v>
      </c>
      <c r="CU159" s="2">
        <f t="shared" si="155"/>
        <v>0</v>
      </c>
      <c r="CV159" s="2">
        <f t="shared" si="178"/>
        <v>0</v>
      </c>
      <c r="CW159" s="2">
        <f t="shared" si="157"/>
        <v>0</v>
      </c>
      <c r="CX159" s="2">
        <f t="shared" si="158"/>
        <v>0</v>
      </c>
      <c r="CY159" s="2">
        <f t="shared" si="179"/>
        <v>0</v>
      </c>
      <c r="CZ159" s="2">
        <f t="shared" si="180"/>
        <v>0</v>
      </c>
      <c r="DA159" s="2"/>
      <c r="DB159" s="2"/>
      <c r="DC159" s="2" t="s">
        <v>3</v>
      </c>
      <c r="DD159" s="2" t="s">
        <v>3</v>
      </c>
      <c r="DE159" s="2" t="s">
        <v>3</v>
      </c>
      <c r="DF159" s="2" t="s">
        <v>3</v>
      </c>
      <c r="DG159" s="2" t="s">
        <v>3</v>
      </c>
      <c r="DH159" s="2" t="s">
        <v>3</v>
      </c>
      <c r="DI159" s="2" t="s">
        <v>3</v>
      </c>
      <c r="DJ159" s="2" t="s">
        <v>3</v>
      </c>
      <c r="DK159" s="2" t="s">
        <v>3</v>
      </c>
      <c r="DL159" s="2" t="s">
        <v>3</v>
      </c>
      <c r="DM159" s="2" t="s">
        <v>3</v>
      </c>
      <c r="DN159" s="2">
        <v>0</v>
      </c>
      <c r="DO159" s="2">
        <v>0</v>
      </c>
      <c r="DP159" s="2">
        <v>1</v>
      </c>
      <c r="DQ159" s="2">
        <v>1</v>
      </c>
      <c r="DR159" s="2"/>
      <c r="DS159" s="2"/>
      <c r="DT159" s="2"/>
      <c r="DU159" s="2">
        <v>1010</v>
      </c>
      <c r="DV159" s="2" t="s">
        <v>127</v>
      </c>
      <c r="DW159" s="2" t="s">
        <v>127</v>
      </c>
      <c r="DX159" s="2">
        <v>1</v>
      </c>
      <c r="DY159" s="2"/>
      <c r="DZ159" s="2" t="s">
        <v>3</v>
      </c>
      <c r="EA159" s="2" t="s">
        <v>3</v>
      </c>
      <c r="EB159" s="2" t="s">
        <v>3</v>
      </c>
      <c r="EC159" s="2" t="s">
        <v>3</v>
      </c>
      <c r="ED159" s="2"/>
      <c r="EE159" s="2">
        <v>405818696</v>
      </c>
      <c r="EF159" s="2">
        <v>40</v>
      </c>
      <c r="EG159" s="2" t="s">
        <v>60</v>
      </c>
      <c r="EH159" s="2">
        <v>0</v>
      </c>
      <c r="EI159" s="2" t="s">
        <v>3</v>
      </c>
      <c r="EJ159" s="2">
        <v>2</v>
      </c>
      <c r="EK159" s="2">
        <v>67</v>
      </c>
      <c r="EL159" s="2" t="s">
        <v>61</v>
      </c>
      <c r="EM159" s="2" t="s">
        <v>62</v>
      </c>
      <c r="EN159" s="2"/>
      <c r="EO159" s="2" t="s">
        <v>3</v>
      </c>
      <c r="EP159" s="2"/>
      <c r="EQ159" s="2">
        <v>0</v>
      </c>
      <c r="ER159" s="2">
        <v>0</v>
      </c>
      <c r="ES159" s="2">
        <v>0</v>
      </c>
      <c r="ET159" s="2">
        <v>0</v>
      </c>
      <c r="EU159" s="2">
        <v>0</v>
      </c>
      <c r="EV159" s="2">
        <v>0</v>
      </c>
      <c r="EW159" s="2">
        <v>0</v>
      </c>
      <c r="EX159" s="2">
        <v>0</v>
      </c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>
        <v>0</v>
      </c>
      <c r="FR159" s="2">
        <v>0</v>
      </c>
      <c r="FS159" s="2">
        <v>0</v>
      </c>
      <c r="FT159" s="2"/>
      <c r="FU159" s="2"/>
      <c r="FV159" s="2"/>
      <c r="FW159" s="2"/>
      <c r="FX159" s="2">
        <v>97</v>
      </c>
      <c r="FY159" s="2">
        <v>51</v>
      </c>
      <c r="FZ159" s="2"/>
      <c r="GA159" s="2" t="s">
        <v>3</v>
      </c>
      <c r="GB159" s="2"/>
      <c r="GC159" s="2"/>
      <c r="GD159" s="2">
        <v>1</v>
      </c>
      <c r="GE159" s="2"/>
      <c r="GF159" s="2">
        <v>-502973214</v>
      </c>
      <c r="GG159" s="2">
        <v>2</v>
      </c>
      <c r="GH159" s="2">
        <v>1</v>
      </c>
      <c r="GI159" s="2">
        <v>-2</v>
      </c>
      <c r="GJ159" s="2">
        <v>0</v>
      </c>
      <c r="GK159" s="2">
        <v>0</v>
      </c>
      <c r="GL159" s="2">
        <f t="shared" si="161"/>
        <v>0</v>
      </c>
      <c r="GM159" s="2">
        <f t="shared" si="162"/>
        <v>0</v>
      </c>
      <c r="GN159" s="2">
        <f t="shared" si="163"/>
        <v>0</v>
      </c>
      <c r="GO159" s="2">
        <f t="shared" si="164"/>
        <v>0</v>
      </c>
      <c r="GP159" s="2">
        <f t="shared" si="165"/>
        <v>0</v>
      </c>
      <c r="GQ159" s="2"/>
      <c r="GR159" s="2">
        <v>0</v>
      </c>
      <c r="GS159" s="2">
        <v>3</v>
      </c>
      <c r="GT159" s="2">
        <v>0</v>
      </c>
      <c r="GU159" s="2" t="s">
        <v>3</v>
      </c>
      <c r="GV159" s="2">
        <f t="shared" si="166"/>
        <v>0</v>
      </c>
      <c r="GW159" s="2">
        <v>1</v>
      </c>
      <c r="GX159" s="2">
        <f t="shared" si="167"/>
        <v>0</v>
      </c>
      <c r="GY159" s="2"/>
      <c r="GZ159" s="2"/>
      <c r="HA159" s="2">
        <v>0</v>
      </c>
      <c r="HB159" s="2">
        <v>0</v>
      </c>
      <c r="HC159" s="2">
        <f t="shared" si="168"/>
        <v>0</v>
      </c>
      <c r="HD159" s="2"/>
      <c r="HE159" s="2" t="s">
        <v>3</v>
      </c>
      <c r="HF159" s="2" t="s">
        <v>3</v>
      </c>
      <c r="HG159" s="2"/>
      <c r="HH159" s="2"/>
      <c r="HI159" s="2"/>
      <c r="HJ159" s="2"/>
      <c r="HK159" s="2"/>
      <c r="HL159" s="2"/>
      <c r="HM159" s="2" t="s">
        <v>3</v>
      </c>
      <c r="HN159" s="2" t="s">
        <v>3</v>
      </c>
      <c r="HO159" s="2" t="s">
        <v>3</v>
      </c>
      <c r="HP159" s="2" t="s">
        <v>3</v>
      </c>
      <c r="HQ159" s="2" t="s">
        <v>3</v>
      </c>
      <c r="HR159" s="2"/>
      <c r="HS159" s="2">
        <v>0</v>
      </c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>
        <v>0</v>
      </c>
      <c r="IL159" s="2"/>
      <c r="IM159" s="2"/>
      <c r="IN159" s="2"/>
      <c r="IO159" s="2"/>
      <c r="IP159" s="2"/>
      <c r="IQ159" s="2"/>
      <c r="IR159" s="2"/>
      <c r="IS159" s="2"/>
      <c r="IT159" s="2"/>
      <c r="IU159" s="2"/>
    </row>
    <row r="160" spans="1:255" x14ac:dyDescent="0.2">
      <c r="A160">
        <v>18</v>
      </c>
      <c r="B160">
        <v>1</v>
      </c>
      <c r="C160">
        <v>176</v>
      </c>
      <c r="E160" t="s">
        <v>262</v>
      </c>
      <c r="F160" t="s">
        <v>225</v>
      </c>
      <c r="G160" t="s">
        <v>226</v>
      </c>
      <c r="H160" t="s">
        <v>127</v>
      </c>
      <c r="I160">
        <f>I156*J160</f>
        <v>0</v>
      </c>
      <c r="J160">
        <v>0</v>
      </c>
      <c r="K160">
        <v>0</v>
      </c>
      <c r="L160">
        <v>0</v>
      </c>
      <c r="M160">
        <v>0</v>
      </c>
      <c r="N160">
        <f t="shared" si="129"/>
        <v>0</v>
      </c>
      <c r="O160">
        <f t="shared" si="130"/>
        <v>0</v>
      </c>
      <c r="P160">
        <f t="shared" si="169"/>
        <v>0</v>
      </c>
      <c r="Q160">
        <f t="shared" si="170"/>
        <v>0</v>
      </c>
      <c r="R160">
        <f t="shared" si="171"/>
        <v>0</v>
      </c>
      <c r="S160">
        <f t="shared" si="172"/>
        <v>0</v>
      </c>
      <c r="T160">
        <f t="shared" si="135"/>
        <v>0</v>
      </c>
      <c r="U160">
        <f t="shared" si="136"/>
        <v>0</v>
      </c>
      <c r="V160">
        <f t="shared" si="137"/>
        <v>0</v>
      </c>
      <c r="W160">
        <f t="shared" si="138"/>
        <v>0</v>
      </c>
      <c r="X160">
        <f t="shared" si="139"/>
        <v>0</v>
      </c>
      <c r="Y160">
        <f t="shared" si="140"/>
        <v>0</v>
      </c>
      <c r="AA160">
        <v>421768223</v>
      </c>
      <c r="AB160">
        <f t="shared" si="141"/>
        <v>0</v>
      </c>
      <c r="AC160">
        <f t="shared" si="142"/>
        <v>0</v>
      </c>
      <c r="AD160">
        <f t="shared" si="173"/>
        <v>0</v>
      </c>
      <c r="AE160">
        <f t="shared" si="144"/>
        <v>0</v>
      </c>
      <c r="AF160">
        <f t="shared" si="145"/>
        <v>0</v>
      </c>
      <c r="AG160">
        <f t="shared" si="146"/>
        <v>0</v>
      </c>
      <c r="AH160">
        <f t="shared" si="147"/>
        <v>0</v>
      </c>
      <c r="AI160">
        <f t="shared" si="148"/>
        <v>0</v>
      </c>
      <c r="AJ160">
        <f t="shared" si="149"/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97</v>
      </c>
      <c r="AU160">
        <v>51</v>
      </c>
      <c r="AV160">
        <v>1.0669999999999999</v>
      </c>
      <c r="AW160">
        <v>1</v>
      </c>
      <c r="AZ160">
        <v>1</v>
      </c>
      <c r="BA160">
        <v>1</v>
      </c>
      <c r="BB160">
        <v>1</v>
      </c>
      <c r="BC160">
        <v>9.84</v>
      </c>
      <c r="BD160" t="s">
        <v>3</v>
      </c>
      <c r="BE160" t="s">
        <v>3</v>
      </c>
      <c r="BF160" t="s">
        <v>3</v>
      </c>
      <c r="BG160" t="s">
        <v>3</v>
      </c>
      <c r="BH160">
        <v>3</v>
      </c>
      <c r="BI160">
        <v>2</v>
      </c>
      <c r="BJ160" t="s">
        <v>3</v>
      </c>
      <c r="BM160">
        <v>67</v>
      </c>
      <c r="BN160">
        <v>0</v>
      </c>
      <c r="BO160" t="s">
        <v>3</v>
      </c>
      <c r="BP160">
        <v>0</v>
      </c>
      <c r="BQ160">
        <v>40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97</v>
      </c>
      <c r="CA160">
        <v>51</v>
      </c>
      <c r="CB160" t="s">
        <v>3</v>
      </c>
      <c r="CE160">
        <v>30</v>
      </c>
      <c r="CF160">
        <v>0</v>
      </c>
      <c r="CG160">
        <v>0</v>
      </c>
      <c r="CH160">
        <v>16</v>
      </c>
      <c r="CI160">
        <v>2</v>
      </c>
      <c r="CJ160">
        <v>0</v>
      </c>
      <c r="CK160">
        <v>0</v>
      </c>
      <c r="CL160">
        <v>0</v>
      </c>
      <c r="CM160">
        <v>0</v>
      </c>
      <c r="CN160" t="s">
        <v>3</v>
      </c>
      <c r="CO160">
        <v>0</v>
      </c>
      <c r="CP160">
        <f t="shared" si="150"/>
        <v>0</v>
      </c>
      <c r="CQ160">
        <f t="shared" si="174"/>
        <v>0</v>
      </c>
      <c r="CR160">
        <f t="shared" si="175"/>
        <v>0</v>
      </c>
      <c r="CS160">
        <f t="shared" si="176"/>
        <v>0</v>
      </c>
      <c r="CT160">
        <f t="shared" si="177"/>
        <v>0</v>
      </c>
      <c r="CU160">
        <f t="shared" si="155"/>
        <v>0</v>
      </c>
      <c r="CV160">
        <f t="shared" si="178"/>
        <v>0</v>
      </c>
      <c r="CW160">
        <f t="shared" si="157"/>
        <v>0</v>
      </c>
      <c r="CX160">
        <f t="shared" si="158"/>
        <v>0</v>
      </c>
      <c r="CY160">
        <f t="shared" si="179"/>
        <v>0</v>
      </c>
      <c r="CZ160">
        <f t="shared" si="180"/>
        <v>0</v>
      </c>
      <c r="DC160" t="s">
        <v>3</v>
      </c>
      <c r="DD160" t="s">
        <v>3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1010</v>
      </c>
      <c r="DV160" t="s">
        <v>127</v>
      </c>
      <c r="DW160" t="s">
        <v>127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405818696</v>
      </c>
      <c r="EF160">
        <v>40</v>
      </c>
      <c r="EG160" t="s">
        <v>60</v>
      </c>
      <c r="EH160">
        <v>0</v>
      </c>
      <c r="EI160" t="s">
        <v>3</v>
      </c>
      <c r="EJ160">
        <v>2</v>
      </c>
      <c r="EK160">
        <v>67</v>
      </c>
      <c r="EL160" t="s">
        <v>61</v>
      </c>
      <c r="EM160" t="s">
        <v>62</v>
      </c>
      <c r="EO160" t="s">
        <v>3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0</v>
      </c>
      <c r="FQ160">
        <v>0</v>
      </c>
      <c r="FR160">
        <v>0</v>
      </c>
      <c r="FS160">
        <v>0</v>
      </c>
      <c r="FX160">
        <v>97</v>
      </c>
      <c r="FY160">
        <v>51</v>
      </c>
      <c r="GA160" t="s">
        <v>3</v>
      </c>
      <c r="GD160">
        <v>1</v>
      </c>
      <c r="GF160">
        <v>-502973214</v>
      </c>
      <c r="GG160">
        <v>2</v>
      </c>
      <c r="GH160">
        <v>1</v>
      </c>
      <c r="GI160">
        <v>5</v>
      </c>
      <c r="GJ160">
        <v>0</v>
      </c>
      <c r="GK160">
        <v>0</v>
      </c>
      <c r="GL160">
        <f t="shared" si="161"/>
        <v>0</v>
      </c>
      <c r="GM160">
        <f t="shared" si="162"/>
        <v>0</v>
      </c>
      <c r="GN160">
        <f t="shared" si="163"/>
        <v>0</v>
      </c>
      <c r="GO160">
        <f t="shared" si="164"/>
        <v>0</v>
      </c>
      <c r="GP160">
        <f t="shared" si="165"/>
        <v>0</v>
      </c>
      <c r="GR160">
        <v>0</v>
      </c>
      <c r="GS160">
        <v>3</v>
      </c>
      <c r="GT160">
        <v>0</v>
      </c>
      <c r="GU160" t="s">
        <v>3</v>
      </c>
      <c r="GV160">
        <f t="shared" si="166"/>
        <v>0</v>
      </c>
      <c r="GW160">
        <v>1</v>
      </c>
      <c r="GX160">
        <f t="shared" si="167"/>
        <v>0</v>
      </c>
      <c r="HA160">
        <v>0</v>
      </c>
      <c r="HB160">
        <v>0</v>
      </c>
      <c r="HC160">
        <f t="shared" si="168"/>
        <v>0</v>
      </c>
      <c r="HE160" t="s">
        <v>3</v>
      </c>
      <c r="HF160" t="s">
        <v>3</v>
      </c>
      <c r="HM160" t="s">
        <v>3</v>
      </c>
      <c r="HN160" t="s">
        <v>3</v>
      </c>
      <c r="HO160" t="s">
        <v>3</v>
      </c>
      <c r="HP160" t="s">
        <v>3</v>
      </c>
      <c r="HQ160" t="s">
        <v>3</v>
      </c>
      <c r="HS160">
        <v>0</v>
      </c>
      <c r="IK160">
        <v>0</v>
      </c>
    </row>
    <row r="161" spans="1:255" x14ac:dyDescent="0.2">
      <c r="A161" s="2">
        <v>17</v>
      </c>
      <c r="B161" s="2">
        <v>1</v>
      </c>
      <c r="C161" s="2"/>
      <c r="D161" s="2"/>
      <c r="E161" s="2" t="s">
        <v>263</v>
      </c>
      <c r="F161" s="2" t="s">
        <v>86</v>
      </c>
      <c r="G161" s="2" t="s">
        <v>87</v>
      </c>
      <c r="H161" s="2" t="s">
        <v>88</v>
      </c>
      <c r="I161" s="2">
        <f>ROUND(ROUND(3,4),9)</f>
        <v>3</v>
      </c>
      <c r="J161" s="2">
        <v>0</v>
      </c>
      <c r="K161" s="2">
        <f>ROUND(ROUND(3,4),9)</f>
        <v>3</v>
      </c>
      <c r="L161" s="2">
        <v>3</v>
      </c>
      <c r="M161" s="2">
        <v>0</v>
      </c>
      <c r="N161" s="2">
        <f t="shared" si="129"/>
        <v>3</v>
      </c>
      <c r="O161" s="2">
        <f t="shared" si="130"/>
        <v>204.51</v>
      </c>
      <c r="P161" s="2">
        <f>ROUND(CQ161*I161,2)</f>
        <v>204.51</v>
      </c>
      <c r="Q161" s="2">
        <f>ROUND(CR161*I161,2)</f>
        <v>0</v>
      </c>
      <c r="R161" s="2">
        <f>ROUND(CS161*I161,2)</f>
        <v>0</v>
      </c>
      <c r="S161" s="2">
        <f>ROUND(CT161*I161,2)</f>
        <v>0</v>
      </c>
      <c r="T161" s="2">
        <f t="shared" si="135"/>
        <v>0</v>
      </c>
      <c r="U161" s="2">
        <f t="shared" si="136"/>
        <v>0</v>
      </c>
      <c r="V161" s="2">
        <f t="shared" si="137"/>
        <v>0</v>
      </c>
      <c r="W161" s="2">
        <f t="shared" si="138"/>
        <v>0</v>
      </c>
      <c r="X161" s="2">
        <f t="shared" si="139"/>
        <v>0</v>
      </c>
      <c r="Y161" s="2">
        <f t="shared" si="140"/>
        <v>0</v>
      </c>
      <c r="Z161" s="2"/>
      <c r="AA161" s="2">
        <v>421768280</v>
      </c>
      <c r="AB161" s="2">
        <f t="shared" si="141"/>
        <v>68.17</v>
      </c>
      <c r="AC161" s="2">
        <f t="shared" si="142"/>
        <v>68.17</v>
      </c>
      <c r="AD161" s="2">
        <f>ROUND((ET161),6)</f>
        <v>0</v>
      </c>
      <c r="AE161" s="2">
        <f t="shared" si="144"/>
        <v>0</v>
      </c>
      <c r="AF161" s="2">
        <f t="shared" si="145"/>
        <v>0</v>
      </c>
      <c r="AG161" s="2">
        <f t="shared" si="146"/>
        <v>0</v>
      </c>
      <c r="AH161" s="2">
        <f t="shared" si="147"/>
        <v>0</v>
      </c>
      <c r="AI161" s="2">
        <f t="shared" si="148"/>
        <v>0</v>
      </c>
      <c r="AJ161" s="2">
        <f t="shared" si="149"/>
        <v>0</v>
      </c>
      <c r="AK161" s="2">
        <v>68.17</v>
      </c>
      <c r="AL161" s="2">
        <v>68.17</v>
      </c>
      <c r="AM161" s="2">
        <v>0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2">
        <v>0</v>
      </c>
      <c r="AV161" s="2">
        <v>1</v>
      </c>
      <c r="AW161" s="2">
        <v>1</v>
      </c>
      <c r="AX161" s="2"/>
      <c r="AY161" s="2"/>
      <c r="AZ161" s="2">
        <v>1</v>
      </c>
      <c r="BA161" s="2">
        <v>1</v>
      </c>
      <c r="BB161" s="2">
        <v>1</v>
      </c>
      <c r="BC161" s="2">
        <v>1</v>
      </c>
      <c r="BD161" s="2" t="s">
        <v>3</v>
      </c>
      <c r="BE161" s="2" t="s">
        <v>3</v>
      </c>
      <c r="BF161" s="2" t="s">
        <v>3</v>
      </c>
      <c r="BG161" s="2" t="s">
        <v>3</v>
      </c>
      <c r="BH161" s="2">
        <v>3</v>
      </c>
      <c r="BI161" s="2">
        <v>0</v>
      </c>
      <c r="BJ161" s="2" t="s">
        <v>3</v>
      </c>
      <c r="BK161" s="2"/>
      <c r="BL161" s="2"/>
      <c r="BM161" s="2">
        <v>242</v>
      </c>
      <c r="BN161" s="2">
        <v>0</v>
      </c>
      <c r="BO161" s="2" t="s">
        <v>3</v>
      </c>
      <c r="BP161" s="2">
        <v>0</v>
      </c>
      <c r="BQ161" s="2">
        <v>0</v>
      </c>
      <c r="BR161" s="2">
        <v>0</v>
      </c>
      <c r="BS161" s="2">
        <v>1</v>
      </c>
      <c r="BT161" s="2">
        <v>1</v>
      </c>
      <c r="BU161" s="2">
        <v>1</v>
      </c>
      <c r="BV161" s="2">
        <v>1</v>
      </c>
      <c r="BW161" s="2">
        <v>1</v>
      </c>
      <c r="BX161" s="2">
        <v>1</v>
      </c>
      <c r="BY161" s="2" t="s">
        <v>3</v>
      </c>
      <c r="BZ161" s="2">
        <v>0</v>
      </c>
      <c r="CA161" s="2">
        <v>0</v>
      </c>
      <c r="CB161" s="2" t="s">
        <v>3</v>
      </c>
      <c r="CC161" s="2"/>
      <c r="CD161" s="2"/>
      <c r="CE161" s="2">
        <v>0</v>
      </c>
      <c r="CF161" s="2">
        <v>0</v>
      </c>
      <c r="CG161" s="2">
        <v>0</v>
      </c>
      <c r="CH161" s="2">
        <v>17</v>
      </c>
      <c r="CI161" s="2">
        <v>0</v>
      </c>
      <c r="CJ161" s="2">
        <v>0</v>
      </c>
      <c r="CK161" s="2">
        <v>0</v>
      </c>
      <c r="CL161" s="2">
        <v>0</v>
      </c>
      <c r="CM161" s="2">
        <v>0</v>
      </c>
      <c r="CN161" s="2" t="s">
        <v>3</v>
      </c>
      <c r="CO161" s="2">
        <v>0</v>
      </c>
      <c r="CP161" s="2">
        <f t="shared" si="150"/>
        <v>204.51</v>
      </c>
      <c r="CQ161" s="2">
        <f>AC161*BC161</f>
        <v>68.17</v>
      </c>
      <c r="CR161" s="2">
        <f>AD161*BB161</f>
        <v>0</v>
      </c>
      <c r="CS161" s="2">
        <f>AE161*BS161</f>
        <v>0</v>
      </c>
      <c r="CT161" s="2">
        <f>AF161*BA161</f>
        <v>0</v>
      </c>
      <c r="CU161" s="2">
        <f t="shared" si="155"/>
        <v>0</v>
      </c>
      <c r="CV161" s="2">
        <f>AH161</f>
        <v>0</v>
      </c>
      <c r="CW161" s="2">
        <f t="shared" si="157"/>
        <v>0</v>
      </c>
      <c r="CX161" s="2">
        <f t="shared" si="158"/>
        <v>0</v>
      </c>
      <c r="CY161" s="2">
        <f>0</f>
        <v>0</v>
      </c>
      <c r="CZ161" s="2">
        <f>0</f>
        <v>0</v>
      </c>
      <c r="DA161" s="2"/>
      <c r="DB161" s="2"/>
      <c r="DC161" s="2" t="s">
        <v>3</v>
      </c>
      <c r="DD161" s="2" t="s">
        <v>3</v>
      </c>
      <c r="DE161" s="2" t="s">
        <v>3</v>
      </c>
      <c r="DF161" s="2" t="s">
        <v>3</v>
      </c>
      <c r="DG161" s="2" t="s">
        <v>3</v>
      </c>
      <c r="DH161" s="2" t="s">
        <v>3</v>
      </c>
      <c r="DI161" s="2" t="s">
        <v>3</v>
      </c>
      <c r="DJ161" s="2" t="s">
        <v>3</v>
      </c>
      <c r="DK161" s="2" t="s">
        <v>3</v>
      </c>
      <c r="DL161" s="2" t="s">
        <v>3</v>
      </c>
      <c r="DM161" s="2" t="s">
        <v>3</v>
      </c>
      <c r="DN161" s="2">
        <v>0</v>
      </c>
      <c r="DO161" s="2">
        <v>0</v>
      </c>
      <c r="DP161" s="2">
        <v>1</v>
      </c>
      <c r="DQ161" s="2">
        <v>1</v>
      </c>
      <c r="DR161" s="2"/>
      <c r="DS161" s="2"/>
      <c r="DT161" s="2"/>
      <c r="DU161" s="2">
        <v>1003</v>
      </c>
      <c r="DV161" s="2" t="s">
        <v>88</v>
      </c>
      <c r="DW161" s="2" t="s">
        <v>88</v>
      </c>
      <c r="DX161" s="2">
        <v>1</v>
      </c>
      <c r="DY161" s="2"/>
      <c r="DZ161" s="2" t="s">
        <v>3</v>
      </c>
      <c r="EA161" s="2" t="s">
        <v>3</v>
      </c>
      <c r="EB161" s="2" t="s">
        <v>3</v>
      </c>
      <c r="EC161" s="2" t="s">
        <v>3</v>
      </c>
      <c r="ED161" s="2"/>
      <c r="EE161" s="2">
        <v>0</v>
      </c>
      <c r="EF161" s="2">
        <v>0</v>
      </c>
      <c r="EG161" s="2" t="s">
        <v>3</v>
      </c>
      <c r="EH161" s="2">
        <v>0</v>
      </c>
      <c r="EI161" s="2" t="s">
        <v>3</v>
      </c>
      <c r="EJ161" s="2">
        <v>0</v>
      </c>
      <c r="EK161" s="2">
        <v>242</v>
      </c>
      <c r="EL161" s="2" t="s">
        <v>3</v>
      </c>
      <c r="EM161" s="2" t="s">
        <v>3</v>
      </c>
      <c r="EN161" s="2"/>
      <c r="EO161" s="2" t="s">
        <v>3</v>
      </c>
      <c r="EP161" s="2"/>
      <c r="EQ161" s="2">
        <v>0</v>
      </c>
      <c r="ER161" s="2">
        <v>0</v>
      </c>
      <c r="ES161" s="2">
        <v>68.17</v>
      </c>
      <c r="ET161" s="2">
        <v>0</v>
      </c>
      <c r="EU161" s="2">
        <v>0</v>
      </c>
      <c r="EV161" s="2">
        <v>0</v>
      </c>
      <c r="EW161" s="2">
        <v>0</v>
      </c>
      <c r="EX161" s="2">
        <v>0</v>
      </c>
      <c r="EY161" s="2">
        <v>0</v>
      </c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>
        <v>0</v>
      </c>
      <c r="FR161" s="2">
        <v>0</v>
      </c>
      <c r="FS161" s="2">
        <v>0</v>
      </c>
      <c r="FT161" s="2"/>
      <c r="FU161" s="2"/>
      <c r="FV161" s="2"/>
      <c r="FW161" s="2"/>
      <c r="FX161" s="2">
        <v>0</v>
      </c>
      <c r="FY161" s="2">
        <v>0</v>
      </c>
      <c r="FZ161" s="2"/>
      <c r="GA161" s="2" t="s">
        <v>89</v>
      </c>
      <c r="GB161" s="2"/>
      <c r="GC161" s="2"/>
      <c r="GD161" s="2">
        <v>1</v>
      </c>
      <c r="GE161" s="2"/>
      <c r="GF161" s="2">
        <v>-1278472336</v>
      </c>
      <c r="GG161" s="2">
        <v>2</v>
      </c>
      <c r="GH161" s="2">
        <v>0</v>
      </c>
      <c r="GI161" s="2">
        <v>-2</v>
      </c>
      <c r="GJ161" s="2">
        <v>0</v>
      </c>
      <c r="GK161" s="2">
        <v>0</v>
      </c>
      <c r="GL161" s="2">
        <f t="shared" si="161"/>
        <v>0</v>
      </c>
      <c r="GM161" s="2">
        <f t="shared" si="162"/>
        <v>204.51</v>
      </c>
      <c r="GN161" s="2">
        <f t="shared" si="163"/>
        <v>204.51</v>
      </c>
      <c r="GO161" s="2">
        <f t="shared" si="164"/>
        <v>0</v>
      </c>
      <c r="GP161" s="2">
        <f t="shared" si="165"/>
        <v>0</v>
      </c>
      <c r="GQ161" s="2"/>
      <c r="GR161" s="2">
        <v>0</v>
      </c>
      <c r="GS161" s="2">
        <v>4</v>
      </c>
      <c r="GT161" s="2">
        <v>0</v>
      </c>
      <c r="GU161" s="2" t="s">
        <v>3</v>
      </c>
      <c r="GV161" s="2">
        <f t="shared" si="166"/>
        <v>0</v>
      </c>
      <c r="GW161" s="2">
        <v>1</v>
      </c>
      <c r="GX161" s="2">
        <f t="shared" si="167"/>
        <v>0</v>
      </c>
      <c r="GY161" s="2"/>
      <c r="GZ161" s="2"/>
      <c r="HA161" s="2">
        <v>0</v>
      </c>
      <c r="HB161" s="2">
        <v>0</v>
      </c>
      <c r="HC161" s="2">
        <f t="shared" si="168"/>
        <v>0</v>
      </c>
      <c r="HD161" s="2"/>
      <c r="HE161" s="2" t="s">
        <v>3</v>
      </c>
      <c r="HF161" s="2" t="s">
        <v>3</v>
      </c>
      <c r="HG161" s="2"/>
      <c r="HH161" s="2"/>
      <c r="HI161" s="2"/>
      <c r="HJ161" s="2"/>
      <c r="HK161" s="2"/>
      <c r="HL161" s="2"/>
      <c r="HM161" s="2" t="s">
        <v>3</v>
      </c>
      <c r="HN161" s="2" t="s">
        <v>3</v>
      </c>
      <c r="HO161" s="2" t="s">
        <v>3</v>
      </c>
      <c r="HP161" s="2" t="s">
        <v>3</v>
      </c>
      <c r="HQ161" s="2" t="s">
        <v>3</v>
      </c>
      <c r="HR161" s="2"/>
      <c r="HS161" s="2">
        <v>0</v>
      </c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>
        <v>0</v>
      </c>
      <c r="IL161" s="2"/>
      <c r="IM161" s="2"/>
      <c r="IN161" s="2"/>
      <c r="IO161" s="2"/>
      <c r="IP161" s="2"/>
      <c r="IQ161" s="2"/>
      <c r="IR161" s="2"/>
      <c r="IS161" s="2"/>
      <c r="IT161" s="2"/>
      <c r="IU161" s="2"/>
    </row>
    <row r="162" spans="1:255" x14ac:dyDescent="0.2">
      <c r="A162">
        <v>17</v>
      </c>
      <c r="B162">
        <v>1</v>
      </c>
      <c r="E162" t="s">
        <v>263</v>
      </c>
      <c r="F162" t="s">
        <v>86</v>
      </c>
      <c r="G162" t="s">
        <v>87</v>
      </c>
      <c r="H162" t="s">
        <v>88</v>
      </c>
      <c r="I162">
        <f>ROUND(ROUND(3,4),9)</f>
        <v>3</v>
      </c>
      <c r="J162">
        <v>0</v>
      </c>
      <c r="K162">
        <f>ROUND(ROUND(3,4),9)</f>
        <v>3</v>
      </c>
      <c r="L162">
        <v>3</v>
      </c>
      <c r="M162">
        <v>0</v>
      </c>
      <c r="N162">
        <f t="shared" si="129"/>
        <v>3</v>
      </c>
      <c r="O162">
        <f t="shared" si="130"/>
        <v>2012.38</v>
      </c>
      <c r="P162">
        <f>ROUND(CQ162*I162,2)</f>
        <v>2012.38</v>
      </c>
      <c r="Q162">
        <f>ROUND(CR162*I162,2)</f>
        <v>0</v>
      </c>
      <c r="R162">
        <f>ROUND(CS162*I162,2)</f>
        <v>0</v>
      </c>
      <c r="S162">
        <f>ROUND(CT162*I162,2)</f>
        <v>0</v>
      </c>
      <c r="T162">
        <f t="shared" si="135"/>
        <v>0</v>
      </c>
      <c r="U162">
        <f t="shared" si="136"/>
        <v>0</v>
      </c>
      <c r="V162">
        <f t="shared" si="137"/>
        <v>0</v>
      </c>
      <c r="W162">
        <f t="shared" si="138"/>
        <v>0</v>
      </c>
      <c r="X162">
        <f t="shared" si="139"/>
        <v>0</v>
      </c>
      <c r="Y162">
        <f t="shared" si="140"/>
        <v>0</v>
      </c>
      <c r="AA162">
        <v>421768223</v>
      </c>
      <c r="AB162">
        <f t="shared" si="141"/>
        <v>68.17</v>
      </c>
      <c r="AC162">
        <f t="shared" si="142"/>
        <v>68.17</v>
      </c>
      <c r="AD162">
        <f>ROUND((ET162),6)</f>
        <v>0</v>
      </c>
      <c r="AE162">
        <f t="shared" si="144"/>
        <v>0</v>
      </c>
      <c r="AF162">
        <f t="shared" si="145"/>
        <v>0</v>
      </c>
      <c r="AG162">
        <f t="shared" si="146"/>
        <v>0</v>
      </c>
      <c r="AH162">
        <f t="shared" si="147"/>
        <v>0</v>
      </c>
      <c r="AI162">
        <f t="shared" si="148"/>
        <v>0</v>
      </c>
      <c r="AJ162">
        <f t="shared" si="149"/>
        <v>0</v>
      </c>
      <c r="AK162">
        <v>68.17</v>
      </c>
      <c r="AL162">
        <v>68.17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9.84</v>
      </c>
      <c r="BD162" t="s">
        <v>3</v>
      </c>
      <c r="BE162" t="s">
        <v>3</v>
      </c>
      <c r="BF162" t="s">
        <v>3</v>
      </c>
      <c r="BG162" t="s">
        <v>3</v>
      </c>
      <c r="BH162">
        <v>3</v>
      </c>
      <c r="BI162">
        <v>0</v>
      </c>
      <c r="BJ162" t="s">
        <v>3</v>
      </c>
      <c r="BM162">
        <v>242</v>
      </c>
      <c r="BN162">
        <v>0</v>
      </c>
      <c r="BO162" t="s">
        <v>3</v>
      </c>
      <c r="BP162">
        <v>0</v>
      </c>
      <c r="BQ162">
        <v>0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0</v>
      </c>
      <c r="CA162">
        <v>0</v>
      </c>
      <c r="CB162" t="s">
        <v>3</v>
      </c>
      <c r="CE162">
        <v>0</v>
      </c>
      <c r="CF162">
        <v>0</v>
      </c>
      <c r="CG162">
        <v>0</v>
      </c>
      <c r="CH162">
        <v>17</v>
      </c>
      <c r="CI162">
        <v>0</v>
      </c>
      <c r="CJ162">
        <v>0</v>
      </c>
      <c r="CK162">
        <v>0</v>
      </c>
      <c r="CL162">
        <v>0</v>
      </c>
      <c r="CM162">
        <v>0</v>
      </c>
      <c r="CN162" t="s">
        <v>3</v>
      </c>
      <c r="CO162">
        <v>0</v>
      </c>
      <c r="CP162">
        <f t="shared" si="150"/>
        <v>2012.38</v>
      </c>
      <c r="CQ162">
        <f>AC162*BC162</f>
        <v>670.79280000000006</v>
      </c>
      <c r="CR162">
        <f>AD162*BB162</f>
        <v>0</v>
      </c>
      <c r="CS162">
        <f>AE162*BS162</f>
        <v>0</v>
      </c>
      <c r="CT162">
        <f>AF162*BA162</f>
        <v>0</v>
      </c>
      <c r="CU162">
        <f t="shared" si="155"/>
        <v>0</v>
      </c>
      <c r="CV162">
        <f>AH162</f>
        <v>0</v>
      </c>
      <c r="CW162">
        <f t="shared" si="157"/>
        <v>0</v>
      </c>
      <c r="CX162">
        <f t="shared" si="158"/>
        <v>0</v>
      </c>
      <c r="CY162">
        <f>0</f>
        <v>0</v>
      </c>
      <c r="CZ162">
        <f>0</f>
        <v>0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1003</v>
      </c>
      <c r="DV162" t="s">
        <v>88</v>
      </c>
      <c r="DW162" t="s">
        <v>88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0</v>
      </c>
      <c r="EF162">
        <v>0</v>
      </c>
      <c r="EG162" t="s">
        <v>3</v>
      </c>
      <c r="EH162">
        <v>0</v>
      </c>
      <c r="EI162" t="s">
        <v>3</v>
      </c>
      <c r="EJ162">
        <v>0</v>
      </c>
      <c r="EK162">
        <v>242</v>
      </c>
      <c r="EL162" t="s">
        <v>3</v>
      </c>
      <c r="EM162" t="s">
        <v>3</v>
      </c>
      <c r="EO162" t="s">
        <v>3</v>
      </c>
      <c r="EQ162">
        <v>0</v>
      </c>
      <c r="ER162">
        <v>67.89</v>
      </c>
      <c r="ES162">
        <v>68.17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5</v>
      </c>
      <c r="FC162">
        <v>0</v>
      </c>
      <c r="FD162">
        <v>18</v>
      </c>
      <c r="FF162">
        <v>657.65</v>
      </c>
      <c r="FQ162">
        <v>0</v>
      </c>
      <c r="FR162">
        <v>0</v>
      </c>
      <c r="FS162">
        <v>0</v>
      </c>
      <c r="FX162">
        <v>0</v>
      </c>
      <c r="FY162">
        <v>0</v>
      </c>
      <c r="GA162" t="s">
        <v>90</v>
      </c>
      <c r="GD162">
        <v>1</v>
      </c>
      <c r="GF162">
        <v>-1278472336</v>
      </c>
      <c r="GG162">
        <v>2</v>
      </c>
      <c r="GH162">
        <v>3</v>
      </c>
      <c r="GI162">
        <v>5</v>
      </c>
      <c r="GJ162">
        <v>0</v>
      </c>
      <c r="GK162">
        <v>0</v>
      </c>
      <c r="GL162">
        <f t="shared" si="161"/>
        <v>0</v>
      </c>
      <c r="GM162">
        <f t="shared" si="162"/>
        <v>2012.38</v>
      </c>
      <c r="GN162">
        <f t="shared" si="163"/>
        <v>2012.38</v>
      </c>
      <c r="GO162">
        <f t="shared" si="164"/>
        <v>0</v>
      </c>
      <c r="GP162">
        <f t="shared" si="165"/>
        <v>0</v>
      </c>
      <c r="GR162">
        <v>1</v>
      </c>
      <c r="GS162">
        <v>1</v>
      </c>
      <c r="GT162">
        <v>0</v>
      </c>
      <c r="GU162" t="s">
        <v>3</v>
      </c>
      <c r="GV162">
        <f t="shared" si="166"/>
        <v>0</v>
      </c>
      <c r="GW162">
        <v>1</v>
      </c>
      <c r="GX162">
        <f t="shared" si="167"/>
        <v>0</v>
      </c>
      <c r="HA162">
        <v>0</v>
      </c>
      <c r="HB162">
        <v>0</v>
      </c>
      <c r="HC162">
        <f t="shared" si="168"/>
        <v>0</v>
      </c>
      <c r="HE162" t="s">
        <v>91</v>
      </c>
      <c r="HF162" t="s">
        <v>34</v>
      </c>
      <c r="HM162" t="s">
        <v>3</v>
      </c>
      <c r="HN162" t="s">
        <v>3</v>
      </c>
      <c r="HO162" t="s">
        <v>3</v>
      </c>
      <c r="HP162" t="s">
        <v>3</v>
      </c>
      <c r="HQ162" t="s">
        <v>3</v>
      </c>
      <c r="HS162">
        <v>0</v>
      </c>
      <c r="IK162">
        <v>0</v>
      </c>
    </row>
    <row r="163" spans="1:255" x14ac:dyDescent="0.2">
      <c r="A163" s="2">
        <v>17</v>
      </c>
      <c r="B163" s="2">
        <v>1</v>
      </c>
      <c r="C163" s="2">
        <f>ROW(SmtRes!A185)</f>
        <v>185</v>
      </c>
      <c r="D163" s="2">
        <f>ROW(EtalonRes!A239)</f>
        <v>239</v>
      </c>
      <c r="E163" s="2" t="s">
        <v>264</v>
      </c>
      <c r="F163" s="2" t="s">
        <v>238</v>
      </c>
      <c r="G163" s="2" t="s">
        <v>239</v>
      </c>
      <c r="H163" s="2" t="s">
        <v>113</v>
      </c>
      <c r="I163" s="2">
        <f>ROUND(ROUND(1,4),9)</f>
        <v>1</v>
      </c>
      <c r="J163" s="2">
        <v>0</v>
      </c>
      <c r="K163" s="2">
        <f>ROUND(ROUND(1,4),9)</f>
        <v>1</v>
      </c>
      <c r="L163" s="2">
        <v>1</v>
      </c>
      <c r="M163" s="2">
        <v>0</v>
      </c>
      <c r="N163" s="2">
        <f t="shared" si="129"/>
        <v>1</v>
      </c>
      <c r="O163" s="2">
        <f t="shared" si="130"/>
        <v>50.44</v>
      </c>
      <c r="P163" s="2">
        <f t="shared" ref="P163:P178" si="181">ROUND((ROUND((AC163*AW163*I163),2)*BC163),2)</f>
        <v>19.87</v>
      </c>
      <c r="Q163" s="2">
        <f t="shared" ref="Q163:Q178" si="182">(ROUND((ROUND(((ET163)*AV163*I163),2)*BB163),2)+ROUND((ROUND(((AE163-(EU163))*AV163*I163),2)*BS163),2))</f>
        <v>0</v>
      </c>
      <c r="R163" s="2">
        <f t="shared" ref="R163:R178" si="183">ROUND((ROUND((AE163*AV163*I163),2)*BS163),2)</f>
        <v>0</v>
      </c>
      <c r="S163" s="2">
        <f t="shared" ref="S163:S178" si="184">ROUND((ROUND((AF163*AV163*I163),2)*BA163),2)</f>
        <v>30.57</v>
      </c>
      <c r="T163" s="2">
        <f t="shared" si="135"/>
        <v>0</v>
      </c>
      <c r="U163" s="2">
        <f t="shared" si="136"/>
        <v>2.4813899999999998</v>
      </c>
      <c r="V163" s="2">
        <f t="shared" si="137"/>
        <v>0</v>
      </c>
      <c r="W163" s="2">
        <f t="shared" si="138"/>
        <v>0</v>
      </c>
      <c r="X163" s="2">
        <f t="shared" si="139"/>
        <v>29.65</v>
      </c>
      <c r="Y163" s="2">
        <f t="shared" si="140"/>
        <v>15.59</v>
      </c>
      <c r="Z163" s="2"/>
      <c r="AA163" s="2">
        <v>421768280</v>
      </c>
      <c r="AB163" s="2">
        <f t="shared" si="141"/>
        <v>49.07</v>
      </c>
      <c r="AC163" s="2">
        <f t="shared" si="142"/>
        <v>19.87</v>
      </c>
      <c r="AD163" s="2">
        <f t="shared" ref="AD163:AD178" si="185">ROUND((((ET163)-(EU163))+AE163),6)</f>
        <v>0</v>
      </c>
      <c r="AE163" s="2">
        <f t="shared" si="144"/>
        <v>0</v>
      </c>
      <c r="AF163" s="2">
        <f t="shared" si="145"/>
        <v>29.2</v>
      </c>
      <c r="AG163" s="2">
        <f t="shared" si="146"/>
        <v>0</v>
      </c>
      <c r="AH163" s="2">
        <f t="shared" si="147"/>
        <v>2.37</v>
      </c>
      <c r="AI163" s="2">
        <f t="shared" si="148"/>
        <v>0</v>
      </c>
      <c r="AJ163" s="2">
        <f t="shared" si="149"/>
        <v>0</v>
      </c>
      <c r="AK163" s="2">
        <v>49.07</v>
      </c>
      <c r="AL163" s="2">
        <v>19.87</v>
      </c>
      <c r="AM163" s="2">
        <v>0</v>
      </c>
      <c r="AN163" s="2">
        <v>0</v>
      </c>
      <c r="AO163" s="2">
        <v>29.2</v>
      </c>
      <c r="AP163" s="2">
        <v>0</v>
      </c>
      <c r="AQ163" s="2">
        <v>2.37</v>
      </c>
      <c r="AR163" s="2">
        <v>0</v>
      </c>
      <c r="AS163" s="2">
        <v>0</v>
      </c>
      <c r="AT163" s="2">
        <v>97</v>
      </c>
      <c r="AU163" s="2">
        <v>51</v>
      </c>
      <c r="AV163" s="2">
        <v>1.0469999999999999</v>
      </c>
      <c r="AW163" s="2">
        <v>1</v>
      </c>
      <c r="AX163" s="2"/>
      <c r="AY163" s="2"/>
      <c r="AZ163" s="2">
        <v>1</v>
      </c>
      <c r="BA163" s="2">
        <v>1</v>
      </c>
      <c r="BB163" s="2">
        <v>1</v>
      </c>
      <c r="BC163" s="2">
        <v>1</v>
      </c>
      <c r="BD163" s="2" t="s">
        <v>3</v>
      </c>
      <c r="BE163" s="2" t="s">
        <v>3</v>
      </c>
      <c r="BF163" s="2" t="s">
        <v>3</v>
      </c>
      <c r="BG163" s="2" t="s">
        <v>3</v>
      </c>
      <c r="BH163" s="2">
        <v>0</v>
      </c>
      <c r="BI163" s="2">
        <v>2</v>
      </c>
      <c r="BJ163" s="2" t="s">
        <v>240</v>
      </c>
      <c r="BK163" s="2"/>
      <c r="BL163" s="2"/>
      <c r="BM163" s="2">
        <v>67</v>
      </c>
      <c r="BN163" s="2">
        <v>0</v>
      </c>
      <c r="BO163" s="2" t="s">
        <v>238</v>
      </c>
      <c r="BP163" s="2">
        <v>1</v>
      </c>
      <c r="BQ163" s="2">
        <v>40</v>
      </c>
      <c r="BR163" s="2">
        <v>0</v>
      </c>
      <c r="BS163" s="2">
        <v>1</v>
      </c>
      <c r="BT163" s="2">
        <v>1</v>
      </c>
      <c r="BU163" s="2">
        <v>1</v>
      </c>
      <c r="BV163" s="2">
        <v>1</v>
      </c>
      <c r="BW163" s="2">
        <v>1</v>
      </c>
      <c r="BX163" s="2">
        <v>1</v>
      </c>
      <c r="BY163" s="2" t="s">
        <v>3</v>
      </c>
      <c r="BZ163" s="2">
        <v>97</v>
      </c>
      <c r="CA163" s="2">
        <v>51</v>
      </c>
      <c r="CB163" s="2" t="s">
        <v>3</v>
      </c>
      <c r="CC163" s="2"/>
      <c r="CD163" s="2"/>
      <c r="CE163" s="2">
        <v>30</v>
      </c>
      <c r="CF163" s="2">
        <v>0</v>
      </c>
      <c r="CG163" s="2">
        <v>0</v>
      </c>
      <c r="CH163" s="2">
        <v>18</v>
      </c>
      <c r="CI163" s="2">
        <v>0</v>
      </c>
      <c r="CJ163" s="2">
        <v>0</v>
      </c>
      <c r="CK163" s="2">
        <v>0</v>
      </c>
      <c r="CL163" s="2">
        <v>0</v>
      </c>
      <c r="CM163" s="2">
        <v>0</v>
      </c>
      <c r="CN163" s="2" t="s">
        <v>3</v>
      </c>
      <c r="CO163" s="2">
        <v>0</v>
      </c>
      <c r="CP163" s="2">
        <f t="shared" si="150"/>
        <v>50.44</v>
      </c>
      <c r="CQ163" s="2">
        <f t="shared" ref="CQ163:CQ178" si="186">ROUND((ROUND((AC163*AW163*1),2)*BC163),2)</f>
        <v>19.87</v>
      </c>
      <c r="CR163" s="2">
        <f t="shared" ref="CR163:CR178" si="187">(ROUND((ROUND(((ET163)*AV163*1),2)*BB163),2)+ROUND((ROUND(((AE163-(EU163))*AV163*1),2)*BS163),2))</f>
        <v>0</v>
      </c>
      <c r="CS163" s="2">
        <f t="shared" ref="CS163:CS178" si="188">ROUND((ROUND((AE163*AV163*1),2)*BS163),2)</f>
        <v>0</v>
      </c>
      <c r="CT163" s="2">
        <f t="shared" ref="CT163:CT178" si="189">ROUND((ROUND((AF163*AV163*1),2)*BA163),2)</f>
        <v>30.57</v>
      </c>
      <c r="CU163" s="2">
        <f t="shared" si="155"/>
        <v>0</v>
      </c>
      <c r="CV163" s="2">
        <f t="shared" ref="CV163:CV178" si="190">(AH163*AV163)</f>
        <v>2.4813899999999998</v>
      </c>
      <c r="CW163" s="2">
        <f t="shared" si="157"/>
        <v>0</v>
      </c>
      <c r="CX163" s="2">
        <f t="shared" si="158"/>
        <v>0</v>
      </c>
      <c r="CY163" s="2">
        <f t="shared" ref="CY163:CY178" si="191">(((S163+R163)*AT163)/100)</f>
        <v>29.652899999999999</v>
      </c>
      <c r="CZ163" s="2">
        <f t="shared" ref="CZ163:CZ178" si="192">(((S163+R163)*AU163)/100)</f>
        <v>15.5907</v>
      </c>
      <c r="DA163" s="2"/>
      <c r="DB163" s="2"/>
      <c r="DC163" s="2" t="s">
        <v>3</v>
      </c>
      <c r="DD163" s="2" t="s">
        <v>3</v>
      </c>
      <c r="DE163" s="2" t="s">
        <v>3</v>
      </c>
      <c r="DF163" s="2" t="s">
        <v>3</v>
      </c>
      <c r="DG163" s="2" t="s">
        <v>3</v>
      </c>
      <c r="DH163" s="2" t="s">
        <v>3</v>
      </c>
      <c r="DI163" s="2" t="s">
        <v>3</v>
      </c>
      <c r="DJ163" s="2" t="s">
        <v>3</v>
      </c>
      <c r="DK163" s="2" t="s">
        <v>3</v>
      </c>
      <c r="DL163" s="2" t="s">
        <v>3</v>
      </c>
      <c r="DM163" s="2" t="s">
        <v>3</v>
      </c>
      <c r="DN163" s="2">
        <v>0</v>
      </c>
      <c r="DO163" s="2">
        <v>0</v>
      </c>
      <c r="DP163" s="2">
        <v>1</v>
      </c>
      <c r="DQ163" s="2">
        <v>1</v>
      </c>
      <c r="DR163" s="2"/>
      <c r="DS163" s="2"/>
      <c r="DT163" s="2"/>
      <c r="DU163" s="2">
        <v>1013</v>
      </c>
      <c r="DV163" s="2" t="s">
        <v>113</v>
      </c>
      <c r="DW163" s="2" t="s">
        <v>113</v>
      </c>
      <c r="DX163" s="2">
        <v>1</v>
      </c>
      <c r="DY163" s="2"/>
      <c r="DZ163" s="2" t="s">
        <v>3</v>
      </c>
      <c r="EA163" s="2" t="s">
        <v>3</v>
      </c>
      <c r="EB163" s="2" t="s">
        <v>3</v>
      </c>
      <c r="EC163" s="2" t="s">
        <v>3</v>
      </c>
      <c r="ED163" s="2"/>
      <c r="EE163" s="2">
        <v>405818696</v>
      </c>
      <c r="EF163" s="2">
        <v>40</v>
      </c>
      <c r="EG163" s="2" t="s">
        <v>60</v>
      </c>
      <c r="EH163" s="2">
        <v>0</v>
      </c>
      <c r="EI163" s="2" t="s">
        <v>3</v>
      </c>
      <c r="EJ163" s="2">
        <v>2</v>
      </c>
      <c r="EK163" s="2">
        <v>67</v>
      </c>
      <c r="EL163" s="2" t="s">
        <v>61</v>
      </c>
      <c r="EM163" s="2" t="s">
        <v>62</v>
      </c>
      <c r="EN163" s="2"/>
      <c r="EO163" s="2" t="s">
        <v>3</v>
      </c>
      <c r="EP163" s="2"/>
      <c r="EQ163" s="2">
        <v>0</v>
      </c>
      <c r="ER163" s="2">
        <v>49.07</v>
      </c>
      <c r="ES163" s="2">
        <v>19.87</v>
      </c>
      <c r="ET163" s="2">
        <v>0</v>
      </c>
      <c r="EU163" s="2">
        <v>0</v>
      </c>
      <c r="EV163" s="2">
        <v>29.2</v>
      </c>
      <c r="EW163" s="2">
        <v>2.37</v>
      </c>
      <c r="EX163" s="2">
        <v>0</v>
      </c>
      <c r="EY163" s="2">
        <v>0</v>
      </c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>
        <v>0</v>
      </c>
      <c r="FR163" s="2">
        <v>0</v>
      </c>
      <c r="FS163" s="2">
        <v>0</v>
      </c>
      <c r="FT163" s="2"/>
      <c r="FU163" s="2"/>
      <c r="FV163" s="2"/>
      <c r="FW163" s="2"/>
      <c r="FX163" s="2">
        <v>97</v>
      </c>
      <c r="FY163" s="2">
        <v>51</v>
      </c>
      <c r="FZ163" s="2"/>
      <c r="GA163" s="2" t="s">
        <v>3</v>
      </c>
      <c r="GB163" s="2"/>
      <c r="GC163" s="2"/>
      <c r="GD163" s="2">
        <v>1</v>
      </c>
      <c r="GE163" s="2"/>
      <c r="GF163" s="2">
        <v>1532320102</v>
      </c>
      <c r="GG163" s="2">
        <v>2</v>
      </c>
      <c r="GH163" s="2">
        <v>1</v>
      </c>
      <c r="GI163" s="2">
        <v>2</v>
      </c>
      <c r="GJ163" s="2">
        <v>0</v>
      </c>
      <c r="GK163" s="2">
        <v>0</v>
      </c>
      <c r="GL163" s="2">
        <f t="shared" si="161"/>
        <v>0</v>
      </c>
      <c r="GM163" s="2">
        <f t="shared" si="162"/>
        <v>95.68</v>
      </c>
      <c r="GN163" s="2">
        <f t="shared" si="163"/>
        <v>0</v>
      </c>
      <c r="GO163" s="2">
        <f t="shared" si="164"/>
        <v>95.68</v>
      </c>
      <c r="GP163" s="2">
        <f t="shared" si="165"/>
        <v>0</v>
      </c>
      <c r="GQ163" s="2"/>
      <c r="GR163" s="2">
        <v>0</v>
      </c>
      <c r="GS163" s="2">
        <v>3</v>
      </c>
      <c r="GT163" s="2">
        <v>0</v>
      </c>
      <c r="GU163" s="2" t="s">
        <v>3</v>
      </c>
      <c r="GV163" s="2">
        <f t="shared" si="166"/>
        <v>0</v>
      </c>
      <c r="GW163" s="2">
        <v>1</v>
      </c>
      <c r="GX163" s="2">
        <f t="shared" si="167"/>
        <v>0</v>
      </c>
      <c r="GY163" s="2"/>
      <c r="GZ163" s="2"/>
      <c r="HA163" s="2">
        <v>0</v>
      </c>
      <c r="HB163" s="2">
        <v>0</v>
      </c>
      <c r="HC163" s="2">
        <f t="shared" si="168"/>
        <v>0</v>
      </c>
      <c r="HD163" s="2"/>
      <c r="HE163" s="2" t="s">
        <v>3</v>
      </c>
      <c r="HF163" s="2" t="s">
        <v>3</v>
      </c>
      <c r="HG163" s="2"/>
      <c r="HH163" s="2"/>
      <c r="HI163" s="2"/>
      <c r="HJ163" s="2"/>
      <c r="HK163" s="2"/>
      <c r="HL163" s="2"/>
      <c r="HM163" s="2" t="s">
        <v>3</v>
      </c>
      <c r="HN163" s="2" t="s">
        <v>3</v>
      </c>
      <c r="HO163" s="2" t="s">
        <v>3</v>
      </c>
      <c r="HP163" s="2" t="s">
        <v>3</v>
      </c>
      <c r="HQ163" s="2" t="s">
        <v>3</v>
      </c>
      <c r="HR163" s="2"/>
      <c r="HS163" s="2">
        <v>0</v>
      </c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>
        <v>0</v>
      </c>
      <c r="IL163" s="2"/>
      <c r="IM163" s="2"/>
      <c r="IN163" s="2"/>
      <c r="IO163" s="2"/>
      <c r="IP163" s="2"/>
      <c r="IQ163" s="2"/>
      <c r="IR163" s="2"/>
      <c r="IS163" s="2"/>
      <c r="IT163" s="2"/>
      <c r="IU163" s="2"/>
    </row>
    <row r="164" spans="1:255" x14ac:dyDescent="0.2">
      <c r="A164">
        <v>17</v>
      </c>
      <c r="B164">
        <v>1</v>
      </c>
      <c r="C164">
        <f>ROW(SmtRes!A194)</f>
        <v>194</v>
      </c>
      <c r="D164">
        <f>ROW(EtalonRes!A248)</f>
        <v>248</v>
      </c>
      <c r="E164" t="s">
        <v>264</v>
      </c>
      <c r="F164" t="s">
        <v>238</v>
      </c>
      <c r="G164" t="s">
        <v>239</v>
      </c>
      <c r="H164" t="s">
        <v>113</v>
      </c>
      <c r="I164">
        <f>ROUND(ROUND(1,4),9)</f>
        <v>1</v>
      </c>
      <c r="J164">
        <v>0</v>
      </c>
      <c r="K164">
        <f>ROUND(ROUND(1,4),9)</f>
        <v>1</v>
      </c>
      <c r="L164">
        <v>1</v>
      </c>
      <c r="M164">
        <v>0</v>
      </c>
      <c r="N164">
        <f t="shared" si="129"/>
        <v>1</v>
      </c>
      <c r="O164">
        <f t="shared" si="130"/>
        <v>1847.2</v>
      </c>
      <c r="P164">
        <f t="shared" si="181"/>
        <v>124.58</v>
      </c>
      <c r="Q164">
        <f t="shared" si="182"/>
        <v>0</v>
      </c>
      <c r="R164">
        <f t="shared" si="183"/>
        <v>0</v>
      </c>
      <c r="S164">
        <f t="shared" si="184"/>
        <v>1722.62</v>
      </c>
      <c r="T164">
        <f t="shared" si="135"/>
        <v>0</v>
      </c>
      <c r="U164">
        <f t="shared" si="136"/>
        <v>2.4813899999999998</v>
      </c>
      <c r="V164">
        <f t="shared" si="137"/>
        <v>0</v>
      </c>
      <c r="W164">
        <f t="shared" si="138"/>
        <v>0</v>
      </c>
      <c r="X164">
        <f t="shared" si="139"/>
        <v>1670.94</v>
      </c>
      <c r="Y164">
        <f t="shared" si="140"/>
        <v>878.54</v>
      </c>
      <c r="AA164">
        <v>421768223</v>
      </c>
      <c r="AB164">
        <f t="shared" si="141"/>
        <v>49.07</v>
      </c>
      <c r="AC164">
        <f t="shared" si="142"/>
        <v>19.87</v>
      </c>
      <c r="AD164">
        <f t="shared" si="185"/>
        <v>0</v>
      </c>
      <c r="AE164">
        <f t="shared" si="144"/>
        <v>0</v>
      </c>
      <c r="AF164">
        <f t="shared" si="145"/>
        <v>29.2</v>
      </c>
      <c r="AG164">
        <f t="shared" si="146"/>
        <v>0</v>
      </c>
      <c r="AH164">
        <f t="shared" si="147"/>
        <v>2.37</v>
      </c>
      <c r="AI164">
        <f t="shared" si="148"/>
        <v>0</v>
      </c>
      <c r="AJ164">
        <f t="shared" si="149"/>
        <v>0</v>
      </c>
      <c r="AK164">
        <v>49.07</v>
      </c>
      <c r="AL164">
        <v>19.87</v>
      </c>
      <c r="AM164">
        <v>0</v>
      </c>
      <c r="AN164">
        <v>0</v>
      </c>
      <c r="AO164">
        <v>29.2</v>
      </c>
      <c r="AP164">
        <v>0</v>
      </c>
      <c r="AQ164">
        <v>2.37</v>
      </c>
      <c r="AR164">
        <v>0</v>
      </c>
      <c r="AS164">
        <v>0</v>
      </c>
      <c r="AT164">
        <v>97</v>
      </c>
      <c r="AU164">
        <v>51</v>
      </c>
      <c r="AV164">
        <v>1.0469999999999999</v>
      </c>
      <c r="AW164">
        <v>1</v>
      </c>
      <c r="AZ164">
        <v>1</v>
      </c>
      <c r="BA164">
        <v>56.35</v>
      </c>
      <c r="BB164">
        <v>1</v>
      </c>
      <c r="BC164">
        <v>6.27</v>
      </c>
      <c r="BD164" t="s">
        <v>3</v>
      </c>
      <c r="BE164" t="s">
        <v>3</v>
      </c>
      <c r="BF164" t="s">
        <v>3</v>
      </c>
      <c r="BG164" t="s">
        <v>3</v>
      </c>
      <c r="BH164">
        <v>0</v>
      </c>
      <c r="BI164">
        <v>2</v>
      </c>
      <c r="BJ164" t="s">
        <v>240</v>
      </c>
      <c r="BM164">
        <v>67</v>
      </c>
      <c r="BN164">
        <v>0</v>
      </c>
      <c r="BO164" t="s">
        <v>238</v>
      </c>
      <c r="BP164">
        <v>1</v>
      </c>
      <c r="BQ164">
        <v>40</v>
      </c>
      <c r="BR164">
        <v>0</v>
      </c>
      <c r="BS164">
        <v>56.35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97</v>
      </c>
      <c r="CA164">
        <v>51</v>
      </c>
      <c r="CB164" t="s">
        <v>3</v>
      </c>
      <c r="CE164">
        <v>30</v>
      </c>
      <c r="CF164">
        <v>0</v>
      </c>
      <c r="CG164">
        <v>0</v>
      </c>
      <c r="CH164">
        <v>18</v>
      </c>
      <c r="CI164">
        <v>0</v>
      </c>
      <c r="CJ164">
        <v>0</v>
      </c>
      <c r="CK164">
        <v>0</v>
      </c>
      <c r="CL164">
        <v>0</v>
      </c>
      <c r="CM164">
        <v>0</v>
      </c>
      <c r="CN164" t="s">
        <v>3</v>
      </c>
      <c r="CO164">
        <v>0</v>
      </c>
      <c r="CP164">
        <f t="shared" si="150"/>
        <v>1847.1999999999998</v>
      </c>
      <c r="CQ164">
        <f t="shared" si="186"/>
        <v>124.58</v>
      </c>
      <c r="CR164">
        <f t="shared" si="187"/>
        <v>0</v>
      </c>
      <c r="CS164">
        <f t="shared" si="188"/>
        <v>0</v>
      </c>
      <c r="CT164">
        <f t="shared" si="189"/>
        <v>1722.62</v>
      </c>
      <c r="CU164">
        <f t="shared" si="155"/>
        <v>0</v>
      </c>
      <c r="CV164">
        <f t="shared" si="190"/>
        <v>2.4813899999999998</v>
      </c>
      <c r="CW164">
        <f t="shared" si="157"/>
        <v>0</v>
      </c>
      <c r="CX164">
        <f t="shared" si="158"/>
        <v>0</v>
      </c>
      <c r="CY164">
        <f t="shared" si="191"/>
        <v>1670.9413999999999</v>
      </c>
      <c r="CZ164">
        <f t="shared" si="192"/>
        <v>878.53620000000001</v>
      </c>
      <c r="DC164" t="s">
        <v>3</v>
      </c>
      <c r="DD164" t="s">
        <v>3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1013</v>
      </c>
      <c r="DV164" t="s">
        <v>113</v>
      </c>
      <c r="DW164" t="s">
        <v>113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405818696</v>
      </c>
      <c r="EF164">
        <v>40</v>
      </c>
      <c r="EG164" t="s">
        <v>60</v>
      </c>
      <c r="EH164">
        <v>0</v>
      </c>
      <c r="EI164" t="s">
        <v>3</v>
      </c>
      <c r="EJ164">
        <v>2</v>
      </c>
      <c r="EK164">
        <v>67</v>
      </c>
      <c r="EL164" t="s">
        <v>61</v>
      </c>
      <c r="EM164" t="s">
        <v>62</v>
      </c>
      <c r="EO164" t="s">
        <v>3</v>
      </c>
      <c r="EQ164">
        <v>0</v>
      </c>
      <c r="ER164">
        <v>49.07</v>
      </c>
      <c r="ES164">
        <v>19.87</v>
      </c>
      <c r="ET164">
        <v>0</v>
      </c>
      <c r="EU164">
        <v>0</v>
      </c>
      <c r="EV164">
        <v>29.2</v>
      </c>
      <c r="EW164">
        <v>2.37</v>
      </c>
      <c r="EX164">
        <v>0</v>
      </c>
      <c r="EY164">
        <v>0</v>
      </c>
      <c r="FQ164">
        <v>0</v>
      </c>
      <c r="FR164">
        <v>0</v>
      </c>
      <c r="FS164">
        <v>0</v>
      </c>
      <c r="FX164">
        <v>97</v>
      </c>
      <c r="FY164">
        <v>51</v>
      </c>
      <c r="GA164" t="s">
        <v>3</v>
      </c>
      <c r="GD164">
        <v>1</v>
      </c>
      <c r="GF164">
        <v>1532320102</v>
      </c>
      <c r="GG164">
        <v>2</v>
      </c>
      <c r="GH164">
        <v>1</v>
      </c>
      <c r="GI164">
        <v>2</v>
      </c>
      <c r="GJ164">
        <v>0</v>
      </c>
      <c r="GK164">
        <v>0</v>
      </c>
      <c r="GL164">
        <f t="shared" si="161"/>
        <v>0</v>
      </c>
      <c r="GM164">
        <f t="shared" si="162"/>
        <v>4396.68</v>
      </c>
      <c r="GN164">
        <f t="shared" si="163"/>
        <v>0</v>
      </c>
      <c r="GO164">
        <f t="shared" si="164"/>
        <v>4396.68</v>
      </c>
      <c r="GP164">
        <f t="shared" si="165"/>
        <v>0</v>
      </c>
      <c r="GR164">
        <v>0</v>
      </c>
      <c r="GS164">
        <v>3</v>
      </c>
      <c r="GT164">
        <v>0</v>
      </c>
      <c r="GU164" t="s">
        <v>3</v>
      </c>
      <c r="GV164">
        <f t="shared" si="166"/>
        <v>0</v>
      </c>
      <c r="GW164">
        <v>1</v>
      </c>
      <c r="GX164">
        <f t="shared" si="167"/>
        <v>0</v>
      </c>
      <c r="HA164">
        <v>0</v>
      </c>
      <c r="HB164">
        <v>0</v>
      </c>
      <c r="HC164">
        <f t="shared" si="168"/>
        <v>0</v>
      </c>
      <c r="HE164" t="s">
        <v>3</v>
      </c>
      <c r="HF164" t="s">
        <v>3</v>
      </c>
      <c r="HM164" t="s">
        <v>3</v>
      </c>
      <c r="HN164" t="s">
        <v>3</v>
      </c>
      <c r="HO164" t="s">
        <v>3</v>
      </c>
      <c r="HP164" t="s">
        <v>3</v>
      </c>
      <c r="HQ164" t="s">
        <v>3</v>
      </c>
      <c r="HS164">
        <v>0</v>
      </c>
      <c r="IK164">
        <v>0</v>
      </c>
    </row>
    <row r="165" spans="1:255" x14ac:dyDescent="0.2">
      <c r="A165" s="2">
        <v>18</v>
      </c>
      <c r="B165" s="2">
        <v>1</v>
      </c>
      <c r="C165" s="2">
        <v>184</v>
      </c>
      <c r="D165" s="2"/>
      <c r="E165" s="2" t="s">
        <v>265</v>
      </c>
      <c r="F165" s="2" t="s">
        <v>242</v>
      </c>
      <c r="G165" s="2" t="s">
        <v>243</v>
      </c>
      <c r="H165" s="2" t="s">
        <v>88</v>
      </c>
      <c r="I165" s="2">
        <f>I163*J165</f>
        <v>0</v>
      </c>
      <c r="J165" s="2">
        <v>0</v>
      </c>
      <c r="K165" s="2">
        <v>0</v>
      </c>
      <c r="L165" s="2">
        <v>0</v>
      </c>
      <c r="M165" s="2">
        <v>0</v>
      </c>
      <c r="N165" s="2">
        <f t="shared" si="129"/>
        <v>0</v>
      </c>
      <c r="O165" s="2">
        <f t="shared" si="130"/>
        <v>0</v>
      </c>
      <c r="P165" s="2">
        <f t="shared" si="181"/>
        <v>0</v>
      </c>
      <c r="Q165" s="2">
        <f t="shared" si="182"/>
        <v>0</v>
      </c>
      <c r="R165" s="2">
        <f t="shared" si="183"/>
        <v>0</v>
      </c>
      <c r="S165" s="2">
        <f t="shared" si="184"/>
        <v>0</v>
      </c>
      <c r="T165" s="2">
        <f t="shared" si="135"/>
        <v>0</v>
      </c>
      <c r="U165" s="2">
        <f t="shared" si="136"/>
        <v>0</v>
      </c>
      <c r="V165" s="2">
        <f t="shared" si="137"/>
        <v>0</v>
      </c>
      <c r="W165" s="2">
        <f t="shared" si="138"/>
        <v>0</v>
      </c>
      <c r="X165" s="2">
        <f t="shared" si="139"/>
        <v>0</v>
      </c>
      <c r="Y165" s="2">
        <f t="shared" si="140"/>
        <v>0</v>
      </c>
      <c r="Z165" s="2"/>
      <c r="AA165" s="2">
        <v>421768280</v>
      </c>
      <c r="AB165" s="2">
        <f t="shared" si="141"/>
        <v>0</v>
      </c>
      <c r="AC165" s="2">
        <f t="shared" si="142"/>
        <v>0</v>
      </c>
      <c r="AD165" s="2">
        <f t="shared" si="185"/>
        <v>0</v>
      </c>
      <c r="AE165" s="2">
        <f t="shared" si="144"/>
        <v>0</v>
      </c>
      <c r="AF165" s="2">
        <f t="shared" si="145"/>
        <v>0</v>
      </c>
      <c r="AG165" s="2">
        <f t="shared" si="146"/>
        <v>0</v>
      </c>
      <c r="AH165" s="2">
        <f t="shared" si="147"/>
        <v>0</v>
      </c>
      <c r="AI165" s="2">
        <f t="shared" si="148"/>
        <v>0</v>
      </c>
      <c r="AJ165" s="2">
        <f t="shared" si="149"/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97</v>
      </c>
      <c r="AU165" s="2">
        <v>51</v>
      </c>
      <c r="AV165" s="2">
        <v>1</v>
      </c>
      <c r="AW165" s="2">
        <v>1</v>
      </c>
      <c r="AX165" s="2"/>
      <c r="AY165" s="2"/>
      <c r="AZ165" s="2">
        <v>1</v>
      </c>
      <c r="BA165" s="2">
        <v>1</v>
      </c>
      <c r="BB165" s="2">
        <v>1</v>
      </c>
      <c r="BC165" s="2">
        <v>1</v>
      </c>
      <c r="BD165" s="2" t="s">
        <v>3</v>
      </c>
      <c r="BE165" s="2" t="s">
        <v>3</v>
      </c>
      <c r="BF165" s="2" t="s">
        <v>3</v>
      </c>
      <c r="BG165" s="2" t="s">
        <v>3</v>
      </c>
      <c r="BH165" s="2">
        <v>3</v>
      </c>
      <c r="BI165" s="2">
        <v>2</v>
      </c>
      <c r="BJ165" s="2" t="s">
        <v>3</v>
      </c>
      <c r="BK165" s="2"/>
      <c r="BL165" s="2"/>
      <c r="BM165" s="2">
        <v>67</v>
      </c>
      <c r="BN165" s="2">
        <v>0</v>
      </c>
      <c r="BO165" s="2" t="s">
        <v>3</v>
      </c>
      <c r="BP165" s="2">
        <v>0</v>
      </c>
      <c r="BQ165" s="2">
        <v>40</v>
      </c>
      <c r="BR165" s="2">
        <v>0</v>
      </c>
      <c r="BS165" s="2">
        <v>1</v>
      </c>
      <c r="BT165" s="2">
        <v>1</v>
      </c>
      <c r="BU165" s="2">
        <v>1</v>
      </c>
      <c r="BV165" s="2">
        <v>1</v>
      </c>
      <c r="BW165" s="2">
        <v>1</v>
      </c>
      <c r="BX165" s="2">
        <v>1</v>
      </c>
      <c r="BY165" s="2" t="s">
        <v>3</v>
      </c>
      <c r="BZ165" s="2">
        <v>97</v>
      </c>
      <c r="CA165" s="2">
        <v>51</v>
      </c>
      <c r="CB165" s="2" t="s">
        <v>3</v>
      </c>
      <c r="CC165" s="2"/>
      <c r="CD165" s="2"/>
      <c r="CE165" s="2">
        <v>30</v>
      </c>
      <c r="CF165" s="2">
        <v>0</v>
      </c>
      <c r="CG165" s="2">
        <v>0</v>
      </c>
      <c r="CH165" s="2">
        <v>18</v>
      </c>
      <c r="CI165" s="2">
        <v>1</v>
      </c>
      <c r="CJ165" s="2">
        <v>0</v>
      </c>
      <c r="CK165" s="2">
        <v>0</v>
      </c>
      <c r="CL165" s="2">
        <v>0</v>
      </c>
      <c r="CM165" s="2">
        <v>0</v>
      </c>
      <c r="CN165" s="2" t="s">
        <v>3</v>
      </c>
      <c r="CO165" s="2">
        <v>0</v>
      </c>
      <c r="CP165" s="2">
        <f t="shared" si="150"/>
        <v>0</v>
      </c>
      <c r="CQ165" s="2">
        <f t="shared" si="186"/>
        <v>0</v>
      </c>
      <c r="CR165" s="2">
        <f t="shared" si="187"/>
        <v>0</v>
      </c>
      <c r="CS165" s="2">
        <f t="shared" si="188"/>
        <v>0</v>
      </c>
      <c r="CT165" s="2">
        <f t="shared" si="189"/>
        <v>0</v>
      </c>
      <c r="CU165" s="2">
        <f t="shared" si="155"/>
        <v>0</v>
      </c>
      <c r="CV165" s="2">
        <f t="shared" si="190"/>
        <v>0</v>
      </c>
      <c r="CW165" s="2">
        <f t="shared" si="157"/>
        <v>0</v>
      </c>
      <c r="CX165" s="2">
        <f t="shared" si="158"/>
        <v>0</v>
      </c>
      <c r="CY165" s="2">
        <f t="shared" si="191"/>
        <v>0</v>
      </c>
      <c r="CZ165" s="2">
        <f t="shared" si="192"/>
        <v>0</v>
      </c>
      <c r="DA165" s="2"/>
      <c r="DB165" s="2"/>
      <c r="DC165" s="2" t="s">
        <v>3</v>
      </c>
      <c r="DD165" s="2" t="s">
        <v>3</v>
      </c>
      <c r="DE165" s="2" t="s">
        <v>3</v>
      </c>
      <c r="DF165" s="2" t="s">
        <v>3</v>
      </c>
      <c r="DG165" s="2" t="s">
        <v>3</v>
      </c>
      <c r="DH165" s="2" t="s">
        <v>3</v>
      </c>
      <c r="DI165" s="2" t="s">
        <v>3</v>
      </c>
      <c r="DJ165" s="2" t="s">
        <v>3</v>
      </c>
      <c r="DK165" s="2" t="s">
        <v>3</v>
      </c>
      <c r="DL165" s="2" t="s">
        <v>3</v>
      </c>
      <c r="DM165" s="2" t="s">
        <v>3</v>
      </c>
      <c r="DN165" s="2">
        <v>0</v>
      </c>
      <c r="DO165" s="2">
        <v>0</v>
      </c>
      <c r="DP165" s="2">
        <v>1</v>
      </c>
      <c r="DQ165" s="2">
        <v>1</v>
      </c>
      <c r="DR165" s="2"/>
      <c r="DS165" s="2"/>
      <c r="DT165" s="2"/>
      <c r="DU165" s="2">
        <v>1003</v>
      </c>
      <c r="DV165" s="2" t="s">
        <v>88</v>
      </c>
      <c r="DW165" s="2" t="s">
        <v>88</v>
      </c>
      <c r="DX165" s="2">
        <v>1</v>
      </c>
      <c r="DY165" s="2"/>
      <c r="DZ165" s="2" t="s">
        <v>3</v>
      </c>
      <c r="EA165" s="2" t="s">
        <v>3</v>
      </c>
      <c r="EB165" s="2" t="s">
        <v>3</v>
      </c>
      <c r="EC165" s="2" t="s">
        <v>3</v>
      </c>
      <c r="ED165" s="2"/>
      <c r="EE165" s="2">
        <v>405818696</v>
      </c>
      <c r="EF165" s="2">
        <v>40</v>
      </c>
      <c r="EG165" s="2" t="s">
        <v>60</v>
      </c>
      <c r="EH165" s="2">
        <v>0</v>
      </c>
      <c r="EI165" s="2" t="s">
        <v>3</v>
      </c>
      <c r="EJ165" s="2">
        <v>2</v>
      </c>
      <c r="EK165" s="2">
        <v>67</v>
      </c>
      <c r="EL165" s="2" t="s">
        <v>61</v>
      </c>
      <c r="EM165" s="2" t="s">
        <v>62</v>
      </c>
      <c r="EN165" s="2"/>
      <c r="EO165" s="2" t="s">
        <v>3</v>
      </c>
      <c r="EP165" s="2"/>
      <c r="EQ165" s="2">
        <v>0</v>
      </c>
      <c r="ER165" s="2">
        <v>0</v>
      </c>
      <c r="ES165" s="2">
        <v>0</v>
      </c>
      <c r="ET165" s="2">
        <v>0</v>
      </c>
      <c r="EU165" s="2">
        <v>0</v>
      </c>
      <c r="EV165" s="2">
        <v>0</v>
      </c>
      <c r="EW165" s="2">
        <v>0</v>
      </c>
      <c r="EX165" s="2">
        <v>0</v>
      </c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>
        <v>0</v>
      </c>
      <c r="FR165" s="2">
        <v>0</v>
      </c>
      <c r="FS165" s="2">
        <v>0</v>
      </c>
      <c r="FT165" s="2"/>
      <c r="FU165" s="2"/>
      <c r="FV165" s="2"/>
      <c r="FW165" s="2"/>
      <c r="FX165" s="2">
        <v>97</v>
      </c>
      <c r="FY165" s="2">
        <v>51</v>
      </c>
      <c r="FZ165" s="2"/>
      <c r="GA165" s="2" t="s">
        <v>3</v>
      </c>
      <c r="GB165" s="2"/>
      <c r="GC165" s="2"/>
      <c r="GD165" s="2">
        <v>1</v>
      </c>
      <c r="GE165" s="2"/>
      <c r="GF165" s="2">
        <v>196488676</v>
      </c>
      <c r="GG165" s="2">
        <v>2</v>
      </c>
      <c r="GH165" s="2">
        <v>1</v>
      </c>
      <c r="GI165" s="2">
        <v>-2</v>
      </c>
      <c r="GJ165" s="2">
        <v>0</v>
      </c>
      <c r="GK165" s="2">
        <v>0</v>
      </c>
      <c r="GL165" s="2">
        <f t="shared" si="161"/>
        <v>0</v>
      </c>
      <c r="GM165" s="2">
        <f t="shared" si="162"/>
        <v>0</v>
      </c>
      <c r="GN165" s="2">
        <f t="shared" si="163"/>
        <v>0</v>
      </c>
      <c r="GO165" s="2">
        <f t="shared" si="164"/>
        <v>0</v>
      </c>
      <c r="GP165" s="2">
        <f t="shared" si="165"/>
        <v>0</v>
      </c>
      <c r="GQ165" s="2"/>
      <c r="GR165" s="2">
        <v>0</v>
      </c>
      <c r="GS165" s="2">
        <v>3</v>
      </c>
      <c r="GT165" s="2">
        <v>0</v>
      </c>
      <c r="GU165" s="2" t="s">
        <v>3</v>
      </c>
      <c r="GV165" s="2">
        <f t="shared" si="166"/>
        <v>0</v>
      </c>
      <c r="GW165" s="2">
        <v>1</v>
      </c>
      <c r="GX165" s="2">
        <f t="shared" si="167"/>
        <v>0</v>
      </c>
      <c r="GY165" s="2"/>
      <c r="GZ165" s="2"/>
      <c r="HA165" s="2">
        <v>0</v>
      </c>
      <c r="HB165" s="2">
        <v>0</v>
      </c>
      <c r="HC165" s="2">
        <f t="shared" si="168"/>
        <v>0</v>
      </c>
      <c r="HD165" s="2"/>
      <c r="HE165" s="2" t="s">
        <v>3</v>
      </c>
      <c r="HF165" s="2" t="s">
        <v>3</v>
      </c>
      <c r="HG165" s="2"/>
      <c r="HH165" s="2"/>
      <c r="HI165" s="2"/>
      <c r="HJ165" s="2"/>
      <c r="HK165" s="2"/>
      <c r="HL165" s="2"/>
      <c r="HM165" s="2" t="s">
        <v>3</v>
      </c>
      <c r="HN165" s="2" t="s">
        <v>3</v>
      </c>
      <c r="HO165" s="2" t="s">
        <v>3</v>
      </c>
      <c r="HP165" s="2" t="s">
        <v>3</v>
      </c>
      <c r="HQ165" s="2" t="s">
        <v>3</v>
      </c>
      <c r="HR165" s="2"/>
      <c r="HS165" s="2">
        <v>0</v>
      </c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>
        <v>0</v>
      </c>
      <c r="IL165" s="2"/>
      <c r="IM165" s="2"/>
      <c r="IN165" s="2"/>
      <c r="IO165" s="2"/>
      <c r="IP165" s="2"/>
      <c r="IQ165" s="2"/>
      <c r="IR165" s="2"/>
      <c r="IS165" s="2"/>
      <c r="IT165" s="2"/>
      <c r="IU165" s="2"/>
    </row>
    <row r="166" spans="1:255" x14ac:dyDescent="0.2">
      <c r="A166">
        <v>18</v>
      </c>
      <c r="B166">
        <v>1</v>
      </c>
      <c r="C166">
        <v>193</v>
      </c>
      <c r="E166" t="s">
        <v>265</v>
      </c>
      <c r="F166" t="s">
        <v>242</v>
      </c>
      <c r="G166" t="s">
        <v>243</v>
      </c>
      <c r="H166" t="s">
        <v>88</v>
      </c>
      <c r="I166">
        <f>I164*J166</f>
        <v>0</v>
      </c>
      <c r="J166">
        <v>0</v>
      </c>
      <c r="K166">
        <v>0</v>
      </c>
      <c r="L166">
        <v>0</v>
      </c>
      <c r="M166">
        <v>0</v>
      </c>
      <c r="N166">
        <f t="shared" si="129"/>
        <v>0</v>
      </c>
      <c r="O166">
        <f t="shared" si="130"/>
        <v>0</v>
      </c>
      <c r="P166">
        <f t="shared" si="181"/>
        <v>0</v>
      </c>
      <c r="Q166">
        <f t="shared" si="182"/>
        <v>0</v>
      </c>
      <c r="R166">
        <f t="shared" si="183"/>
        <v>0</v>
      </c>
      <c r="S166">
        <f t="shared" si="184"/>
        <v>0</v>
      </c>
      <c r="T166">
        <f t="shared" si="135"/>
        <v>0</v>
      </c>
      <c r="U166">
        <f t="shared" si="136"/>
        <v>0</v>
      </c>
      <c r="V166">
        <f t="shared" si="137"/>
        <v>0</v>
      </c>
      <c r="W166">
        <f t="shared" si="138"/>
        <v>0</v>
      </c>
      <c r="X166">
        <f t="shared" si="139"/>
        <v>0</v>
      </c>
      <c r="Y166">
        <f t="shared" si="140"/>
        <v>0</v>
      </c>
      <c r="AA166">
        <v>421768223</v>
      </c>
      <c r="AB166">
        <f t="shared" si="141"/>
        <v>0</v>
      </c>
      <c r="AC166">
        <f t="shared" si="142"/>
        <v>0</v>
      </c>
      <c r="AD166">
        <f t="shared" si="185"/>
        <v>0</v>
      </c>
      <c r="AE166">
        <f t="shared" si="144"/>
        <v>0</v>
      </c>
      <c r="AF166">
        <f t="shared" si="145"/>
        <v>0</v>
      </c>
      <c r="AG166">
        <f t="shared" si="146"/>
        <v>0</v>
      </c>
      <c r="AH166">
        <f t="shared" si="147"/>
        <v>0</v>
      </c>
      <c r="AI166">
        <f t="shared" si="148"/>
        <v>0</v>
      </c>
      <c r="AJ166">
        <f t="shared" si="149"/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97</v>
      </c>
      <c r="AU166">
        <v>51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9.84</v>
      </c>
      <c r="BD166" t="s">
        <v>3</v>
      </c>
      <c r="BE166" t="s">
        <v>3</v>
      </c>
      <c r="BF166" t="s">
        <v>3</v>
      </c>
      <c r="BG166" t="s">
        <v>3</v>
      </c>
      <c r="BH166">
        <v>3</v>
      </c>
      <c r="BI166">
        <v>2</v>
      </c>
      <c r="BJ166" t="s">
        <v>3</v>
      </c>
      <c r="BM166">
        <v>67</v>
      </c>
      <c r="BN166">
        <v>0</v>
      </c>
      <c r="BO166" t="s">
        <v>3</v>
      </c>
      <c r="BP166">
        <v>0</v>
      </c>
      <c r="BQ166">
        <v>40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97</v>
      </c>
      <c r="CA166">
        <v>51</v>
      </c>
      <c r="CB166" t="s">
        <v>3</v>
      </c>
      <c r="CE166">
        <v>30</v>
      </c>
      <c r="CF166">
        <v>0</v>
      </c>
      <c r="CG166">
        <v>0</v>
      </c>
      <c r="CH166">
        <v>18</v>
      </c>
      <c r="CI166">
        <v>1</v>
      </c>
      <c r="CJ166">
        <v>0</v>
      </c>
      <c r="CK166">
        <v>0</v>
      </c>
      <c r="CL166">
        <v>0</v>
      </c>
      <c r="CM166">
        <v>0</v>
      </c>
      <c r="CN166" t="s">
        <v>3</v>
      </c>
      <c r="CO166">
        <v>0</v>
      </c>
      <c r="CP166">
        <f t="shared" si="150"/>
        <v>0</v>
      </c>
      <c r="CQ166">
        <f t="shared" si="186"/>
        <v>0</v>
      </c>
      <c r="CR166">
        <f t="shared" si="187"/>
        <v>0</v>
      </c>
      <c r="CS166">
        <f t="shared" si="188"/>
        <v>0</v>
      </c>
      <c r="CT166">
        <f t="shared" si="189"/>
        <v>0</v>
      </c>
      <c r="CU166">
        <f t="shared" si="155"/>
        <v>0</v>
      </c>
      <c r="CV166">
        <f t="shared" si="190"/>
        <v>0</v>
      </c>
      <c r="CW166">
        <f t="shared" si="157"/>
        <v>0</v>
      </c>
      <c r="CX166">
        <f t="shared" si="158"/>
        <v>0</v>
      </c>
      <c r="CY166">
        <f t="shared" si="191"/>
        <v>0</v>
      </c>
      <c r="CZ166">
        <f t="shared" si="192"/>
        <v>0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1003</v>
      </c>
      <c r="DV166" t="s">
        <v>88</v>
      </c>
      <c r="DW166" t="s">
        <v>88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405818696</v>
      </c>
      <c r="EF166">
        <v>40</v>
      </c>
      <c r="EG166" t="s">
        <v>60</v>
      </c>
      <c r="EH166">
        <v>0</v>
      </c>
      <c r="EI166" t="s">
        <v>3</v>
      </c>
      <c r="EJ166">
        <v>2</v>
      </c>
      <c r="EK166">
        <v>67</v>
      </c>
      <c r="EL166" t="s">
        <v>61</v>
      </c>
      <c r="EM166" t="s">
        <v>62</v>
      </c>
      <c r="EO166" t="s">
        <v>3</v>
      </c>
      <c r="EQ166">
        <v>0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0</v>
      </c>
      <c r="FQ166">
        <v>0</v>
      </c>
      <c r="FR166">
        <v>0</v>
      </c>
      <c r="FS166">
        <v>0</v>
      </c>
      <c r="FX166">
        <v>97</v>
      </c>
      <c r="FY166">
        <v>51</v>
      </c>
      <c r="GA166" t="s">
        <v>3</v>
      </c>
      <c r="GD166">
        <v>1</v>
      </c>
      <c r="GF166">
        <v>196488676</v>
      </c>
      <c r="GG166">
        <v>2</v>
      </c>
      <c r="GH166">
        <v>1</v>
      </c>
      <c r="GI166">
        <v>5</v>
      </c>
      <c r="GJ166">
        <v>0</v>
      </c>
      <c r="GK166">
        <v>0</v>
      </c>
      <c r="GL166">
        <f t="shared" si="161"/>
        <v>0</v>
      </c>
      <c r="GM166">
        <f t="shared" si="162"/>
        <v>0</v>
      </c>
      <c r="GN166">
        <f t="shared" si="163"/>
        <v>0</v>
      </c>
      <c r="GO166">
        <f t="shared" si="164"/>
        <v>0</v>
      </c>
      <c r="GP166">
        <f t="shared" si="165"/>
        <v>0</v>
      </c>
      <c r="GR166">
        <v>0</v>
      </c>
      <c r="GS166">
        <v>3</v>
      </c>
      <c r="GT166">
        <v>0</v>
      </c>
      <c r="GU166" t="s">
        <v>3</v>
      </c>
      <c r="GV166">
        <f t="shared" si="166"/>
        <v>0</v>
      </c>
      <c r="GW166">
        <v>1</v>
      </c>
      <c r="GX166">
        <f t="shared" si="167"/>
        <v>0</v>
      </c>
      <c r="HA166">
        <v>0</v>
      </c>
      <c r="HB166">
        <v>0</v>
      </c>
      <c r="HC166">
        <f t="shared" si="168"/>
        <v>0</v>
      </c>
      <c r="HE166" t="s">
        <v>3</v>
      </c>
      <c r="HF166" t="s">
        <v>3</v>
      </c>
      <c r="HM166" t="s">
        <v>3</v>
      </c>
      <c r="HN166" t="s">
        <v>3</v>
      </c>
      <c r="HO166" t="s">
        <v>3</v>
      </c>
      <c r="HP166" t="s">
        <v>3</v>
      </c>
      <c r="HQ166" t="s">
        <v>3</v>
      </c>
      <c r="HS166">
        <v>0</v>
      </c>
      <c r="IK166">
        <v>0</v>
      </c>
    </row>
    <row r="167" spans="1:255" x14ac:dyDescent="0.2">
      <c r="A167" s="2">
        <v>18</v>
      </c>
      <c r="B167" s="2">
        <v>1</v>
      </c>
      <c r="C167" s="2">
        <v>185</v>
      </c>
      <c r="D167" s="2"/>
      <c r="E167" s="2" t="s">
        <v>266</v>
      </c>
      <c r="F167" s="2" t="s">
        <v>245</v>
      </c>
      <c r="G167" s="2" t="s">
        <v>246</v>
      </c>
      <c r="H167" s="2" t="s">
        <v>117</v>
      </c>
      <c r="I167" s="2">
        <f>I163*J167</f>
        <v>1.02</v>
      </c>
      <c r="J167" s="2">
        <v>1.02</v>
      </c>
      <c r="K167" s="2">
        <v>1.02</v>
      </c>
      <c r="L167" s="2">
        <v>1.02</v>
      </c>
      <c r="M167" s="2">
        <v>0</v>
      </c>
      <c r="N167" s="2">
        <f t="shared" si="129"/>
        <v>1.02</v>
      </c>
      <c r="O167" s="2">
        <f t="shared" si="130"/>
        <v>0</v>
      </c>
      <c r="P167" s="2">
        <f t="shared" si="181"/>
        <v>0</v>
      </c>
      <c r="Q167" s="2">
        <f t="shared" si="182"/>
        <v>0</v>
      </c>
      <c r="R167" s="2">
        <f t="shared" si="183"/>
        <v>0</v>
      </c>
      <c r="S167" s="2">
        <f t="shared" si="184"/>
        <v>0</v>
      </c>
      <c r="T167" s="2">
        <f t="shared" si="135"/>
        <v>0</v>
      </c>
      <c r="U167" s="2">
        <f t="shared" si="136"/>
        <v>0</v>
      </c>
      <c r="V167" s="2">
        <f t="shared" si="137"/>
        <v>0</v>
      </c>
      <c r="W167" s="2">
        <f t="shared" si="138"/>
        <v>0</v>
      </c>
      <c r="X167" s="2">
        <f t="shared" si="139"/>
        <v>0</v>
      </c>
      <c r="Y167" s="2">
        <f t="shared" si="140"/>
        <v>0</v>
      </c>
      <c r="Z167" s="2"/>
      <c r="AA167" s="2">
        <v>421768280</v>
      </c>
      <c r="AB167" s="2">
        <f t="shared" si="141"/>
        <v>0</v>
      </c>
      <c r="AC167" s="2">
        <f t="shared" si="142"/>
        <v>0</v>
      </c>
      <c r="AD167" s="2">
        <f t="shared" si="185"/>
        <v>0</v>
      </c>
      <c r="AE167" s="2">
        <f t="shared" si="144"/>
        <v>0</v>
      </c>
      <c r="AF167" s="2">
        <f t="shared" si="145"/>
        <v>0</v>
      </c>
      <c r="AG167" s="2">
        <f t="shared" si="146"/>
        <v>0</v>
      </c>
      <c r="AH167" s="2">
        <f t="shared" si="147"/>
        <v>0</v>
      </c>
      <c r="AI167" s="2">
        <f t="shared" si="148"/>
        <v>0</v>
      </c>
      <c r="AJ167" s="2">
        <f t="shared" si="149"/>
        <v>0</v>
      </c>
      <c r="AK167" s="2">
        <v>0</v>
      </c>
      <c r="AL167" s="2">
        <v>0</v>
      </c>
      <c r="AM167" s="2">
        <v>0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97</v>
      </c>
      <c r="AU167" s="2">
        <v>51</v>
      </c>
      <c r="AV167" s="2">
        <v>1</v>
      </c>
      <c r="AW167" s="2">
        <v>1</v>
      </c>
      <c r="AX167" s="2"/>
      <c r="AY167" s="2"/>
      <c r="AZ167" s="2">
        <v>1</v>
      </c>
      <c r="BA167" s="2">
        <v>1</v>
      </c>
      <c r="BB167" s="2">
        <v>1</v>
      </c>
      <c r="BC167" s="2">
        <v>1</v>
      </c>
      <c r="BD167" s="2" t="s">
        <v>3</v>
      </c>
      <c r="BE167" s="2" t="s">
        <v>3</v>
      </c>
      <c r="BF167" s="2" t="s">
        <v>3</v>
      </c>
      <c r="BG167" s="2" t="s">
        <v>3</v>
      </c>
      <c r="BH167" s="2">
        <v>3</v>
      </c>
      <c r="BI167" s="2">
        <v>2</v>
      </c>
      <c r="BJ167" s="2" t="s">
        <v>3</v>
      </c>
      <c r="BK167" s="2"/>
      <c r="BL167" s="2"/>
      <c r="BM167" s="2">
        <v>67</v>
      </c>
      <c r="BN167" s="2">
        <v>0</v>
      </c>
      <c r="BO167" s="2" t="s">
        <v>3</v>
      </c>
      <c r="BP167" s="2">
        <v>0</v>
      </c>
      <c r="BQ167" s="2">
        <v>40</v>
      </c>
      <c r="BR167" s="2">
        <v>0</v>
      </c>
      <c r="BS167" s="2">
        <v>1</v>
      </c>
      <c r="BT167" s="2">
        <v>1</v>
      </c>
      <c r="BU167" s="2">
        <v>1</v>
      </c>
      <c r="BV167" s="2">
        <v>1</v>
      </c>
      <c r="BW167" s="2">
        <v>1</v>
      </c>
      <c r="BX167" s="2">
        <v>1</v>
      </c>
      <c r="BY167" s="2" t="s">
        <v>3</v>
      </c>
      <c r="BZ167" s="2">
        <v>97</v>
      </c>
      <c r="CA167" s="2">
        <v>51</v>
      </c>
      <c r="CB167" s="2" t="s">
        <v>3</v>
      </c>
      <c r="CC167" s="2"/>
      <c r="CD167" s="2"/>
      <c r="CE167" s="2">
        <v>30</v>
      </c>
      <c r="CF167" s="2">
        <v>0</v>
      </c>
      <c r="CG167" s="2">
        <v>0</v>
      </c>
      <c r="CH167" s="2">
        <v>18</v>
      </c>
      <c r="CI167" s="2">
        <v>2</v>
      </c>
      <c r="CJ167" s="2">
        <v>0</v>
      </c>
      <c r="CK167" s="2">
        <v>0</v>
      </c>
      <c r="CL167" s="2">
        <v>0</v>
      </c>
      <c r="CM167" s="2">
        <v>0</v>
      </c>
      <c r="CN167" s="2" t="s">
        <v>3</v>
      </c>
      <c r="CO167" s="2">
        <v>0</v>
      </c>
      <c r="CP167" s="2">
        <f t="shared" si="150"/>
        <v>0</v>
      </c>
      <c r="CQ167" s="2">
        <f t="shared" si="186"/>
        <v>0</v>
      </c>
      <c r="CR167" s="2">
        <f t="shared" si="187"/>
        <v>0</v>
      </c>
      <c r="CS167" s="2">
        <f t="shared" si="188"/>
        <v>0</v>
      </c>
      <c r="CT167" s="2">
        <f t="shared" si="189"/>
        <v>0</v>
      </c>
      <c r="CU167" s="2">
        <f t="shared" si="155"/>
        <v>0</v>
      </c>
      <c r="CV167" s="2">
        <f t="shared" si="190"/>
        <v>0</v>
      </c>
      <c r="CW167" s="2">
        <f t="shared" si="157"/>
        <v>0</v>
      </c>
      <c r="CX167" s="2">
        <f t="shared" si="158"/>
        <v>0</v>
      </c>
      <c r="CY167" s="2">
        <f t="shared" si="191"/>
        <v>0</v>
      </c>
      <c r="CZ167" s="2">
        <f t="shared" si="192"/>
        <v>0</v>
      </c>
      <c r="DA167" s="2"/>
      <c r="DB167" s="2"/>
      <c r="DC167" s="2" t="s">
        <v>3</v>
      </c>
      <c r="DD167" s="2" t="s">
        <v>3</v>
      </c>
      <c r="DE167" s="2" t="s">
        <v>3</v>
      </c>
      <c r="DF167" s="2" t="s">
        <v>3</v>
      </c>
      <c r="DG167" s="2" t="s">
        <v>3</v>
      </c>
      <c r="DH167" s="2" t="s">
        <v>3</v>
      </c>
      <c r="DI167" s="2" t="s">
        <v>3</v>
      </c>
      <c r="DJ167" s="2" t="s">
        <v>3</v>
      </c>
      <c r="DK167" s="2" t="s">
        <v>3</v>
      </c>
      <c r="DL167" s="2" t="s">
        <v>3</v>
      </c>
      <c r="DM167" s="2" t="s">
        <v>3</v>
      </c>
      <c r="DN167" s="2">
        <v>0</v>
      </c>
      <c r="DO167" s="2">
        <v>0</v>
      </c>
      <c r="DP167" s="2">
        <v>1</v>
      </c>
      <c r="DQ167" s="2">
        <v>1</v>
      </c>
      <c r="DR167" s="2"/>
      <c r="DS167" s="2"/>
      <c r="DT167" s="2"/>
      <c r="DU167" s="2">
        <v>1013</v>
      </c>
      <c r="DV167" s="2" t="s">
        <v>117</v>
      </c>
      <c r="DW167" s="2" t="s">
        <v>117</v>
      </c>
      <c r="DX167" s="2">
        <v>1</v>
      </c>
      <c r="DY167" s="2"/>
      <c r="DZ167" s="2" t="s">
        <v>3</v>
      </c>
      <c r="EA167" s="2" t="s">
        <v>3</v>
      </c>
      <c r="EB167" s="2" t="s">
        <v>3</v>
      </c>
      <c r="EC167" s="2" t="s">
        <v>3</v>
      </c>
      <c r="ED167" s="2"/>
      <c r="EE167" s="2">
        <v>405818696</v>
      </c>
      <c r="EF167" s="2">
        <v>40</v>
      </c>
      <c r="EG167" s="2" t="s">
        <v>60</v>
      </c>
      <c r="EH167" s="2">
        <v>0</v>
      </c>
      <c r="EI167" s="2" t="s">
        <v>3</v>
      </c>
      <c r="EJ167" s="2">
        <v>2</v>
      </c>
      <c r="EK167" s="2">
        <v>67</v>
      </c>
      <c r="EL167" s="2" t="s">
        <v>61</v>
      </c>
      <c r="EM167" s="2" t="s">
        <v>62</v>
      </c>
      <c r="EN167" s="2"/>
      <c r="EO167" s="2" t="s">
        <v>3</v>
      </c>
      <c r="EP167" s="2"/>
      <c r="EQ167" s="2">
        <v>0</v>
      </c>
      <c r="ER167" s="2">
        <v>0</v>
      </c>
      <c r="ES167" s="2">
        <v>0</v>
      </c>
      <c r="ET167" s="2">
        <v>0</v>
      </c>
      <c r="EU167" s="2">
        <v>0</v>
      </c>
      <c r="EV167" s="2">
        <v>0</v>
      </c>
      <c r="EW167" s="2">
        <v>0</v>
      </c>
      <c r="EX167" s="2">
        <v>0</v>
      </c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>
        <v>0</v>
      </c>
      <c r="FR167" s="2">
        <v>0</v>
      </c>
      <c r="FS167" s="2">
        <v>0</v>
      </c>
      <c r="FT167" s="2"/>
      <c r="FU167" s="2"/>
      <c r="FV167" s="2"/>
      <c r="FW167" s="2"/>
      <c r="FX167" s="2">
        <v>97</v>
      </c>
      <c r="FY167" s="2">
        <v>51</v>
      </c>
      <c r="FZ167" s="2"/>
      <c r="GA167" s="2" t="s">
        <v>3</v>
      </c>
      <c r="GB167" s="2"/>
      <c r="GC167" s="2"/>
      <c r="GD167" s="2">
        <v>1</v>
      </c>
      <c r="GE167" s="2"/>
      <c r="GF167" s="2">
        <v>-358034700</v>
      </c>
      <c r="GG167" s="2">
        <v>2</v>
      </c>
      <c r="GH167" s="2">
        <v>1</v>
      </c>
      <c r="GI167" s="2">
        <v>-2</v>
      </c>
      <c r="GJ167" s="2">
        <v>0</v>
      </c>
      <c r="GK167" s="2">
        <v>0</v>
      </c>
      <c r="GL167" s="2">
        <f t="shared" si="161"/>
        <v>0</v>
      </c>
      <c r="GM167" s="2">
        <f t="shared" si="162"/>
        <v>0</v>
      </c>
      <c r="GN167" s="2">
        <f t="shared" si="163"/>
        <v>0</v>
      </c>
      <c r="GO167" s="2">
        <f t="shared" si="164"/>
        <v>0</v>
      </c>
      <c r="GP167" s="2">
        <f t="shared" si="165"/>
        <v>0</v>
      </c>
      <c r="GQ167" s="2"/>
      <c r="GR167" s="2">
        <v>0</v>
      </c>
      <c r="GS167" s="2">
        <v>3</v>
      </c>
      <c r="GT167" s="2">
        <v>0</v>
      </c>
      <c r="GU167" s="2" t="s">
        <v>3</v>
      </c>
      <c r="GV167" s="2">
        <f t="shared" si="166"/>
        <v>0</v>
      </c>
      <c r="GW167" s="2">
        <v>1</v>
      </c>
      <c r="GX167" s="2">
        <f t="shared" si="167"/>
        <v>0</v>
      </c>
      <c r="GY167" s="2"/>
      <c r="GZ167" s="2"/>
      <c r="HA167" s="2">
        <v>0</v>
      </c>
      <c r="HB167" s="2">
        <v>0</v>
      </c>
      <c r="HC167" s="2">
        <f t="shared" si="168"/>
        <v>0</v>
      </c>
      <c r="HD167" s="2"/>
      <c r="HE167" s="2" t="s">
        <v>3</v>
      </c>
      <c r="HF167" s="2" t="s">
        <v>3</v>
      </c>
      <c r="HG167" s="2"/>
      <c r="HH167" s="2"/>
      <c r="HI167" s="2"/>
      <c r="HJ167" s="2"/>
      <c r="HK167" s="2"/>
      <c r="HL167" s="2"/>
      <c r="HM167" s="2" t="s">
        <v>3</v>
      </c>
      <c r="HN167" s="2" t="s">
        <v>3</v>
      </c>
      <c r="HO167" s="2" t="s">
        <v>3</v>
      </c>
      <c r="HP167" s="2" t="s">
        <v>3</v>
      </c>
      <c r="HQ167" s="2" t="s">
        <v>3</v>
      </c>
      <c r="HR167" s="2"/>
      <c r="HS167" s="2">
        <v>0</v>
      </c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>
        <v>0</v>
      </c>
      <c r="IL167" s="2"/>
      <c r="IM167" s="2"/>
      <c r="IN167" s="2"/>
      <c r="IO167" s="2"/>
      <c r="IP167" s="2"/>
      <c r="IQ167" s="2"/>
      <c r="IR167" s="2"/>
      <c r="IS167" s="2"/>
      <c r="IT167" s="2"/>
      <c r="IU167" s="2"/>
    </row>
    <row r="168" spans="1:255" x14ac:dyDescent="0.2">
      <c r="A168">
        <v>18</v>
      </c>
      <c r="B168">
        <v>1</v>
      </c>
      <c r="C168">
        <v>194</v>
      </c>
      <c r="E168" t="s">
        <v>266</v>
      </c>
      <c r="F168" t="s">
        <v>245</v>
      </c>
      <c r="G168" t="s">
        <v>246</v>
      </c>
      <c r="H168" t="s">
        <v>117</v>
      </c>
      <c r="I168">
        <f>I164*J168</f>
        <v>1.02</v>
      </c>
      <c r="J168">
        <v>1.02</v>
      </c>
      <c r="K168">
        <v>1.02</v>
      </c>
      <c r="L168">
        <v>1.02</v>
      </c>
      <c r="M168">
        <v>0</v>
      </c>
      <c r="N168">
        <f t="shared" si="129"/>
        <v>1.02</v>
      </c>
      <c r="O168">
        <f t="shared" si="130"/>
        <v>0</v>
      </c>
      <c r="P168">
        <f t="shared" si="181"/>
        <v>0</v>
      </c>
      <c r="Q168">
        <f t="shared" si="182"/>
        <v>0</v>
      </c>
      <c r="R168">
        <f t="shared" si="183"/>
        <v>0</v>
      </c>
      <c r="S168">
        <f t="shared" si="184"/>
        <v>0</v>
      </c>
      <c r="T168">
        <f t="shared" si="135"/>
        <v>0</v>
      </c>
      <c r="U168">
        <f t="shared" si="136"/>
        <v>0</v>
      </c>
      <c r="V168">
        <f t="shared" si="137"/>
        <v>0</v>
      </c>
      <c r="W168">
        <f t="shared" si="138"/>
        <v>0</v>
      </c>
      <c r="X168">
        <f t="shared" si="139"/>
        <v>0</v>
      </c>
      <c r="Y168">
        <f t="shared" si="140"/>
        <v>0</v>
      </c>
      <c r="AA168">
        <v>421768223</v>
      </c>
      <c r="AB168">
        <f t="shared" si="141"/>
        <v>0</v>
      </c>
      <c r="AC168">
        <f t="shared" si="142"/>
        <v>0</v>
      </c>
      <c r="AD168">
        <f t="shared" si="185"/>
        <v>0</v>
      </c>
      <c r="AE168">
        <f t="shared" si="144"/>
        <v>0</v>
      </c>
      <c r="AF168">
        <f t="shared" si="145"/>
        <v>0</v>
      </c>
      <c r="AG168">
        <f t="shared" si="146"/>
        <v>0</v>
      </c>
      <c r="AH168">
        <f t="shared" si="147"/>
        <v>0</v>
      </c>
      <c r="AI168">
        <f t="shared" si="148"/>
        <v>0</v>
      </c>
      <c r="AJ168">
        <f t="shared" si="149"/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97</v>
      </c>
      <c r="AU168">
        <v>51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9.84</v>
      </c>
      <c r="BD168" t="s">
        <v>3</v>
      </c>
      <c r="BE168" t="s">
        <v>3</v>
      </c>
      <c r="BF168" t="s">
        <v>3</v>
      </c>
      <c r="BG168" t="s">
        <v>3</v>
      </c>
      <c r="BH168">
        <v>3</v>
      </c>
      <c r="BI168">
        <v>2</v>
      </c>
      <c r="BJ168" t="s">
        <v>3</v>
      </c>
      <c r="BM168">
        <v>67</v>
      </c>
      <c r="BN168">
        <v>0</v>
      </c>
      <c r="BO168" t="s">
        <v>3</v>
      </c>
      <c r="BP168">
        <v>0</v>
      </c>
      <c r="BQ168">
        <v>40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97</v>
      </c>
      <c r="CA168">
        <v>51</v>
      </c>
      <c r="CB168" t="s">
        <v>3</v>
      </c>
      <c r="CE168">
        <v>30</v>
      </c>
      <c r="CF168">
        <v>0</v>
      </c>
      <c r="CG168">
        <v>0</v>
      </c>
      <c r="CH168">
        <v>18</v>
      </c>
      <c r="CI168">
        <v>2</v>
      </c>
      <c r="CJ168">
        <v>0</v>
      </c>
      <c r="CK168">
        <v>0</v>
      </c>
      <c r="CL168">
        <v>0</v>
      </c>
      <c r="CM168">
        <v>0</v>
      </c>
      <c r="CN168" t="s">
        <v>3</v>
      </c>
      <c r="CO168">
        <v>0</v>
      </c>
      <c r="CP168">
        <f t="shared" si="150"/>
        <v>0</v>
      </c>
      <c r="CQ168">
        <f t="shared" si="186"/>
        <v>0</v>
      </c>
      <c r="CR168">
        <f t="shared" si="187"/>
        <v>0</v>
      </c>
      <c r="CS168">
        <f t="shared" si="188"/>
        <v>0</v>
      </c>
      <c r="CT168">
        <f t="shared" si="189"/>
        <v>0</v>
      </c>
      <c r="CU168">
        <f t="shared" si="155"/>
        <v>0</v>
      </c>
      <c r="CV168">
        <f t="shared" si="190"/>
        <v>0</v>
      </c>
      <c r="CW168">
        <f t="shared" si="157"/>
        <v>0</v>
      </c>
      <c r="CX168">
        <f t="shared" si="158"/>
        <v>0</v>
      </c>
      <c r="CY168">
        <f t="shared" si="191"/>
        <v>0</v>
      </c>
      <c r="CZ168">
        <f t="shared" si="192"/>
        <v>0</v>
      </c>
      <c r="DC168" t="s">
        <v>3</v>
      </c>
      <c r="DD168" t="s">
        <v>3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117</v>
      </c>
      <c r="DW168" t="s">
        <v>117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405818696</v>
      </c>
      <c r="EF168">
        <v>40</v>
      </c>
      <c r="EG168" t="s">
        <v>60</v>
      </c>
      <c r="EH168">
        <v>0</v>
      </c>
      <c r="EI168" t="s">
        <v>3</v>
      </c>
      <c r="EJ168">
        <v>2</v>
      </c>
      <c r="EK168">
        <v>67</v>
      </c>
      <c r="EL168" t="s">
        <v>61</v>
      </c>
      <c r="EM168" t="s">
        <v>62</v>
      </c>
      <c r="EO168" t="s">
        <v>3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FQ168">
        <v>0</v>
      </c>
      <c r="FR168">
        <v>0</v>
      </c>
      <c r="FS168">
        <v>0</v>
      </c>
      <c r="FX168">
        <v>97</v>
      </c>
      <c r="FY168">
        <v>51</v>
      </c>
      <c r="GA168" t="s">
        <v>3</v>
      </c>
      <c r="GD168">
        <v>1</v>
      </c>
      <c r="GF168">
        <v>-358034700</v>
      </c>
      <c r="GG168">
        <v>2</v>
      </c>
      <c r="GH168">
        <v>1</v>
      </c>
      <c r="GI168">
        <v>5</v>
      </c>
      <c r="GJ168">
        <v>0</v>
      </c>
      <c r="GK168">
        <v>0</v>
      </c>
      <c r="GL168">
        <f t="shared" si="161"/>
        <v>0</v>
      </c>
      <c r="GM168">
        <f t="shared" si="162"/>
        <v>0</v>
      </c>
      <c r="GN168">
        <f t="shared" si="163"/>
        <v>0</v>
      </c>
      <c r="GO168">
        <f t="shared" si="164"/>
        <v>0</v>
      </c>
      <c r="GP168">
        <f t="shared" si="165"/>
        <v>0</v>
      </c>
      <c r="GR168">
        <v>0</v>
      </c>
      <c r="GS168">
        <v>3</v>
      </c>
      <c r="GT168">
        <v>0</v>
      </c>
      <c r="GU168" t="s">
        <v>3</v>
      </c>
      <c r="GV168">
        <f t="shared" si="166"/>
        <v>0</v>
      </c>
      <c r="GW168">
        <v>1</v>
      </c>
      <c r="GX168">
        <f t="shared" si="167"/>
        <v>0</v>
      </c>
      <c r="HA168">
        <v>0</v>
      </c>
      <c r="HB168">
        <v>0</v>
      </c>
      <c r="HC168">
        <f t="shared" si="168"/>
        <v>0</v>
      </c>
      <c r="HE168" t="s">
        <v>3</v>
      </c>
      <c r="HF168" t="s">
        <v>3</v>
      </c>
      <c r="HM168" t="s">
        <v>3</v>
      </c>
      <c r="HN168" t="s">
        <v>3</v>
      </c>
      <c r="HO168" t="s">
        <v>3</v>
      </c>
      <c r="HP168" t="s">
        <v>3</v>
      </c>
      <c r="HQ168" t="s">
        <v>3</v>
      </c>
      <c r="HS168">
        <v>0</v>
      </c>
      <c r="IK168">
        <v>0</v>
      </c>
    </row>
    <row r="169" spans="1:255" x14ac:dyDescent="0.2">
      <c r="A169" s="2">
        <v>17</v>
      </c>
      <c r="B169" s="2">
        <v>1</v>
      </c>
      <c r="C169" s="2"/>
      <c r="D169" s="2"/>
      <c r="E169" s="2" t="s">
        <v>267</v>
      </c>
      <c r="F169" s="2" t="s">
        <v>248</v>
      </c>
      <c r="G169" s="2" t="s">
        <v>249</v>
      </c>
      <c r="H169" s="2" t="s">
        <v>117</v>
      </c>
      <c r="I169" s="2">
        <f>ROUND(ROUND(1,4),9)</f>
        <v>1</v>
      </c>
      <c r="J169" s="2">
        <v>0</v>
      </c>
      <c r="K169" s="2">
        <f>ROUND(ROUND(1,4),9)</f>
        <v>1</v>
      </c>
      <c r="L169" s="2">
        <v>1</v>
      </c>
      <c r="M169" s="2">
        <v>0</v>
      </c>
      <c r="N169" s="2">
        <f t="shared" si="129"/>
        <v>1</v>
      </c>
      <c r="O169" s="2">
        <f t="shared" si="130"/>
        <v>673.73</v>
      </c>
      <c r="P169" s="2">
        <f t="shared" si="181"/>
        <v>673.73</v>
      </c>
      <c r="Q169" s="2">
        <f t="shared" si="182"/>
        <v>0</v>
      </c>
      <c r="R169" s="2">
        <f t="shared" si="183"/>
        <v>0</v>
      </c>
      <c r="S169" s="2">
        <f t="shared" si="184"/>
        <v>0</v>
      </c>
      <c r="T169" s="2">
        <f t="shared" si="135"/>
        <v>0</v>
      </c>
      <c r="U169" s="2">
        <f t="shared" si="136"/>
        <v>0</v>
      </c>
      <c r="V169" s="2">
        <f t="shared" si="137"/>
        <v>0</v>
      </c>
      <c r="W169" s="2">
        <f t="shared" si="138"/>
        <v>0</v>
      </c>
      <c r="X169" s="2">
        <f t="shared" si="139"/>
        <v>0</v>
      </c>
      <c r="Y169" s="2">
        <f t="shared" si="140"/>
        <v>0</v>
      </c>
      <c r="Z169" s="2"/>
      <c r="AA169" s="2">
        <v>421768280</v>
      </c>
      <c r="AB169" s="2">
        <f t="shared" si="141"/>
        <v>673.73</v>
      </c>
      <c r="AC169" s="2">
        <f t="shared" si="142"/>
        <v>673.73</v>
      </c>
      <c r="AD169" s="2">
        <f t="shared" si="185"/>
        <v>0</v>
      </c>
      <c r="AE169" s="2">
        <f t="shared" si="144"/>
        <v>0</v>
      </c>
      <c r="AF169" s="2">
        <f t="shared" si="145"/>
        <v>0</v>
      </c>
      <c r="AG169" s="2">
        <f t="shared" si="146"/>
        <v>0</v>
      </c>
      <c r="AH169" s="2">
        <f t="shared" si="147"/>
        <v>0</v>
      </c>
      <c r="AI169" s="2">
        <f t="shared" si="148"/>
        <v>0</v>
      </c>
      <c r="AJ169" s="2">
        <f t="shared" si="149"/>
        <v>0</v>
      </c>
      <c r="AK169" s="2">
        <v>673.73</v>
      </c>
      <c r="AL169" s="2">
        <v>673.73</v>
      </c>
      <c r="AM169" s="2">
        <v>0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v>0</v>
      </c>
      <c r="AV169" s="2">
        <v>1</v>
      </c>
      <c r="AW169" s="2">
        <v>1</v>
      </c>
      <c r="AX169" s="2"/>
      <c r="AY169" s="2"/>
      <c r="AZ169" s="2">
        <v>1</v>
      </c>
      <c r="BA169" s="2">
        <v>1</v>
      </c>
      <c r="BB169" s="2">
        <v>1</v>
      </c>
      <c r="BC169" s="2">
        <v>1</v>
      </c>
      <c r="BD169" s="2" t="s">
        <v>3</v>
      </c>
      <c r="BE169" s="2" t="s">
        <v>3</v>
      </c>
      <c r="BF169" s="2" t="s">
        <v>3</v>
      </c>
      <c r="BG169" s="2" t="s">
        <v>3</v>
      </c>
      <c r="BH169" s="2">
        <v>3</v>
      </c>
      <c r="BI169" s="2">
        <v>2</v>
      </c>
      <c r="BJ169" s="2" t="s">
        <v>250</v>
      </c>
      <c r="BK169" s="2"/>
      <c r="BL169" s="2"/>
      <c r="BM169" s="2">
        <v>1618</v>
      </c>
      <c r="BN169" s="2">
        <v>0</v>
      </c>
      <c r="BO169" s="2" t="s">
        <v>3</v>
      </c>
      <c r="BP169" s="2">
        <v>0</v>
      </c>
      <c r="BQ169" s="2">
        <v>201</v>
      </c>
      <c r="BR169" s="2">
        <v>0</v>
      </c>
      <c r="BS169" s="2">
        <v>1</v>
      </c>
      <c r="BT169" s="2">
        <v>1</v>
      </c>
      <c r="BU169" s="2">
        <v>1</v>
      </c>
      <c r="BV169" s="2">
        <v>1</v>
      </c>
      <c r="BW169" s="2">
        <v>1</v>
      </c>
      <c r="BX169" s="2">
        <v>1</v>
      </c>
      <c r="BY169" s="2" t="s">
        <v>3</v>
      </c>
      <c r="BZ169" s="2">
        <v>0</v>
      </c>
      <c r="CA169" s="2">
        <v>0</v>
      </c>
      <c r="CB169" s="2" t="s">
        <v>3</v>
      </c>
      <c r="CC169" s="2"/>
      <c r="CD169" s="2"/>
      <c r="CE169" s="2">
        <v>30</v>
      </c>
      <c r="CF169" s="2">
        <v>0</v>
      </c>
      <c r="CG169" s="2">
        <v>0</v>
      </c>
      <c r="CH169" s="2">
        <v>19</v>
      </c>
      <c r="CI169" s="2">
        <v>0</v>
      </c>
      <c r="CJ169" s="2">
        <v>0</v>
      </c>
      <c r="CK169" s="2">
        <v>0</v>
      </c>
      <c r="CL169" s="2">
        <v>0</v>
      </c>
      <c r="CM169" s="2">
        <v>0</v>
      </c>
      <c r="CN169" s="2" t="s">
        <v>3</v>
      </c>
      <c r="CO169" s="2">
        <v>0</v>
      </c>
      <c r="CP169" s="2">
        <f t="shared" si="150"/>
        <v>673.73</v>
      </c>
      <c r="CQ169" s="2">
        <f t="shared" si="186"/>
        <v>673.73</v>
      </c>
      <c r="CR169" s="2">
        <f t="shared" si="187"/>
        <v>0</v>
      </c>
      <c r="CS169" s="2">
        <f t="shared" si="188"/>
        <v>0</v>
      </c>
      <c r="CT169" s="2">
        <f t="shared" si="189"/>
        <v>0</v>
      </c>
      <c r="CU169" s="2">
        <f t="shared" si="155"/>
        <v>0</v>
      </c>
      <c r="CV169" s="2">
        <f t="shared" si="190"/>
        <v>0</v>
      </c>
      <c r="CW169" s="2">
        <f t="shared" si="157"/>
        <v>0</v>
      </c>
      <c r="CX169" s="2">
        <f t="shared" si="158"/>
        <v>0</v>
      </c>
      <c r="CY169" s="2">
        <f t="shared" si="191"/>
        <v>0</v>
      </c>
      <c r="CZ169" s="2">
        <f t="shared" si="192"/>
        <v>0</v>
      </c>
      <c r="DA169" s="2"/>
      <c r="DB169" s="2"/>
      <c r="DC169" s="2" t="s">
        <v>3</v>
      </c>
      <c r="DD169" s="2" t="s">
        <v>3</v>
      </c>
      <c r="DE169" s="2" t="s">
        <v>3</v>
      </c>
      <c r="DF169" s="2" t="s">
        <v>3</v>
      </c>
      <c r="DG169" s="2" t="s">
        <v>3</v>
      </c>
      <c r="DH169" s="2" t="s">
        <v>3</v>
      </c>
      <c r="DI169" s="2" t="s">
        <v>3</v>
      </c>
      <c r="DJ169" s="2" t="s">
        <v>3</v>
      </c>
      <c r="DK169" s="2" t="s">
        <v>3</v>
      </c>
      <c r="DL169" s="2" t="s">
        <v>3</v>
      </c>
      <c r="DM169" s="2" t="s">
        <v>3</v>
      </c>
      <c r="DN169" s="2">
        <v>0</v>
      </c>
      <c r="DO169" s="2">
        <v>0</v>
      </c>
      <c r="DP169" s="2">
        <v>1</v>
      </c>
      <c r="DQ169" s="2">
        <v>1</v>
      </c>
      <c r="DR169" s="2"/>
      <c r="DS169" s="2"/>
      <c r="DT169" s="2"/>
      <c r="DU169" s="2">
        <v>1013</v>
      </c>
      <c r="DV169" s="2" t="s">
        <v>117</v>
      </c>
      <c r="DW169" s="2" t="s">
        <v>117</v>
      </c>
      <c r="DX169" s="2">
        <v>1</v>
      </c>
      <c r="DY169" s="2"/>
      <c r="DZ169" s="2" t="s">
        <v>3</v>
      </c>
      <c r="EA169" s="2" t="s">
        <v>3</v>
      </c>
      <c r="EB169" s="2" t="s">
        <v>3</v>
      </c>
      <c r="EC169" s="2" t="s">
        <v>3</v>
      </c>
      <c r="ED169" s="2"/>
      <c r="EE169" s="2">
        <v>405818727</v>
      </c>
      <c r="EF169" s="2">
        <v>201</v>
      </c>
      <c r="EG169" s="2" t="s">
        <v>119</v>
      </c>
      <c r="EH169" s="2">
        <v>0</v>
      </c>
      <c r="EI169" s="2" t="s">
        <v>3</v>
      </c>
      <c r="EJ169" s="2">
        <v>2</v>
      </c>
      <c r="EK169" s="2">
        <v>1618</v>
      </c>
      <c r="EL169" s="2" t="s">
        <v>120</v>
      </c>
      <c r="EM169" s="2" t="s">
        <v>121</v>
      </c>
      <c r="EN169" s="2"/>
      <c r="EO169" s="2" t="s">
        <v>3</v>
      </c>
      <c r="EP169" s="2"/>
      <c r="EQ169" s="2">
        <v>0</v>
      </c>
      <c r="ER169" s="2">
        <v>673.73</v>
      </c>
      <c r="ES169" s="2">
        <v>673.73</v>
      </c>
      <c r="ET169" s="2">
        <v>0</v>
      </c>
      <c r="EU169" s="2">
        <v>0</v>
      </c>
      <c r="EV169" s="2">
        <v>0</v>
      </c>
      <c r="EW169" s="2">
        <v>0</v>
      </c>
      <c r="EX169" s="2">
        <v>0</v>
      </c>
      <c r="EY169" s="2">
        <v>0</v>
      </c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>
        <v>0</v>
      </c>
      <c r="FR169" s="2">
        <v>0</v>
      </c>
      <c r="FS169" s="2">
        <v>0</v>
      </c>
      <c r="FT169" s="2"/>
      <c r="FU169" s="2"/>
      <c r="FV169" s="2"/>
      <c r="FW169" s="2"/>
      <c r="FX169" s="2">
        <v>0</v>
      </c>
      <c r="FY169" s="2">
        <v>0</v>
      </c>
      <c r="FZ169" s="2"/>
      <c r="GA169" s="2" t="s">
        <v>3</v>
      </c>
      <c r="GB169" s="2"/>
      <c r="GC169" s="2"/>
      <c r="GD169" s="2">
        <v>1</v>
      </c>
      <c r="GE169" s="2"/>
      <c r="GF169" s="2">
        <v>457704539</v>
      </c>
      <c r="GG169" s="2">
        <v>2</v>
      </c>
      <c r="GH169" s="2">
        <v>1</v>
      </c>
      <c r="GI169" s="2">
        <v>-2</v>
      </c>
      <c r="GJ169" s="2">
        <v>0</v>
      </c>
      <c r="GK169" s="2">
        <v>0</v>
      </c>
      <c r="GL169" s="2">
        <f t="shared" si="161"/>
        <v>0</v>
      </c>
      <c r="GM169" s="2">
        <f t="shared" si="162"/>
        <v>673.73</v>
      </c>
      <c r="GN169" s="2">
        <f t="shared" si="163"/>
        <v>0</v>
      </c>
      <c r="GO169" s="2">
        <f t="shared" si="164"/>
        <v>673.73</v>
      </c>
      <c r="GP169" s="2">
        <f t="shared" si="165"/>
        <v>0</v>
      </c>
      <c r="GQ169" s="2"/>
      <c r="GR169" s="2">
        <v>0</v>
      </c>
      <c r="GS169" s="2">
        <v>3</v>
      </c>
      <c r="GT169" s="2">
        <v>0</v>
      </c>
      <c r="GU169" s="2" t="s">
        <v>3</v>
      </c>
      <c r="GV169" s="2">
        <f t="shared" si="166"/>
        <v>0</v>
      </c>
      <c r="GW169" s="2">
        <v>1</v>
      </c>
      <c r="GX169" s="2">
        <f t="shared" si="167"/>
        <v>0</v>
      </c>
      <c r="GY169" s="2"/>
      <c r="GZ169" s="2"/>
      <c r="HA169" s="2">
        <v>0</v>
      </c>
      <c r="HB169" s="2">
        <v>0</v>
      </c>
      <c r="HC169" s="2">
        <f t="shared" si="168"/>
        <v>0</v>
      </c>
      <c r="HD169" s="2"/>
      <c r="HE169" s="2" t="s">
        <v>3</v>
      </c>
      <c r="HF169" s="2" t="s">
        <v>3</v>
      </c>
      <c r="HG169" s="2"/>
      <c r="HH169" s="2"/>
      <c r="HI169" s="2"/>
      <c r="HJ169" s="2"/>
      <c r="HK169" s="2"/>
      <c r="HL169" s="2"/>
      <c r="HM169" s="2" t="s">
        <v>3</v>
      </c>
      <c r="HN169" s="2" t="s">
        <v>3</v>
      </c>
      <c r="HO169" s="2" t="s">
        <v>3</v>
      </c>
      <c r="HP169" s="2" t="s">
        <v>3</v>
      </c>
      <c r="HQ169" s="2" t="s">
        <v>3</v>
      </c>
      <c r="HR169" s="2"/>
      <c r="HS169" s="2">
        <v>0</v>
      </c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>
        <v>0</v>
      </c>
      <c r="IL169" s="2"/>
      <c r="IM169" s="2"/>
      <c r="IN169" s="2"/>
      <c r="IO169" s="2"/>
      <c r="IP169" s="2"/>
      <c r="IQ169" s="2"/>
      <c r="IR169" s="2"/>
      <c r="IS169" s="2"/>
      <c r="IT169" s="2"/>
      <c r="IU169" s="2"/>
    </row>
    <row r="170" spans="1:255" x14ac:dyDescent="0.2">
      <c r="A170">
        <v>17</v>
      </c>
      <c r="B170">
        <v>1</v>
      </c>
      <c r="E170" t="s">
        <v>267</v>
      </c>
      <c r="F170" t="s">
        <v>248</v>
      </c>
      <c r="G170" t="s">
        <v>249</v>
      </c>
      <c r="H170" t="s">
        <v>117</v>
      </c>
      <c r="I170">
        <f>ROUND(ROUND(1,4),9)</f>
        <v>1</v>
      </c>
      <c r="J170">
        <v>0</v>
      </c>
      <c r="K170">
        <f>ROUND(ROUND(1,4),9)</f>
        <v>1</v>
      </c>
      <c r="L170">
        <v>1</v>
      </c>
      <c r="M170">
        <v>0</v>
      </c>
      <c r="N170">
        <f t="shared" si="129"/>
        <v>1</v>
      </c>
      <c r="O170">
        <f t="shared" si="130"/>
        <v>4951.92</v>
      </c>
      <c r="P170">
        <f t="shared" si="181"/>
        <v>4951.92</v>
      </c>
      <c r="Q170">
        <f t="shared" si="182"/>
        <v>0</v>
      </c>
      <c r="R170">
        <f t="shared" si="183"/>
        <v>0</v>
      </c>
      <c r="S170">
        <f t="shared" si="184"/>
        <v>0</v>
      </c>
      <c r="T170">
        <f t="shared" si="135"/>
        <v>0</v>
      </c>
      <c r="U170">
        <f t="shared" si="136"/>
        <v>0</v>
      </c>
      <c r="V170">
        <f t="shared" si="137"/>
        <v>0</v>
      </c>
      <c r="W170">
        <f t="shared" si="138"/>
        <v>0</v>
      </c>
      <c r="X170">
        <f t="shared" si="139"/>
        <v>0</v>
      </c>
      <c r="Y170">
        <f t="shared" si="140"/>
        <v>0</v>
      </c>
      <c r="AA170">
        <v>421768223</v>
      </c>
      <c r="AB170">
        <f t="shared" si="141"/>
        <v>673.73</v>
      </c>
      <c r="AC170">
        <f t="shared" si="142"/>
        <v>673.73</v>
      </c>
      <c r="AD170">
        <f t="shared" si="185"/>
        <v>0</v>
      </c>
      <c r="AE170">
        <f t="shared" si="144"/>
        <v>0</v>
      </c>
      <c r="AF170">
        <f t="shared" si="145"/>
        <v>0</v>
      </c>
      <c r="AG170">
        <f t="shared" si="146"/>
        <v>0</v>
      </c>
      <c r="AH170">
        <f t="shared" si="147"/>
        <v>0</v>
      </c>
      <c r="AI170">
        <f t="shared" si="148"/>
        <v>0</v>
      </c>
      <c r="AJ170">
        <f t="shared" si="149"/>
        <v>0</v>
      </c>
      <c r="AK170">
        <v>673.73</v>
      </c>
      <c r="AL170">
        <v>673.73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7.35</v>
      </c>
      <c r="BD170" t="s">
        <v>3</v>
      </c>
      <c r="BE170" t="s">
        <v>3</v>
      </c>
      <c r="BF170" t="s">
        <v>3</v>
      </c>
      <c r="BG170" t="s">
        <v>3</v>
      </c>
      <c r="BH170">
        <v>3</v>
      </c>
      <c r="BI170">
        <v>2</v>
      </c>
      <c r="BJ170" t="s">
        <v>250</v>
      </c>
      <c r="BM170">
        <v>1618</v>
      </c>
      <c r="BN170">
        <v>0</v>
      </c>
      <c r="BO170" t="s">
        <v>248</v>
      </c>
      <c r="BP170">
        <v>1</v>
      </c>
      <c r="BQ170">
        <v>201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0</v>
      </c>
      <c r="CA170">
        <v>0</v>
      </c>
      <c r="CB170" t="s">
        <v>3</v>
      </c>
      <c r="CE170">
        <v>30</v>
      </c>
      <c r="CF170">
        <v>0</v>
      </c>
      <c r="CG170">
        <v>0</v>
      </c>
      <c r="CH170">
        <v>19</v>
      </c>
      <c r="CI170">
        <v>0</v>
      </c>
      <c r="CJ170">
        <v>0</v>
      </c>
      <c r="CK170">
        <v>0</v>
      </c>
      <c r="CL170">
        <v>0</v>
      </c>
      <c r="CM170">
        <v>0</v>
      </c>
      <c r="CN170" t="s">
        <v>3</v>
      </c>
      <c r="CO170">
        <v>0</v>
      </c>
      <c r="CP170">
        <f t="shared" si="150"/>
        <v>4951.92</v>
      </c>
      <c r="CQ170">
        <f t="shared" si="186"/>
        <v>4951.92</v>
      </c>
      <c r="CR170">
        <f t="shared" si="187"/>
        <v>0</v>
      </c>
      <c r="CS170">
        <f t="shared" si="188"/>
        <v>0</v>
      </c>
      <c r="CT170">
        <f t="shared" si="189"/>
        <v>0</v>
      </c>
      <c r="CU170">
        <f t="shared" si="155"/>
        <v>0</v>
      </c>
      <c r="CV170">
        <f t="shared" si="190"/>
        <v>0</v>
      </c>
      <c r="CW170">
        <f t="shared" si="157"/>
        <v>0</v>
      </c>
      <c r="CX170">
        <f t="shared" si="158"/>
        <v>0</v>
      </c>
      <c r="CY170">
        <f t="shared" si="191"/>
        <v>0</v>
      </c>
      <c r="CZ170">
        <f t="shared" si="192"/>
        <v>0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1013</v>
      </c>
      <c r="DV170" t="s">
        <v>117</v>
      </c>
      <c r="DW170" t="s">
        <v>117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405818727</v>
      </c>
      <c r="EF170">
        <v>201</v>
      </c>
      <c r="EG170" t="s">
        <v>119</v>
      </c>
      <c r="EH170">
        <v>0</v>
      </c>
      <c r="EI170" t="s">
        <v>3</v>
      </c>
      <c r="EJ170">
        <v>2</v>
      </c>
      <c r="EK170">
        <v>1618</v>
      </c>
      <c r="EL170" t="s">
        <v>120</v>
      </c>
      <c r="EM170" t="s">
        <v>121</v>
      </c>
      <c r="EO170" t="s">
        <v>3</v>
      </c>
      <c r="EQ170">
        <v>0</v>
      </c>
      <c r="ER170">
        <v>673.73</v>
      </c>
      <c r="ES170">
        <v>673.73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FQ170">
        <v>0</v>
      </c>
      <c r="FR170">
        <v>0</v>
      </c>
      <c r="FS170">
        <v>0</v>
      </c>
      <c r="FX170">
        <v>0</v>
      </c>
      <c r="FY170">
        <v>0</v>
      </c>
      <c r="GA170" t="s">
        <v>3</v>
      </c>
      <c r="GD170">
        <v>1</v>
      </c>
      <c r="GF170">
        <v>457704539</v>
      </c>
      <c r="GG170">
        <v>2</v>
      </c>
      <c r="GH170">
        <v>1</v>
      </c>
      <c r="GI170">
        <v>2</v>
      </c>
      <c r="GJ170">
        <v>0</v>
      </c>
      <c r="GK170">
        <v>0</v>
      </c>
      <c r="GL170">
        <f t="shared" si="161"/>
        <v>0</v>
      </c>
      <c r="GM170">
        <f t="shared" si="162"/>
        <v>4951.92</v>
      </c>
      <c r="GN170">
        <f t="shared" si="163"/>
        <v>0</v>
      </c>
      <c r="GO170">
        <f t="shared" si="164"/>
        <v>4951.92</v>
      </c>
      <c r="GP170">
        <f t="shared" si="165"/>
        <v>0</v>
      </c>
      <c r="GR170">
        <v>0</v>
      </c>
      <c r="GS170">
        <v>3</v>
      </c>
      <c r="GT170">
        <v>0</v>
      </c>
      <c r="GU170" t="s">
        <v>3</v>
      </c>
      <c r="GV170">
        <f t="shared" si="166"/>
        <v>0</v>
      </c>
      <c r="GW170">
        <v>1</v>
      </c>
      <c r="GX170">
        <f t="shared" si="167"/>
        <v>0</v>
      </c>
      <c r="HA170">
        <v>0</v>
      </c>
      <c r="HB170">
        <v>0</v>
      </c>
      <c r="HC170">
        <f t="shared" si="168"/>
        <v>0</v>
      </c>
      <c r="HE170" t="s">
        <v>3</v>
      </c>
      <c r="HF170" t="s">
        <v>3</v>
      </c>
      <c r="HM170" t="s">
        <v>3</v>
      </c>
      <c r="HN170" t="s">
        <v>3</v>
      </c>
      <c r="HO170" t="s">
        <v>3</v>
      </c>
      <c r="HP170" t="s">
        <v>3</v>
      </c>
      <c r="HQ170" t="s">
        <v>3</v>
      </c>
      <c r="HS170">
        <v>0</v>
      </c>
      <c r="IK170">
        <v>0</v>
      </c>
    </row>
    <row r="171" spans="1:255" x14ac:dyDescent="0.2">
      <c r="A171" s="2">
        <v>17</v>
      </c>
      <c r="B171" s="2">
        <v>1</v>
      </c>
      <c r="C171" s="2">
        <f>ROW(SmtRes!A196)</f>
        <v>196</v>
      </c>
      <c r="D171" s="2">
        <f>ROW(EtalonRes!A250)</f>
        <v>250</v>
      </c>
      <c r="E171" s="2" t="s">
        <v>3</v>
      </c>
      <c r="F171" s="2" t="s">
        <v>252</v>
      </c>
      <c r="G171" s="2" t="s">
        <v>253</v>
      </c>
      <c r="H171" s="2" t="s">
        <v>254</v>
      </c>
      <c r="I171" s="2">
        <f>ROUND(ROUND(0.08,4),9)</f>
        <v>0.08</v>
      </c>
      <c r="J171" s="2">
        <v>0</v>
      </c>
      <c r="K171" s="2">
        <f>ROUND(ROUND(0.08,4),9)</f>
        <v>0.08</v>
      </c>
      <c r="L171" s="2">
        <v>0.08</v>
      </c>
      <c r="M171" s="2">
        <v>0</v>
      </c>
      <c r="N171" s="2">
        <f t="shared" si="129"/>
        <v>0.08</v>
      </c>
      <c r="O171" s="2">
        <f t="shared" si="130"/>
        <v>19.88</v>
      </c>
      <c r="P171" s="2">
        <f t="shared" si="181"/>
        <v>0</v>
      </c>
      <c r="Q171" s="2">
        <f t="shared" si="182"/>
        <v>0</v>
      </c>
      <c r="R171" s="2">
        <f t="shared" si="183"/>
        <v>0</v>
      </c>
      <c r="S171" s="2">
        <f t="shared" si="184"/>
        <v>19.88</v>
      </c>
      <c r="T171" s="2">
        <f t="shared" si="135"/>
        <v>0</v>
      </c>
      <c r="U171" s="2">
        <f t="shared" si="136"/>
        <v>1.6133039999999996</v>
      </c>
      <c r="V171" s="2">
        <f t="shared" si="137"/>
        <v>0</v>
      </c>
      <c r="W171" s="2">
        <f t="shared" si="138"/>
        <v>0</v>
      </c>
      <c r="X171" s="2">
        <f t="shared" si="139"/>
        <v>19.28</v>
      </c>
      <c r="Y171" s="2">
        <f t="shared" si="140"/>
        <v>10.14</v>
      </c>
      <c r="Z171" s="2"/>
      <c r="AA171" s="2">
        <v>-1</v>
      </c>
      <c r="AB171" s="2">
        <f t="shared" si="141"/>
        <v>232.85</v>
      </c>
      <c r="AC171" s="2">
        <f t="shared" si="142"/>
        <v>0</v>
      </c>
      <c r="AD171" s="2">
        <f t="shared" si="185"/>
        <v>0</v>
      </c>
      <c r="AE171" s="2">
        <f t="shared" si="144"/>
        <v>0</v>
      </c>
      <c r="AF171" s="2">
        <f t="shared" si="145"/>
        <v>232.85</v>
      </c>
      <c r="AG171" s="2">
        <f t="shared" si="146"/>
        <v>0</v>
      </c>
      <c r="AH171" s="2">
        <f t="shared" si="147"/>
        <v>18.899999999999999</v>
      </c>
      <c r="AI171" s="2">
        <f t="shared" si="148"/>
        <v>0</v>
      </c>
      <c r="AJ171" s="2">
        <f t="shared" si="149"/>
        <v>0</v>
      </c>
      <c r="AK171" s="2">
        <v>232.85</v>
      </c>
      <c r="AL171" s="2">
        <v>0</v>
      </c>
      <c r="AM171" s="2">
        <v>0</v>
      </c>
      <c r="AN171" s="2">
        <v>0</v>
      </c>
      <c r="AO171" s="2">
        <v>232.85</v>
      </c>
      <c r="AP171" s="2">
        <v>0</v>
      </c>
      <c r="AQ171" s="2">
        <v>18.899999999999999</v>
      </c>
      <c r="AR171" s="2">
        <v>0</v>
      </c>
      <c r="AS171" s="2">
        <v>0</v>
      </c>
      <c r="AT171" s="2">
        <v>97</v>
      </c>
      <c r="AU171" s="2">
        <v>51</v>
      </c>
      <c r="AV171" s="2">
        <v>1.0669999999999999</v>
      </c>
      <c r="AW171" s="2">
        <v>1.081</v>
      </c>
      <c r="AX171" s="2"/>
      <c r="AY171" s="2"/>
      <c r="AZ171" s="2">
        <v>1</v>
      </c>
      <c r="BA171" s="2">
        <v>1</v>
      </c>
      <c r="BB171" s="2">
        <v>1</v>
      </c>
      <c r="BC171" s="2">
        <v>1</v>
      </c>
      <c r="BD171" s="2" t="s">
        <v>3</v>
      </c>
      <c r="BE171" s="2" t="s">
        <v>3</v>
      </c>
      <c r="BF171" s="2" t="s">
        <v>3</v>
      </c>
      <c r="BG171" s="2" t="s">
        <v>3</v>
      </c>
      <c r="BH171" s="2">
        <v>0</v>
      </c>
      <c r="BI171" s="2">
        <v>2</v>
      </c>
      <c r="BJ171" s="2" t="s">
        <v>255</v>
      </c>
      <c r="BK171" s="2"/>
      <c r="BL171" s="2"/>
      <c r="BM171" s="2">
        <v>67</v>
      </c>
      <c r="BN171" s="2">
        <v>405818574</v>
      </c>
      <c r="BO171" s="2" t="s">
        <v>252</v>
      </c>
      <c r="BP171" s="2">
        <v>1</v>
      </c>
      <c r="BQ171" s="2">
        <v>40</v>
      </c>
      <c r="BR171" s="2">
        <v>0</v>
      </c>
      <c r="BS171" s="2">
        <v>1</v>
      </c>
      <c r="BT171" s="2">
        <v>1</v>
      </c>
      <c r="BU171" s="2">
        <v>1</v>
      </c>
      <c r="BV171" s="2">
        <v>1</v>
      </c>
      <c r="BW171" s="2">
        <v>1</v>
      </c>
      <c r="BX171" s="2">
        <v>1</v>
      </c>
      <c r="BY171" s="2" t="s">
        <v>3</v>
      </c>
      <c r="BZ171" s="2">
        <v>97</v>
      </c>
      <c r="CA171" s="2">
        <v>51</v>
      </c>
      <c r="CB171" s="2" t="s">
        <v>3</v>
      </c>
      <c r="CC171" s="2"/>
      <c r="CD171" s="2"/>
      <c r="CE171" s="2">
        <v>30</v>
      </c>
      <c r="CF171" s="2">
        <v>0</v>
      </c>
      <c r="CG171" s="2">
        <v>0</v>
      </c>
      <c r="CH171" s="2">
        <v>0</v>
      </c>
      <c r="CI171" s="2">
        <v>0</v>
      </c>
      <c r="CJ171" s="2">
        <v>0</v>
      </c>
      <c r="CK171" s="2">
        <v>0</v>
      </c>
      <c r="CL171" s="2">
        <v>0</v>
      </c>
      <c r="CM171" s="2">
        <v>0</v>
      </c>
      <c r="CN171" s="2" t="s">
        <v>3</v>
      </c>
      <c r="CO171" s="2">
        <v>0</v>
      </c>
      <c r="CP171" s="2">
        <f t="shared" si="150"/>
        <v>19.88</v>
      </c>
      <c r="CQ171" s="2">
        <f t="shared" si="186"/>
        <v>0</v>
      </c>
      <c r="CR171" s="2">
        <f t="shared" si="187"/>
        <v>0</v>
      </c>
      <c r="CS171" s="2">
        <f t="shared" si="188"/>
        <v>0</v>
      </c>
      <c r="CT171" s="2">
        <f t="shared" si="189"/>
        <v>248.45</v>
      </c>
      <c r="CU171" s="2">
        <f t="shared" si="155"/>
        <v>0</v>
      </c>
      <c r="CV171" s="2">
        <f t="shared" si="190"/>
        <v>20.166299999999996</v>
      </c>
      <c r="CW171" s="2">
        <f t="shared" si="157"/>
        <v>0</v>
      </c>
      <c r="CX171" s="2">
        <f t="shared" si="158"/>
        <v>0</v>
      </c>
      <c r="CY171" s="2">
        <f t="shared" si="191"/>
        <v>19.2836</v>
      </c>
      <c r="CZ171" s="2">
        <f t="shared" si="192"/>
        <v>10.1388</v>
      </c>
      <c r="DA171" s="2"/>
      <c r="DB171" s="2"/>
      <c r="DC171" s="2" t="s">
        <v>3</v>
      </c>
      <c r="DD171" s="2" t="s">
        <v>3</v>
      </c>
      <c r="DE171" s="2" t="s">
        <v>3</v>
      </c>
      <c r="DF171" s="2" t="s">
        <v>3</v>
      </c>
      <c r="DG171" s="2" t="s">
        <v>3</v>
      </c>
      <c r="DH171" s="2" t="s">
        <v>3</v>
      </c>
      <c r="DI171" s="2" t="s">
        <v>3</v>
      </c>
      <c r="DJ171" s="2" t="s">
        <v>3</v>
      </c>
      <c r="DK171" s="2" t="s">
        <v>3</v>
      </c>
      <c r="DL171" s="2" t="s">
        <v>3</v>
      </c>
      <c r="DM171" s="2" t="s">
        <v>3</v>
      </c>
      <c r="DN171" s="2">
        <v>0</v>
      </c>
      <c r="DO171" s="2">
        <v>0</v>
      </c>
      <c r="DP171" s="2">
        <v>1</v>
      </c>
      <c r="DQ171" s="2">
        <v>1</v>
      </c>
      <c r="DR171" s="2"/>
      <c r="DS171" s="2"/>
      <c r="DT171" s="2"/>
      <c r="DU171" s="2">
        <v>1010</v>
      </c>
      <c r="DV171" s="2" t="s">
        <v>254</v>
      </c>
      <c r="DW171" s="2" t="s">
        <v>254</v>
      </c>
      <c r="DX171" s="2">
        <v>100</v>
      </c>
      <c r="DY171" s="2"/>
      <c r="DZ171" s="2" t="s">
        <v>3</v>
      </c>
      <c r="EA171" s="2" t="s">
        <v>3</v>
      </c>
      <c r="EB171" s="2" t="s">
        <v>3</v>
      </c>
      <c r="EC171" s="2" t="s">
        <v>3</v>
      </c>
      <c r="ED171" s="2"/>
      <c r="EE171" s="2">
        <v>405818696</v>
      </c>
      <c r="EF171" s="2">
        <v>40</v>
      </c>
      <c r="EG171" s="2" t="s">
        <v>60</v>
      </c>
      <c r="EH171" s="2">
        <v>0</v>
      </c>
      <c r="EI171" s="2" t="s">
        <v>3</v>
      </c>
      <c r="EJ171" s="2">
        <v>2</v>
      </c>
      <c r="EK171" s="2">
        <v>67</v>
      </c>
      <c r="EL171" s="2" t="s">
        <v>61</v>
      </c>
      <c r="EM171" s="2" t="s">
        <v>62</v>
      </c>
      <c r="EN171" s="2"/>
      <c r="EO171" s="2" t="s">
        <v>3</v>
      </c>
      <c r="EP171" s="2"/>
      <c r="EQ171" s="2">
        <v>1024</v>
      </c>
      <c r="ER171" s="2">
        <v>232.85</v>
      </c>
      <c r="ES171" s="2">
        <v>0</v>
      </c>
      <c r="ET171" s="2">
        <v>0</v>
      </c>
      <c r="EU171" s="2">
        <v>0</v>
      </c>
      <c r="EV171" s="2">
        <v>232.85</v>
      </c>
      <c r="EW171" s="2">
        <v>18.899999999999999</v>
      </c>
      <c r="EX171" s="2">
        <v>0</v>
      </c>
      <c r="EY171" s="2">
        <v>0</v>
      </c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>
        <v>0</v>
      </c>
      <c r="FR171" s="2">
        <v>0</v>
      </c>
      <c r="FS171" s="2">
        <v>2</v>
      </c>
      <c r="FT171" s="2"/>
      <c r="FU171" s="2"/>
      <c r="FV171" s="2"/>
      <c r="FW171" s="2"/>
      <c r="FX171" s="2">
        <v>97</v>
      </c>
      <c r="FY171" s="2">
        <v>51</v>
      </c>
      <c r="FZ171" s="2"/>
      <c r="GA171" s="2" t="s">
        <v>3</v>
      </c>
      <c r="GB171" s="2"/>
      <c r="GC171" s="2"/>
      <c r="GD171" s="2">
        <v>1</v>
      </c>
      <c r="GE171" s="2"/>
      <c r="GF171" s="2">
        <v>-442900539</v>
      </c>
      <c r="GG171" s="2">
        <v>2</v>
      </c>
      <c r="GH171" s="2">
        <v>1</v>
      </c>
      <c r="GI171" s="2">
        <v>2</v>
      </c>
      <c r="GJ171" s="2">
        <v>0</v>
      </c>
      <c r="GK171" s="2">
        <v>0</v>
      </c>
      <c r="GL171" s="2">
        <f t="shared" si="161"/>
        <v>0</v>
      </c>
      <c r="GM171" s="2">
        <f t="shared" si="162"/>
        <v>49.3</v>
      </c>
      <c r="GN171" s="2">
        <f t="shared" si="163"/>
        <v>0</v>
      </c>
      <c r="GO171" s="2">
        <f t="shared" si="164"/>
        <v>49.3</v>
      </c>
      <c r="GP171" s="2">
        <f t="shared" si="165"/>
        <v>0</v>
      </c>
      <c r="GQ171" s="2"/>
      <c r="GR171" s="2">
        <v>0</v>
      </c>
      <c r="GS171" s="2">
        <v>3</v>
      </c>
      <c r="GT171" s="2">
        <v>0</v>
      </c>
      <c r="GU171" s="2" t="s">
        <v>3</v>
      </c>
      <c r="GV171" s="2">
        <f t="shared" si="166"/>
        <v>0</v>
      </c>
      <c r="GW171" s="2">
        <v>1</v>
      </c>
      <c r="GX171" s="2">
        <f t="shared" si="167"/>
        <v>0</v>
      </c>
      <c r="GY171" s="2"/>
      <c r="GZ171" s="2"/>
      <c r="HA171" s="2">
        <v>0</v>
      </c>
      <c r="HB171" s="2">
        <v>0</v>
      </c>
      <c r="HC171" s="2">
        <f t="shared" si="168"/>
        <v>0</v>
      </c>
      <c r="HD171" s="2"/>
      <c r="HE171" s="2" t="s">
        <v>3</v>
      </c>
      <c r="HF171" s="2" t="s">
        <v>3</v>
      </c>
      <c r="HG171" s="2"/>
      <c r="HH171" s="2"/>
      <c r="HI171" s="2"/>
      <c r="HJ171" s="2"/>
      <c r="HK171" s="2"/>
      <c r="HL171" s="2"/>
      <c r="HM171" s="2" t="s">
        <v>3</v>
      </c>
      <c r="HN171" s="2" t="s">
        <v>3</v>
      </c>
      <c r="HO171" s="2" t="s">
        <v>3</v>
      </c>
      <c r="HP171" s="2" t="s">
        <v>3</v>
      </c>
      <c r="HQ171" s="2" t="s">
        <v>3</v>
      </c>
      <c r="HR171" s="2"/>
      <c r="HS171" s="2">
        <v>0</v>
      </c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>
        <v>0</v>
      </c>
      <c r="IL171" s="2"/>
      <c r="IM171" s="2"/>
      <c r="IN171" s="2"/>
      <c r="IO171" s="2"/>
      <c r="IP171" s="2"/>
      <c r="IQ171" s="2"/>
      <c r="IR171" s="2"/>
      <c r="IS171" s="2"/>
      <c r="IT171" s="2"/>
      <c r="IU171" s="2"/>
    </row>
    <row r="172" spans="1:255" x14ac:dyDescent="0.2">
      <c r="A172">
        <v>17</v>
      </c>
      <c r="B172">
        <v>1</v>
      </c>
      <c r="C172">
        <f>ROW(SmtRes!A198)</f>
        <v>198</v>
      </c>
      <c r="D172">
        <f>ROW(EtalonRes!A252)</f>
        <v>252</v>
      </c>
      <c r="E172" t="s">
        <v>3</v>
      </c>
      <c r="F172" t="s">
        <v>252</v>
      </c>
      <c r="G172" t="s">
        <v>253</v>
      </c>
      <c r="H172" t="s">
        <v>254</v>
      </c>
      <c r="I172">
        <f>ROUND(ROUND(0.08,4),9)</f>
        <v>0.08</v>
      </c>
      <c r="J172">
        <v>0</v>
      </c>
      <c r="K172">
        <f>ROUND(ROUND(0.08,4),9)</f>
        <v>0.08</v>
      </c>
      <c r="L172">
        <v>0.08</v>
      </c>
      <c r="M172">
        <v>0</v>
      </c>
      <c r="N172">
        <f t="shared" si="129"/>
        <v>0.08</v>
      </c>
      <c r="O172">
        <f t="shared" si="130"/>
        <v>1120.24</v>
      </c>
      <c r="P172">
        <f t="shared" si="181"/>
        <v>0</v>
      </c>
      <c r="Q172">
        <f t="shared" si="182"/>
        <v>0</v>
      </c>
      <c r="R172">
        <f t="shared" si="183"/>
        <v>0</v>
      </c>
      <c r="S172">
        <f t="shared" si="184"/>
        <v>1120.24</v>
      </c>
      <c r="T172">
        <f t="shared" si="135"/>
        <v>0</v>
      </c>
      <c r="U172">
        <f t="shared" si="136"/>
        <v>1.6133039999999996</v>
      </c>
      <c r="V172">
        <f t="shared" si="137"/>
        <v>0</v>
      </c>
      <c r="W172">
        <f t="shared" si="138"/>
        <v>0</v>
      </c>
      <c r="X172">
        <f t="shared" si="139"/>
        <v>1086.6300000000001</v>
      </c>
      <c r="Y172">
        <f t="shared" si="140"/>
        <v>571.32000000000005</v>
      </c>
      <c r="AA172">
        <v>-1</v>
      </c>
      <c r="AB172">
        <f t="shared" si="141"/>
        <v>232.85</v>
      </c>
      <c r="AC172">
        <f t="shared" si="142"/>
        <v>0</v>
      </c>
      <c r="AD172">
        <f t="shared" si="185"/>
        <v>0</v>
      </c>
      <c r="AE172">
        <f t="shared" si="144"/>
        <v>0</v>
      </c>
      <c r="AF172">
        <f t="shared" si="145"/>
        <v>232.85</v>
      </c>
      <c r="AG172">
        <f t="shared" si="146"/>
        <v>0</v>
      </c>
      <c r="AH172">
        <f t="shared" si="147"/>
        <v>18.899999999999999</v>
      </c>
      <c r="AI172">
        <f t="shared" si="148"/>
        <v>0</v>
      </c>
      <c r="AJ172">
        <f t="shared" si="149"/>
        <v>0</v>
      </c>
      <c r="AK172">
        <v>232.85</v>
      </c>
      <c r="AL172">
        <v>0</v>
      </c>
      <c r="AM172">
        <v>0</v>
      </c>
      <c r="AN172">
        <v>0</v>
      </c>
      <c r="AO172">
        <v>232.85</v>
      </c>
      <c r="AP172">
        <v>0</v>
      </c>
      <c r="AQ172">
        <v>18.899999999999999</v>
      </c>
      <c r="AR172">
        <v>0</v>
      </c>
      <c r="AS172">
        <v>0</v>
      </c>
      <c r="AT172">
        <v>97</v>
      </c>
      <c r="AU172">
        <v>51</v>
      </c>
      <c r="AV172">
        <v>1.0669999999999999</v>
      </c>
      <c r="AW172">
        <v>1.081</v>
      </c>
      <c r="AZ172">
        <v>1</v>
      </c>
      <c r="BA172">
        <v>56.35</v>
      </c>
      <c r="BB172">
        <v>1</v>
      </c>
      <c r="BC172">
        <v>1</v>
      </c>
      <c r="BD172" t="s">
        <v>3</v>
      </c>
      <c r="BE172" t="s">
        <v>3</v>
      </c>
      <c r="BF172" t="s">
        <v>3</v>
      </c>
      <c r="BG172" t="s">
        <v>3</v>
      </c>
      <c r="BH172">
        <v>0</v>
      </c>
      <c r="BI172">
        <v>2</v>
      </c>
      <c r="BJ172" t="s">
        <v>255</v>
      </c>
      <c r="BM172">
        <v>67</v>
      </c>
      <c r="BN172">
        <v>405818574</v>
      </c>
      <c r="BO172" t="s">
        <v>252</v>
      </c>
      <c r="BP172">
        <v>1</v>
      </c>
      <c r="BQ172">
        <v>40</v>
      </c>
      <c r="BR172">
        <v>0</v>
      </c>
      <c r="BS172">
        <v>56.35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97</v>
      </c>
      <c r="CA172">
        <v>51</v>
      </c>
      <c r="CB172" t="s">
        <v>3</v>
      </c>
      <c r="CE172">
        <v>30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 t="s">
        <v>3</v>
      </c>
      <c r="CO172">
        <v>0</v>
      </c>
      <c r="CP172">
        <f t="shared" si="150"/>
        <v>1120.24</v>
      </c>
      <c r="CQ172">
        <f t="shared" si="186"/>
        <v>0</v>
      </c>
      <c r="CR172">
        <f t="shared" si="187"/>
        <v>0</v>
      </c>
      <c r="CS172">
        <f t="shared" si="188"/>
        <v>0</v>
      </c>
      <c r="CT172">
        <f t="shared" si="189"/>
        <v>14000.16</v>
      </c>
      <c r="CU172">
        <f t="shared" si="155"/>
        <v>0</v>
      </c>
      <c r="CV172">
        <f t="shared" si="190"/>
        <v>20.166299999999996</v>
      </c>
      <c r="CW172">
        <f t="shared" si="157"/>
        <v>0</v>
      </c>
      <c r="CX172">
        <f t="shared" si="158"/>
        <v>0</v>
      </c>
      <c r="CY172">
        <f t="shared" si="191"/>
        <v>1086.6328000000001</v>
      </c>
      <c r="CZ172">
        <f t="shared" si="192"/>
        <v>571.32240000000002</v>
      </c>
      <c r="DC172" t="s">
        <v>3</v>
      </c>
      <c r="DD172" t="s">
        <v>3</v>
      </c>
      <c r="DE172" t="s">
        <v>3</v>
      </c>
      <c r="DF172" t="s">
        <v>3</v>
      </c>
      <c r="DG172" t="s">
        <v>3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1010</v>
      </c>
      <c r="DV172" t="s">
        <v>254</v>
      </c>
      <c r="DW172" t="s">
        <v>254</v>
      </c>
      <c r="DX172">
        <v>100</v>
      </c>
      <c r="DZ172" t="s">
        <v>3</v>
      </c>
      <c r="EA172" t="s">
        <v>3</v>
      </c>
      <c r="EB172" t="s">
        <v>3</v>
      </c>
      <c r="EC172" t="s">
        <v>3</v>
      </c>
      <c r="EE172">
        <v>405818696</v>
      </c>
      <c r="EF172">
        <v>40</v>
      </c>
      <c r="EG172" t="s">
        <v>60</v>
      </c>
      <c r="EH172">
        <v>0</v>
      </c>
      <c r="EI172" t="s">
        <v>3</v>
      </c>
      <c r="EJ172">
        <v>2</v>
      </c>
      <c r="EK172">
        <v>67</v>
      </c>
      <c r="EL172" t="s">
        <v>61</v>
      </c>
      <c r="EM172" t="s">
        <v>62</v>
      </c>
      <c r="EO172" t="s">
        <v>3</v>
      </c>
      <c r="EQ172">
        <v>1024</v>
      </c>
      <c r="ER172">
        <v>232.85</v>
      </c>
      <c r="ES172">
        <v>0</v>
      </c>
      <c r="ET172">
        <v>0</v>
      </c>
      <c r="EU172">
        <v>0</v>
      </c>
      <c r="EV172">
        <v>232.85</v>
      </c>
      <c r="EW172">
        <v>18.899999999999999</v>
      </c>
      <c r="EX172">
        <v>0</v>
      </c>
      <c r="EY172">
        <v>0</v>
      </c>
      <c r="FQ172">
        <v>0</v>
      </c>
      <c r="FR172">
        <v>0</v>
      </c>
      <c r="FS172">
        <v>2</v>
      </c>
      <c r="FX172">
        <v>97</v>
      </c>
      <c r="FY172">
        <v>51</v>
      </c>
      <c r="GA172" t="s">
        <v>3</v>
      </c>
      <c r="GD172">
        <v>1</v>
      </c>
      <c r="GF172">
        <v>-442900539</v>
      </c>
      <c r="GG172">
        <v>2</v>
      </c>
      <c r="GH172">
        <v>1</v>
      </c>
      <c r="GI172">
        <v>2</v>
      </c>
      <c r="GJ172">
        <v>0</v>
      </c>
      <c r="GK172">
        <v>0</v>
      </c>
      <c r="GL172">
        <f t="shared" si="161"/>
        <v>0</v>
      </c>
      <c r="GM172">
        <f t="shared" si="162"/>
        <v>2778.19</v>
      </c>
      <c r="GN172">
        <f t="shared" si="163"/>
        <v>0</v>
      </c>
      <c r="GO172">
        <f t="shared" si="164"/>
        <v>2778.19</v>
      </c>
      <c r="GP172">
        <f t="shared" si="165"/>
        <v>0</v>
      </c>
      <c r="GR172">
        <v>0</v>
      </c>
      <c r="GS172">
        <v>3</v>
      </c>
      <c r="GT172">
        <v>0</v>
      </c>
      <c r="GU172" t="s">
        <v>3</v>
      </c>
      <c r="GV172">
        <f t="shared" si="166"/>
        <v>0</v>
      </c>
      <c r="GW172">
        <v>1</v>
      </c>
      <c r="GX172">
        <f t="shared" si="167"/>
        <v>0</v>
      </c>
      <c r="HA172">
        <v>0</v>
      </c>
      <c r="HB172">
        <v>0</v>
      </c>
      <c r="HC172">
        <f t="shared" si="168"/>
        <v>0</v>
      </c>
      <c r="HE172" t="s">
        <v>3</v>
      </c>
      <c r="HF172" t="s">
        <v>3</v>
      </c>
      <c r="HM172" t="s">
        <v>3</v>
      </c>
      <c r="HN172" t="s">
        <v>3</v>
      </c>
      <c r="HO172" t="s">
        <v>3</v>
      </c>
      <c r="HP172" t="s">
        <v>3</v>
      </c>
      <c r="HQ172" t="s">
        <v>3</v>
      </c>
      <c r="HS172">
        <v>0</v>
      </c>
      <c r="IK172">
        <v>0</v>
      </c>
    </row>
    <row r="173" spans="1:255" x14ac:dyDescent="0.2">
      <c r="A173" s="2">
        <v>18</v>
      </c>
      <c r="B173" s="2">
        <v>1</v>
      </c>
      <c r="C173" s="2">
        <v>196</v>
      </c>
      <c r="D173" s="2"/>
      <c r="E173" s="2" t="s">
        <v>3</v>
      </c>
      <c r="F173" s="2" t="s">
        <v>257</v>
      </c>
      <c r="G173" s="2" t="s">
        <v>258</v>
      </c>
      <c r="H173" s="2" t="s">
        <v>127</v>
      </c>
      <c r="I173" s="2">
        <f>I171*J173</f>
        <v>0</v>
      </c>
      <c r="J173" s="2">
        <v>0</v>
      </c>
      <c r="K173" s="2">
        <v>0</v>
      </c>
      <c r="L173" s="2">
        <v>0</v>
      </c>
      <c r="M173" s="2">
        <v>0</v>
      </c>
      <c r="N173" s="2">
        <f t="shared" si="129"/>
        <v>0</v>
      </c>
      <c r="O173" s="2">
        <f t="shared" si="130"/>
        <v>0</v>
      </c>
      <c r="P173" s="2">
        <f t="shared" si="181"/>
        <v>0</v>
      </c>
      <c r="Q173" s="2">
        <f t="shared" si="182"/>
        <v>0</v>
      </c>
      <c r="R173" s="2">
        <f t="shared" si="183"/>
        <v>0</v>
      </c>
      <c r="S173" s="2">
        <f t="shared" si="184"/>
        <v>0</v>
      </c>
      <c r="T173" s="2">
        <f t="shared" si="135"/>
        <v>0</v>
      </c>
      <c r="U173" s="2">
        <f t="shared" si="136"/>
        <v>0</v>
      </c>
      <c r="V173" s="2">
        <f t="shared" si="137"/>
        <v>0</v>
      </c>
      <c r="W173" s="2">
        <f t="shared" si="138"/>
        <v>0</v>
      </c>
      <c r="X173" s="2">
        <f t="shared" si="139"/>
        <v>0</v>
      </c>
      <c r="Y173" s="2">
        <f t="shared" si="140"/>
        <v>0</v>
      </c>
      <c r="Z173" s="2"/>
      <c r="AA173" s="2">
        <v>-1</v>
      </c>
      <c r="AB173" s="2">
        <f t="shared" si="141"/>
        <v>0</v>
      </c>
      <c r="AC173" s="2">
        <f t="shared" si="142"/>
        <v>0</v>
      </c>
      <c r="AD173" s="2">
        <f t="shared" si="185"/>
        <v>0</v>
      </c>
      <c r="AE173" s="2">
        <f t="shared" si="144"/>
        <v>0</v>
      </c>
      <c r="AF173" s="2">
        <f t="shared" si="145"/>
        <v>0</v>
      </c>
      <c r="AG173" s="2">
        <f t="shared" si="146"/>
        <v>0</v>
      </c>
      <c r="AH173" s="2">
        <f t="shared" si="147"/>
        <v>0</v>
      </c>
      <c r="AI173" s="2">
        <f t="shared" si="148"/>
        <v>0</v>
      </c>
      <c r="AJ173" s="2">
        <f t="shared" si="149"/>
        <v>0</v>
      </c>
      <c r="AK173" s="2">
        <v>0</v>
      </c>
      <c r="AL173" s="2">
        <v>0</v>
      </c>
      <c r="AM173" s="2">
        <v>0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97</v>
      </c>
      <c r="AU173" s="2">
        <v>51</v>
      </c>
      <c r="AV173" s="2">
        <v>1</v>
      </c>
      <c r="AW173" s="2">
        <v>1</v>
      </c>
      <c r="AX173" s="2"/>
      <c r="AY173" s="2"/>
      <c r="AZ173" s="2">
        <v>1</v>
      </c>
      <c r="BA173" s="2">
        <v>1</v>
      </c>
      <c r="BB173" s="2">
        <v>1</v>
      </c>
      <c r="BC173" s="2">
        <v>1</v>
      </c>
      <c r="BD173" s="2" t="s">
        <v>3</v>
      </c>
      <c r="BE173" s="2" t="s">
        <v>3</v>
      </c>
      <c r="BF173" s="2" t="s">
        <v>3</v>
      </c>
      <c r="BG173" s="2" t="s">
        <v>3</v>
      </c>
      <c r="BH173" s="2">
        <v>3</v>
      </c>
      <c r="BI173" s="2">
        <v>2</v>
      </c>
      <c r="BJ173" s="2" t="s">
        <v>3</v>
      </c>
      <c r="BK173" s="2"/>
      <c r="BL173" s="2"/>
      <c r="BM173" s="2">
        <v>67</v>
      </c>
      <c r="BN173" s="2">
        <v>405818574</v>
      </c>
      <c r="BO173" s="2" t="s">
        <v>3</v>
      </c>
      <c r="BP173" s="2">
        <v>0</v>
      </c>
      <c r="BQ173" s="2">
        <v>40</v>
      </c>
      <c r="BR173" s="2">
        <v>0</v>
      </c>
      <c r="BS173" s="2">
        <v>1</v>
      </c>
      <c r="BT173" s="2">
        <v>1</v>
      </c>
      <c r="BU173" s="2">
        <v>1</v>
      </c>
      <c r="BV173" s="2">
        <v>1</v>
      </c>
      <c r="BW173" s="2">
        <v>1</v>
      </c>
      <c r="BX173" s="2">
        <v>1</v>
      </c>
      <c r="BY173" s="2" t="s">
        <v>3</v>
      </c>
      <c r="BZ173" s="2">
        <v>97</v>
      </c>
      <c r="CA173" s="2">
        <v>51</v>
      </c>
      <c r="CB173" s="2" t="s">
        <v>3</v>
      </c>
      <c r="CC173" s="2"/>
      <c r="CD173" s="2"/>
      <c r="CE173" s="2">
        <v>30</v>
      </c>
      <c r="CF173" s="2">
        <v>0</v>
      </c>
      <c r="CG173" s="2">
        <v>0</v>
      </c>
      <c r="CH173" s="2">
        <v>0</v>
      </c>
      <c r="CI173" s="2">
        <v>0</v>
      </c>
      <c r="CJ173" s="2">
        <v>0</v>
      </c>
      <c r="CK173" s="2">
        <v>0</v>
      </c>
      <c r="CL173" s="2">
        <v>0</v>
      </c>
      <c r="CM173" s="2">
        <v>0</v>
      </c>
      <c r="CN173" s="2" t="s">
        <v>3</v>
      </c>
      <c r="CO173" s="2">
        <v>0</v>
      </c>
      <c r="CP173" s="2">
        <f t="shared" si="150"/>
        <v>0</v>
      </c>
      <c r="CQ173" s="2">
        <f t="shared" si="186"/>
        <v>0</v>
      </c>
      <c r="CR173" s="2">
        <f t="shared" si="187"/>
        <v>0</v>
      </c>
      <c r="CS173" s="2">
        <f t="shared" si="188"/>
        <v>0</v>
      </c>
      <c r="CT173" s="2">
        <f t="shared" si="189"/>
        <v>0</v>
      </c>
      <c r="CU173" s="2">
        <f t="shared" si="155"/>
        <v>0</v>
      </c>
      <c r="CV173" s="2">
        <f t="shared" si="190"/>
        <v>0</v>
      </c>
      <c r="CW173" s="2">
        <f t="shared" si="157"/>
        <v>0</v>
      </c>
      <c r="CX173" s="2">
        <f t="shared" si="158"/>
        <v>0</v>
      </c>
      <c r="CY173" s="2">
        <f t="shared" si="191"/>
        <v>0</v>
      </c>
      <c r="CZ173" s="2">
        <f t="shared" si="192"/>
        <v>0</v>
      </c>
      <c r="DA173" s="2"/>
      <c r="DB173" s="2"/>
      <c r="DC173" s="2" t="s">
        <v>3</v>
      </c>
      <c r="DD173" s="2" t="s">
        <v>3</v>
      </c>
      <c r="DE173" s="2" t="s">
        <v>3</v>
      </c>
      <c r="DF173" s="2" t="s">
        <v>3</v>
      </c>
      <c r="DG173" s="2" t="s">
        <v>3</v>
      </c>
      <c r="DH173" s="2" t="s">
        <v>3</v>
      </c>
      <c r="DI173" s="2" t="s">
        <v>3</v>
      </c>
      <c r="DJ173" s="2" t="s">
        <v>3</v>
      </c>
      <c r="DK173" s="2" t="s">
        <v>3</v>
      </c>
      <c r="DL173" s="2" t="s">
        <v>3</v>
      </c>
      <c r="DM173" s="2" t="s">
        <v>3</v>
      </c>
      <c r="DN173" s="2">
        <v>0</v>
      </c>
      <c r="DO173" s="2">
        <v>0</v>
      </c>
      <c r="DP173" s="2">
        <v>1</v>
      </c>
      <c r="DQ173" s="2">
        <v>1</v>
      </c>
      <c r="DR173" s="2"/>
      <c r="DS173" s="2"/>
      <c r="DT173" s="2"/>
      <c r="DU173" s="2">
        <v>1010</v>
      </c>
      <c r="DV173" s="2" t="s">
        <v>127</v>
      </c>
      <c r="DW173" s="2" t="s">
        <v>127</v>
      </c>
      <c r="DX173" s="2">
        <v>1</v>
      </c>
      <c r="DY173" s="2"/>
      <c r="DZ173" s="2" t="s">
        <v>3</v>
      </c>
      <c r="EA173" s="2" t="s">
        <v>3</v>
      </c>
      <c r="EB173" s="2" t="s">
        <v>3</v>
      </c>
      <c r="EC173" s="2" t="s">
        <v>3</v>
      </c>
      <c r="ED173" s="2"/>
      <c r="EE173" s="2">
        <v>405818696</v>
      </c>
      <c r="EF173" s="2">
        <v>40</v>
      </c>
      <c r="EG173" s="2" t="s">
        <v>60</v>
      </c>
      <c r="EH173" s="2">
        <v>0</v>
      </c>
      <c r="EI173" s="2" t="s">
        <v>3</v>
      </c>
      <c r="EJ173" s="2">
        <v>2</v>
      </c>
      <c r="EK173" s="2">
        <v>67</v>
      </c>
      <c r="EL173" s="2" t="s">
        <v>61</v>
      </c>
      <c r="EM173" s="2" t="s">
        <v>62</v>
      </c>
      <c r="EN173" s="2"/>
      <c r="EO173" s="2" t="s">
        <v>3</v>
      </c>
      <c r="EP173" s="2"/>
      <c r="EQ173" s="2">
        <v>1024</v>
      </c>
      <c r="ER173" s="2">
        <v>0</v>
      </c>
      <c r="ES173" s="2">
        <v>0</v>
      </c>
      <c r="ET173" s="2">
        <v>0</v>
      </c>
      <c r="EU173" s="2">
        <v>0</v>
      </c>
      <c r="EV173" s="2">
        <v>0</v>
      </c>
      <c r="EW173" s="2">
        <v>0</v>
      </c>
      <c r="EX173" s="2">
        <v>0</v>
      </c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>
        <v>0</v>
      </c>
      <c r="FR173" s="2">
        <v>0</v>
      </c>
      <c r="FS173" s="2">
        <v>0</v>
      </c>
      <c r="FT173" s="2"/>
      <c r="FU173" s="2"/>
      <c r="FV173" s="2"/>
      <c r="FW173" s="2"/>
      <c r="FX173" s="2">
        <v>97</v>
      </c>
      <c r="FY173" s="2">
        <v>51</v>
      </c>
      <c r="FZ173" s="2"/>
      <c r="GA173" s="2" t="s">
        <v>3</v>
      </c>
      <c r="GB173" s="2"/>
      <c r="GC173" s="2"/>
      <c r="GD173" s="2">
        <v>1</v>
      </c>
      <c r="GE173" s="2"/>
      <c r="GF173" s="2">
        <v>2091361781</v>
      </c>
      <c r="GG173" s="2">
        <v>2</v>
      </c>
      <c r="GH173" s="2">
        <v>1</v>
      </c>
      <c r="GI173" s="2">
        <v>-2</v>
      </c>
      <c r="GJ173" s="2">
        <v>0</v>
      </c>
      <c r="GK173" s="2">
        <v>0</v>
      </c>
      <c r="GL173" s="2">
        <f t="shared" si="161"/>
        <v>0</v>
      </c>
      <c r="GM173" s="2">
        <f t="shared" si="162"/>
        <v>0</v>
      </c>
      <c r="GN173" s="2">
        <f t="shared" si="163"/>
        <v>0</v>
      </c>
      <c r="GO173" s="2">
        <f t="shared" si="164"/>
        <v>0</v>
      </c>
      <c r="GP173" s="2">
        <f t="shared" si="165"/>
        <v>0</v>
      </c>
      <c r="GQ173" s="2"/>
      <c r="GR173" s="2">
        <v>0</v>
      </c>
      <c r="GS173" s="2">
        <v>3</v>
      </c>
      <c r="GT173" s="2">
        <v>0</v>
      </c>
      <c r="GU173" s="2" t="s">
        <v>3</v>
      </c>
      <c r="GV173" s="2">
        <f t="shared" si="166"/>
        <v>0</v>
      </c>
      <c r="GW173" s="2">
        <v>1</v>
      </c>
      <c r="GX173" s="2">
        <f t="shared" si="167"/>
        <v>0</v>
      </c>
      <c r="GY173" s="2"/>
      <c r="GZ173" s="2"/>
      <c r="HA173" s="2">
        <v>0</v>
      </c>
      <c r="HB173" s="2">
        <v>0</v>
      </c>
      <c r="HC173" s="2">
        <f t="shared" si="168"/>
        <v>0</v>
      </c>
      <c r="HD173" s="2"/>
      <c r="HE173" s="2" t="s">
        <v>3</v>
      </c>
      <c r="HF173" s="2" t="s">
        <v>3</v>
      </c>
      <c r="HG173" s="2"/>
      <c r="HH173" s="2"/>
      <c r="HI173" s="2"/>
      <c r="HJ173" s="2"/>
      <c r="HK173" s="2"/>
      <c r="HL173" s="2"/>
      <c r="HM173" s="2" t="s">
        <v>3</v>
      </c>
      <c r="HN173" s="2" t="s">
        <v>3</v>
      </c>
      <c r="HO173" s="2" t="s">
        <v>3</v>
      </c>
      <c r="HP173" s="2" t="s">
        <v>3</v>
      </c>
      <c r="HQ173" s="2" t="s">
        <v>3</v>
      </c>
      <c r="HR173" s="2"/>
      <c r="HS173" s="2">
        <v>0</v>
      </c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>
        <v>0</v>
      </c>
      <c r="IL173" s="2"/>
      <c r="IM173" s="2"/>
      <c r="IN173" s="2"/>
      <c r="IO173" s="2"/>
      <c r="IP173" s="2"/>
      <c r="IQ173" s="2"/>
      <c r="IR173" s="2"/>
      <c r="IS173" s="2"/>
      <c r="IT173" s="2"/>
      <c r="IU173" s="2"/>
    </row>
    <row r="174" spans="1:255" x14ac:dyDescent="0.2">
      <c r="A174">
        <v>18</v>
      </c>
      <c r="B174">
        <v>1</v>
      </c>
      <c r="C174">
        <v>198</v>
      </c>
      <c r="E174" t="s">
        <v>3</v>
      </c>
      <c r="F174" t="s">
        <v>257</v>
      </c>
      <c r="G174" t="s">
        <v>258</v>
      </c>
      <c r="H174" t="s">
        <v>127</v>
      </c>
      <c r="I174">
        <f>I172*J174</f>
        <v>0</v>
      </c>
      <c r="J174">
        <v>0</v>
      </c>
      <c r="K174">
        <v>0</v>
      </c>
      <c r="L174">
        <v>0</v>
      </c>
      <c r="M174">
        <v>0</v>
      </c>
      <c r="N174">
        <f t="shared" si="129"/>
        <v>0</v>
      </c>
      <c r="O174">
        <f t="shared" si="130"/>
        <v>0</v>
      </c>
      <c r="P174">
        <f t="shared" si="181"/>
        <v>0</v>
      </c>
      <c r="Q174">
        <f t="shared" si="182"/>
        <v>0</v>
      </c>
      <c r="R174">
        <f t="shared" si="183"/>
        <v>0</v>
      </c>
      <c r="S174">
        <f t="shared" si="184"/>
        <v>0</v>
      </c>
      <c r="T174">
        <f t="shared" si="135"/>
        <v>0</v>
      </c>
      <c r="U174">
        <f t="shared" si="136"/>
        <v>0</v>
      </c>
      <c r="V174">
        <f t="shared" si="137"/>
        <v>0</v>
      </c>
      <c r="W174">
        <f t="shared" si="138"/>
        <v>0</v>
      </c>
      <c r="X174">
        <f t="shared" si="139"/>
        <v>0</v>
      </c>
      <c r="Y174">
        <f t="shared" si="140"/>
        <v>0</v>
      </c>
      <c r="AA174">
        <v>-1</v>
      </c>
      <c r="AB174">
        <f t="shared" si="141"/>
        <v>0</v>
      </c>
      <c r="AC174">
        <f t="shared" si="142"/>
        <v>0</v>
      </c>
      <c r="AD174">
        <f t="shared" si="185"/>
        <v>0</v>
      </c>
      <c r="AE174">
        <f t="shared" si="144"/>
        <v>0</v>
      </c>
      <c r="AF174">
        <f t="shared" si="145"/>
        <v>0</v>
      </c>
      <c r="AG174">
        <f t="shared" si="146"/>
        <v>0</v>
      </c>
      <c r="AH174">
        <f t="shared" si="147"/>
        <v>0</v>
      </c>
      <c r="AI174">
        <f t="shared" si="148"/>
        <v>0</v>
      </c>
      <c r="AJ174">
        <f t="shared" si="149"/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97</v>
      </c>
      <c r="AU174">
        <v>51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9.84</v>
      </c>
      <c r="BD174" t="s">
        <v>3</v>
      </c>
      <c r="BE174" t="s">
        <v>3</v>
      </c>
      <c r="BF174" t="s">
        <v>3</v>
      </c>
      <c r="BG174" t="s">
        <v>3</v>
      </c>
      <c r="BH174">
        <v>3</v>
      </c>
      <c r="BI174">
        <v>2</v>
      </c>
      <c r="BJ174" t="s">
        <v>3</v>
      </c>
      <c r="BM174">
        <v>67</v>
      </c>
      <c r="BN174">
        <v>405818574</v>
      </c>
      <c r="BO174" t="s">
        <v>3</v>
      </c>
      <c r="BP174">
        <v>0</v>
      </c>
      <c r="BQ174">
        <v>40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97</v>
      </c>
      <c r="CA174">
        <v>51</v>
      </c>
      <c r="CB174" t="s">
        <v>3</v>
      </c>
      <c r="CE174">
        <v>30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 t="s">
        <v>3</v>
      </c>
      <c r="CO174">
        <v>0</v>
      </c>
      <c r="CP174">
        <f t="shared" si="150"/>
        <v>0</v>
      </c>
      <c r="CQ174">
        <f t="shared" si="186"/>
        <v>0</v>
      </c>
      <c r="CR174">
        <f t="shared" si="187"/>
        <v>0</v>
      </c>
      <c r="CS174">
        <f t="shared" si="188"/>
        <v>0</v>
      </c>
      <c r="CT174">
        <f t="shared" si="189"/>
        <v>0</v>
      </c>
      <c r="CU174">
        <f t="shared" si="155"/>
        <v>0</v>
      </c>
      <c r="CV174">
        <f t="shared" si="190"/>
        <v>0</v>
      </c>
      <c r="CW174">
        <f t="shared" si="157"/>
        <v>0</v>
      </c>
      <c r="CX174">
        <f t="shared" si="158"/>
        <v>0</v>
      </c>
      <c r="CY174">
        <f t="shared" si="191"/>
        <v>0</v>
      </c>
      <c r="CZ174">
        <f t="shared" si="192"/>
        <v>0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1010</v>
      </c>
      <c r="DV174" t="s">
        <v>127</v>
      </c>
      <c r="DW174" t="s">
        <v>127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405818696</v>
      </c>
      <c r="EF174">
        <v>40</v>
      </c>
      <c r="EG174" t="s">
        <v>60</v>
      </c>
      <c r="EH174">
        <v>0</v>
      </c>
      <c r="EI174" t="s">
        <v>3</v>
      </c>
      <c r="EJ174">
        <v>2</v>
      </c>
      <c r="EK174">
        <v>67</v>
      </c>
      <c r="EL174" t="s">
        <v>61</v>
      </c>
      <c r="EM174" t="s">
        <v>62</v>
      </c>
      <c r="EO174" t="s">
        <v>3</v>
      </c>
      <c r="EQ174">
        <v>1024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</v>
      </c>
      <c r="EX174">
        <v>0</v>
      </c>
      <c r="FQ174">
        <v>0</v>
      </c>
      <c r="FR174">
        <v>0</v>
      </c>
      <c r="FS174">
        <v>0</v>
      </c>
      <c r="FX174">
        <v>97</v>
      </c>
      <c r="FY174">
        <v>51</v>
      </c>
      <c r="GA174" t="s">
        <v>3</v>
      </c>
      <c r="GD174">
        <v>1</v>
      </c>
      <c r="GF174">
        <v>2091361781</v>
      </c>
      <c r="GG174">
        <v>2</v>
      </c>
      <c r="GH174">
        <v>1</v>
      </c>
      <c r="GI174">
        <v>5</v>
      </c>
      <c r="GJ174">
        <v>0</v>
      </c>
      <c r="GK174">
        <v>0</v>
      </c>
      <c r="GL174">
        <f t="shared" si="161"/>
        <v>0</v>
      </c>
      <c r="GM174">
        <f t="shared" si="162"/>
        <v>0</v>
      </c>
      <c r="GN174">
        <f t="shared" si="163"/>
        <v>0</v>
      </c>
      <c r="GO174">
        <f t="shared" si="164"/>
        <v>0</v>
      </c>
      <c r="GP174">
        <f t="shared" si="165"/>
        <v>0</v>
      </c>
      <c r="GR174">
        <v>0</v>
      </c>
      <c r="GS174">
        <v>3</v>
      </c>
      <c r="GT174">
        <v>0</v>
      </c>
      <c r="GU174" t="s">
        <v>3</v>
      </c>
      <c r="GV174">
        <f t="shared" si="166"/>
        <v>0</v>
      </c>
      <c r="GW174">
        <v>1</v>
      </c>
      <c r="GX174">
        <f t="shared" si="167"/>
        <v>0</v>
      </c>
      <c r="HA174">
        <v>0</v>
      </c>
      <c r="HB174">
        <v>0</v>
      </c>
      <c r="HC174">
        <f t="shared" si="168"/>
        <v>0</v>
      </c>
      <c r="HE174" t="s">
        <v>3</v>
      </c>
      <c r="HF174" t="s">
        <v>3</v>
      </c>
      <c r="HM174" t="s">
        <v>3</v>
      </c>
      <c r="HN174" t="s">
        <v>3</v>
      </c>
      <c r="HO174" t="s">
        <v>3</v>
      </c>
      <c r="HP174" t="s">
        <v>3</v>
      </c>
      <c r="HQ174" t="s">
        <v>3</v>
      </c>
      <c r="HS174">
        <v>0</v>
      </c>
      <c r="IK174">
        <v>0</v>
      </c>
    </row>
    <row r="175" spans="1:255" x14ac:dyDescent="0.2">
      <c r="A175" s="2">
        <v>17</v>
      </c>
      <c r="B175" s="2">
        <v>1</v>
      </c>
      <c r="C175" s="2">
        <f>ROW(SmtRes!A200)</f>
        <v>200</v>
      </c>
      <c r="D175" s="2">
        <f>ROW(EtalonRes!A254)</f>
        <v>254</v>
      </c>
      <c r="E175" s="2" t="s">
        <v>268</v>
      </c>
      <c r="F175" s="2" t="s">
        <v>252</v>
      </c>
      <c r="G175" s="2" t="s">
        <v>253</v>
      </c>
      <c r="H175" s="2" t="s">
        <v>254</v>
      </c>
      <c r="I175" s="2">
        <f>ROUND(ROUND(0.08,4),9)</f>
        <v>0.08</v>
      </c>
      <c r="J175" s="2">
        <v>0</v>
      </c>
      <c r="K175" s="2">
        <f>ROUND(ROUND(0.08,4),9)</f>
        <v>0.08</v>
      </c>
      <c r="L175" s="2">
        <v>0.08</v>
      </c>
      <c r="M175" s="2">
        <v>0</v>
      </c>
      <c r="N175" s="2">
        <f t="shared" si="129"/>
        <v>0.08</v>
      </c>
      <c r="O175" s="2">
        <f t="shared" si="130"/>
        <v>19.88</v>
      </c>
      <c r="P175" s="2">
        <f t="shared" si="181"/>
        <v>0</v>
      </c>
      <c r="Q175" s="2">
        <f t="shared" si="182"/>
        <v>0</v>
      </c>
      <c r="R175" s="2">
        <f t="shared" si="183"/>
        <v>0</v>
      </c>
      <c r="S175" s="2">
        <f t="shared" si="184"/>
        <v>19.88</v>
      </c>
      <c r="T175" s="2">
        <f t="shared" si="135"/>
        <v>0</v>
      </c>
      <c r="U175" s="2">
        <f t="shared" si="136"/>
        <v>1.6133039999999996</v>
      </c>
      <c r="V175" s="2">
        <f t="shared" si="137"/>
        <v>0</v>
      </c>
      <c r="W175" s="2">
        <f t="shared" si="138"/>
        <v>0</v>
      </c>
      <c r="X175" s="2">
        <f t="shared" si="139"/>
        <v>19.28</v>
      </c>
      <c r="Y175" s="2">
        <f t="shared" si="140"/>
        <v>10.14</v>
      </c>
      <c r="Z175" s="2"/>
      <c r="AA175" s="2">
        <v>421768280</v>
      </c>
      <c r="AB175" s="2">
        <f t="shared" si="141"/>
        <v>232.85</v>
      </c>
      <c r="AC175" s="2">
        <f t="shared" si="142"/>
        <v>0</v>
      </c>
      <c r="AD175" s="2">
        <f t="shared" si="185"/>
        <v>0</v>
      </c>
      <c r="AE175" s="2">
        <f t="shared" si="144"/>
        <v>0</v>
      </c>
      <c r="AF175" s="2">
        <f t="shared" si="145"/>
        <v>232.85</v>
      </c>
      <c r="AG175" s="2">
        <f t="shared" si="146"/>
        <v>0</v>
      </c>
      <c r="AH175" s="2">
        <f t="shared" si="147"/>
        <v>18.899999999999999</v>
      </c>
      <c r="AI175" s="2">
        <f t="shared" si="148"/>
        <v>0</v>
      </c>
      <c r="AJ175" s="2">
        <f t="shared" si="149"/>
        <v>0</v>
      </c>
      <c r="AK175" s="2">
        <v>232.85</v>
      </c>
      <c r="AL175" s="2">
        <v>0</v>
      </c>
      <c r="AM175" s="2">
        <v>0</v>
      </c>
      <c r="AN175" s="2">
        <v>0</v>
      </c>
      <c r="AO175" s="2">
        <v>232.85</v>
      </c>
      <c r="AP175" s="2">
        <v>0</v>
      </c>
      <c r="AQ175" s="2">
        <v>18.899999999999999</v>
      </c>
      <c r="AR175" s="2">
        <v>0</v>
      </c>
      <c r="AS175" s="2">
        <v>0</v>
      </c>
      <c r="AT175" s="2">
        <v>97</v>
      </c>
      <c r="AU175" s="2">
        <v>51</v>
      </c>
      <c r="AV175" s="2">
        <v>1.0669999999999999</v>
      </c>
      <c r="AW175" s="2">
        <v>1.081</v>
      </c>
      <c r="AX175" s="2"/>
      <c r="AY175" s="2"/>
      <c r="AZ175" s="2">
        <v>1</v>
      </c>
      <c r="BA175" s="2">
        <v>1</v>
      </c>
      <c r="BB175" s="2">
        <v>1</v>
      </c>
      <c r="BC175" s="2">
        <v>1</v>
      </c>
      <c r="BD175" s="2" t="s">
        <v>3</v>
      </c>
      <c r="BE175" s="2" t="s">
        <v>3</v>
      </c>
      <c r="BF175" s="2" t="s">
        <v>3</v>
      </c>
      <c r="BG175" s="2" t="s">
        <v>3</v>
      </c>
      <c r="BH175" s="2">
        <v>0</v>
      </c>
      <c r="BI175" s="2">
        <v>2</v>
      </c>
      <c r="BJ175" s="2" t="s">
        <v>255</v>
      </c>
      <c r="BK175" s="2"/>
      <c r="BL175" s="2"/>
      <c r="BM175" s="2">
        <v>67</v>
      </c>
      <c r="BN175" s="2">
        <v>405818574</v>
      </c>
      <c r="BO175" s="2" t="s">
        <v>252</v>
      </c>
      <c r="BP175" s="2">
        <v>1</v>
      </c>
      <c r="BQ175" s="2">
        <v>40</v>
      </c>
      <c r="BR175" s="2">
        <v>0</v>
      </c>
      <c r="BS175" s="2">
        <v>1</v>
      </c>
      <c r="BT175" s="2">
        <v>1</v>
      </c>
      <c r="BU175" s="2">
        <v>1</v>
      </c>
      <c r="BV175" s="2">
        <v>1</v>
      </c>
      <c r="BW175" s="2">
        <v>1</v>
      </c>
      <c r="BX175" s="2">
        <v>1</v>
      </c>
      <c r="BY175" s="2" t="s">
        <v>3</v>
      </c>
      <c r="BZ175" s="2">
        <v>97</v>
      </c>
      <c r="CA175" s="2">
        <v>51</v>
      </c>
      <c r="CB175" s="2" t="s">
        <v>3</v>
      </c>
      <c r="CC175" s="2"/>
      <c r="CD175" s="2"/>
      <c r="CE175" s="2">
        <v>30</v>
      </c>
      <c r="CF175" s="2">
        <v>0</v>
      </c>
      <c r="CG175" s="2">
        <v>0</v>
      </c>
      <c r="CH175" s="2">
        <v>20</v>
      </c>
      <c r="CI175" s="2">
        <v>0</v>
      </c>
      <c r="CJ175" s="2">
        <v>0</v>
      </c>
      <c r="CK175" s="2">
        <v>0</v>
      </c>
      <c r="CL175" s="2">
        <v>0</v>
      </c>
      <c r="CM175" s="2">
        <v>0</v>
      </c>
      <c r="CN175" s="2" t="s">
        <v>3</v>
      </c>
      <c r="CO175" s="2">
        <v>0</v>
      </c>
      <c r="CP175" s="2">
        <f t="shared" si="150"/>
        <v>19.88</v>
      </c>
      <c r="CQ175" s="2">
        <f t="shared" si="186"/>
        <v>0</v>
      </c>
      <c r="CR175" s="2">
        <f t="shared" si="187"/>
        <v>0</v>
      </c>
      <c r="CS175" s="2">
        <f t="shared" si="188"/>
        <v>0</v>
      </c>
      <c r="CT175" s="2">
        <f t="shared" si="189"/>
        <v>248.45</v>
      </c>
      <c r="CU175" s="2">
        <f t="shared" si="155"/>
        <v>0</v>
      </c>
      <c r="CV175" s="2">
        <f t="shared" si="190"/>
        <v>20.166299999999996</v>
      </c>
      <c r="CW175" s="2">
        <f t="shared" si="157"/>
        <v>0</v>
      </c>
      <c r="CX175" s="2">
        <f t="shared" si="158"/>
        <v>0</v>
      </c>
      <c r="CY175" s="2">
        <f t="shared" si="191"/>
        <v>19.2836</v>
      </c>
      <c r="CZ175" s="2">
        <f t="shared" si="192"/>
        <v>10.1388</v>
      </c>
      <c r="DA175" s="2"/>
      <c r="DB175" s="2"/>
      <c r="DC175" s="2" t="s">
        <v>3</v>
      </c>
      <c r="DD175" s="2" t="s">
        <v>3</v>
      </c>
      <c r="DE175" s="2" t="s">
        <v>3</v>
      </c>
      <c r="DF175" s="2" t="s">
        <v>3</v>
      </c>
      <c r="DG175" s="2" t="s">
        <v>3</v>
      </c>
      <c r="DH175" s="2" t="s">
        <v>3</v>
      </c>
      <c r="DI175" s="2" t="s">
        <v>3</v>
      </c>
      <c r="DJ175" s="2" t="s">
        <v>3</v>
      </c>
      <c r="DK175" s="2" t="s">
        <v>3</v>
      </c>
      <c r="DL175" s="2" t="s">
        <v>3</v>
      </c>
      <c r="DM175" s="2" t="s">
        <v>3</v>
      </c>
      <c r="DN175" s="2">
        <v>0</v>
      </c>
      <c r="DO175" s="2">
        <v>0</v>
      </c>
      <c r="DP175" s="2">
        <v>1</v>
      </c>
      <c r="DQ175" s="2">
        <v>1</v>
      </c>
      <c r="DR175" s="2"/>
      <c r="DS175" s="2"/>
      <c r="DT175" s="2"/>
      <c r="DU175" s="2">
        <v>1010</v>
      </c>
      <c r="DV175" s="2" t="s">
        <v>254</v>
      </c>
      <c r="DW175" s="2" t="s">
        <v>254</v>
      </c>
      <c r="DX175" s="2">
        <v>100</v>
      </c>
      <c r="DY175" s="2"/>
      <c r="DZ175" s="2" t="s">
        <v>3</v>
      </c>
      <c r="EA175" s="2" t="s">
        <v>3</v>
      </c>
      <c r="EB175" s="2" t="s">
        <v>3</v>
      </c>
      <c r="EC175" s="2" t="s">
        <v>3</v>
      </c>
      <c r="ED175" s="2"/>
      <c r="EE175" s="2">
        <v>405818696</v>
      </c>
      <c r="EF175" s="2">
        <v>40</v>
      </c>
      <c r="EG175" s="2" t="s">
        <v>60</v>
      </c>
      <c r="EH175" s="2">
        <v>0</v>
      </c>
      <c r="EI175" s="2" t="s">
        <v>3</v>
      </c>
      <c r="EJ175" s="2">
        <v>2</v>
      </c>
      <c r="EK175" s="2">
        <v>67</v>
      </c>
      <c r="EL175" s="2" t="s">
        <v>61</v>
      </c>
      <c r="EM175" s="2" t="s">
        <v>62</v>
      </c>
      <c r="EN175" s="2"/>
      <c r="EO175" s="2" t="s">
        <v>3</v>
      </c>
      <c r="EP175" s="2"/>
      <c r="EQ175" s="2">
        <v>0</v>
      </c>
      <c r="ER175" s="2">
        <v>232.85</v>
      </c>
      <c r="ES175" s="2">
        <v>0</v>
      </c>
      <c r="ET175" s="2">
        <v>0</v>
      </c>
      <c r="EU175" s="2">
        <v>0</v>
      </c>
      <c r="EV175" s="2">
        <v>232.85</v>
      </c>
      <c r="EW175" s="2">
        <v>18.899999999999999</v>
      </c>
      <c r="EX175" s="2">
        <v>0</v>
      </c>
      <c r="EY175" s="2">
        <v>0</v>
      </c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>
        <v>0</v>
      </c>
      <c r="FR175" s="2">
        <v>0</v>
      </c>
      <c r="FS175" s="2">
        <v>2</v>
      </c>
      <c r="FT175" s="2"/>
      <c r="FU175" s="2"/>
      <c r="FV175" s="2"/>
      <c r="FW175" s="2"/>
      <c r="FX175" s="2">
        <v>97</v>
      </c>
      <c r="FY175" s="2">
        <v>51</v>
      </c>
      <c r="FZ175" s="2"/>
      <c r="GA175" s="2" t="s">
        <v>3</v>
      </c>
      <c r="GB175" s="2"/>
      <c r="GC175" s="2"/>
      <c r="GD175" s="2">
        <v>1</v>
      </c>
      <c r="GE175" s="2"/>
      <c r="GF175" s="2">
        <v>-442900539</v>
      </c>
      <c r="GG175" s="2">
        <v>2</v>
      </c>
      <c r="GH175" s="2">
        <v>1</v>
      </c>
      <c r="GI175" s="2">
        <v>2</v>
      </c>
      <c r="GJ175" s="2">
        <v>0</v>
      </c>
      <c r="GK175" s="2">
        <v>0</v>
      </c>
      <c r="GL175" s="2">
        <f t="shared" si="161"/>
        <v>0</v>
      </c>
      <c r="GM175" s="2">
        <f t="shared" si="162"/>
        <v>49.3</v>
      </c>
      <c r="GN175" s="2">
        <f t="shared" si="163"/>
        <v>0</v>
      </c>
      <c r="GO175" s="2">
        <f t="shared" si="164"/>
        <v>49.3</v>
      </c>
      <c r="GP175" s="2">
        <f t="shared" si="165"/>
        <v>0</v>
      </c>
      <c r="GQ175" s="2"/>
      <c r="GR175" s="2">
        <v>0</v>
      </c>
      <c r="GS175" s="2">
        <v>3</v>
      </c>
      <c r="GT175" s="2">
        <v>0</v>
      </c>
      <c r="GU175" s="2" t="s">
        <v>3</v>
      </c>
      <c r="GV175" s="2">
        <f t="shared" si="166"/>
        <v>0</v>
      </c>
      <c r="GW175" s="2">
        <v>1</v>
      </c>
      <c r="GX175" s="2">
        <f t="shared" si="167"/>
        <v>0</v>
      </c>
      <c r="GY175" s="2"/>
      <c r="GZ175" s="2"/>
      <c r="HA175" s="2">
        <v>0</v>
      </c>
      <c r="HB175" s="2">
        <v>0</v>
      </c>
      <c r="HC175" s="2">
        <f t="shared" si="168"/>
        <v>0</v>
      </c>
      <c r="HD175" s="2"/>
      <c r="HE175" s="2" t="s">
        <v>3</v>
      </c>
      <c r="HF175" s="2" t="s">
        <v>3</v>
      </c>
      <c r="HG175" s="2"/>
      <c r="HH175" s="2"/>
      <c r="HI175" s="2"/>
      <c r="HJ175" s="2"/>
      <c r="HK175" s="2"/>
      <c r="HL175" s="2"/>
      <c r="HM175" s="2" t="s">
        <v>3</v>
      </c>
      <c r="HN175" s="2" t="s">
        <v>3</v>
      </c>
      <c r="HO175" s="2" t="s">
        <v>3</v>
      </c>
      <c r="HP175" s="2" t="s">
        <v>3</v>
      </c>
      <c r="HQ175" s="2" t="s">
        <v>3</v>
      </c>
      <c r="HR175" s="2"/>
      <c r="HS175" s="2">
        <v>0</v>
      </c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>
        <v>0</v>
      </c>
      <c r="IL175" s="2"/>
      <c r="IM175" s="2"/>
      <c r="IN175" s="2"/>
      <c r="IO175" s="2"/>
      <c r="IP175" s="2"/>
      <c r="IQ175" s="2"/>
      <c r="IR175" s="2"/>
      <c r="IS175" s="2"/>
      <c r="IT175" s="2"/>
      <c r="IU175" s="2"/>
    </row>
    <row r="176" spans="1:255" x14ac:dyDescent="0.2">
      <c r="A176">
        <v>17</v>
      </c>
      <c r="B176">
        <v>1</v>
      </c>
      <c r="C176">
        <f>ROW(SmtRes!A202)</f>
        <v>202</v>
      </c>
      <c r="D176">
        <f>ROW(EtalonRes!A256)</f>
        <v>256</v>
      </c>
      <c r="E176" t="s">
        <v>268</v>
      </c>
      <c r="F176" t="s">
        <v>252</v>
      </c>
      <c r="G176" t="s">
        <v>253</v>
      </c>
      <c r="H176" t="s">
        <v>254</v>
      </c>
      <c r="I176">
        <f>ROUND(ROUND(0.08,4),9)</f>
        <v>0.08</v>
      </c>
      <c r="J176">
        <v>0</v>
      </c>
      <c r="K176">
        <f>ROUND(ROUND(0.08,4),9)</f>
        <v>0.08</v>
      </c>
      <c r="L176">
        <v>0.08</v>
      </c>
      <c r="M176">
        <v>0</v>
      </c>
      <c r="N176">
        <f t="shared" si="129"/>
        <v>0.08</v>
      </c>
      <c r="O176">
        <f t="shared" si="130"/>
        <v>1120.24</v>
      </c>
      <c r="P176">
        <f t="shared" si="181"/>
        <v>0</v>
      </c>
      <c r="Q176">
        <f t="shared" si="182"/>
        <v>0</v>
      </c>
      <c r="R176">
        <f t="shared" si="183"/>
        <v>0</v>
      </c>
      <c r="S176">
        <f t="shared" si="184"/>
        <v>1120.24</v>
      </c>
      <c r="T176">
        <f t="shared" si="135"/>
        <v>0</v>
      </c>
      <c r="U176">
        <f t="shared" si="136"/>
        <v>1.6133039999999996</v>
      </c>
      <c r="V176">
        <f t="shared" si="137"/>
        <v>0</v>
      </c>
      <c r="W176">
        <f t="shared" si="138"/>
        <v>0</v>
      </c>
      <c r="X176">
        <f t="shared" si="139"/>
        <v>1086.6300000000001</v>
      </c>
      <c r="Y176">
        <f t="shared" si="140"/>
        <v>571.32000000000005</v>
      </c>
      <c r="AA176">
        <v>421768223</v>
      </c>
      <c r="AB176">
        <f t="shared" si="141"/>
        <v>232.85</v>
      </c>
      <c r="AC176">
        <f t="shared" si="142"/>
        <v>0</v>
      </c>
      <c r="AD176">
        <f t="shared" si="185"/>
        <v>0</v>
      </c>
      <c r="AE176">
        <f t="shared" si="144"/>
        <v>0</v>
      </c>
      <c r="AF176">
        <f t="shared" si="145"/>
        <v>232.85</v>
      </c>
      <c r="AG176">
        <f t="shared" si="146"/>
        <v>0</v>
      </c>
      <c r="AH176">
        <f t="shared" si="147"/>
        <v>18.899999999999999</v>
      </c>
      <c r="AI176">
        <f t="shared" si="148"/>
        <v>0</v>
      </c>
      <c r="AJ176">
        <f t="shared" si="149"/>
        <v>0</v>
      </c>
      <c r="AK176">
        <v>232.85</v>
      </c>
      <c r="AL176">
        <v>0</v>
      </c>
      <c r="AM176">
        <v>0</v>
      </c>
      <c r="AN176">
        <v>0</v>
      </c>
      <c r="AO176">
        <v>232.85</v>
      </c>
      <c r="AP176">
        <v>0</v>
      </c>
      <c r="AQ176">
        <v>18.899999999999999</v>
      </c>
      <c r="AR176">
        <v>0</v>
      </c>
      <c r="AS176">
        <v>0</v>
      </c>
      <c r="AT176">
        <v>97</v>
      </c>
      <c r="AU176">
        <v>51</v>
      </c>
      <c r="AV176">
        <v>1.0669999999999999</v>
      </c>
      <c r="AW176">
        <v>1.081</v>
      </c>
      <c r="AZ176">
        <v>1</v>
      </c>
      <c r="BA176">
        <v>56.35</v>
      </c>
      <c r="BB176">
        <v>1</v>
      </c>
      <c r="BC176">
        <v>1</v>
      </c>
      <c r="BD176" t="s">
        <v>3</v>
      </c>
      <c r="BE176" t="s">
        <v>3</v>
      </c>
      <c r="BF176" t="s">
        <v>3</v>
      </c>
      <c r="BG176" t="s">
        <v>3</v>
      </c>
      <c r="BH176">
        <v>0</v>
      </c>
      <c r="BI176">
        <v>2</v>
      </c>
      <c r="BJ176" t="s">
        <v>255</v>
      </c>
      <c r="BM176">
        <v>67</v>
      </c>
      <c r="BN176">
        <v>405818574</v>
      </c>
      <c r="BO176" t="s">
        <v>252</v>
      </c>
      <c r="BP176">
        <v>1</v>
      </c>
      <c r="BQ176">
        <v>40</v>
      </c>
      <c r="BR176">
        <v>0</v>
      </c>
      <c r="BS176">
        <v>56.35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97</v>
      </c>
      <c r="CA176">
        <v>51</v>
      </c>
      <c r="CB176" t="s">
        <v>3</v>
      </c>
      <c r="CE176">
        <v>30</v>
      </c>
      <c r="CF176">
        <v>0</v>
      </c>
      <c r="CG176">
        <v>0</v>
      </c>
      <c r="CH176">
        <v>20</v>
      </c>
      <c r="CI176">
        <v>0</v>
      </c>
      <c r="CJ176">
        <v>0</v>
      </c>
      <c r="CK176">
        <v>0</v>
      </c>
      <c r="CL176">
        <v>0</v>
      </c>
      <c r="CM176">
        <v>0</v>
      </c>
      <c r="CN176" t="s">
        <v>3</v>
      </c>
      <c r="CO176">
        <v>0</v>
      </c>
      <c r="CP176">
        <f t="shared" si="150"/>
        <v>1120.24</v>
      </c>
      <c r="CQ176">
        <f t="shared" si="186"/>
        <v>0</v>
      </c>
      <c r="CR176">
        <f t="shared" si="187"/>
        <v>0</v>
      </c>
      <c r="CS176">
        <f t="shared" si="188"/>
        <v>0</v>
      </c>
      <c r="CT176">
        <f t="shared" si="189"/>
        <v>14000.16</v>
      </c>
      <c r="CU176">
        <f t="shared" si="155"/>
        <v>0</v>
      </c>
      <c r="CV176">
        <f t="shared" si="190"/>
        <v>20.166299999999996</v>
      </c>
      <c r="CW176">
        <f t="shared" si="157"/>
        <v>0</v>
      </c>
      <c r="CX176">
        <f t="shared" si="158"/>
        <v>0</v>
      </c>
      <c r="CY176">
        <f t="shared" si="191"/>
        <v>1086.6328000000001</v>
      </c>
      <c r="CZ176">
        <f t="shared" si="192"/>
        <v>571.32240000000002</v>
      </c>
      <c r="DC176" t="s">
        <v>3</v>
      </c>
      <c r="DD176" t="s">
        <v>3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1010</v>
      </c>
      <c r="DV176" t="s">
        <v>254</v>
      </c>
      <c r="DW176" t="s">
        <v>254</v>
      </c>
      <c r="DX176">
        <v>100</v>
      </c>
      <c r="DZ176" t="s">
        <v>3</v>
      </c>
      <c r="EA176" t="s">
        <v>3</v>
      </c>
      <c r="EB176" t="s">
        <v>3</v>
      </c>
      <c r="EC176" t="s">
        <v>3</v>
      </c>
      <c r="EE176">
        <v>405818696</v>
      </c>
      <c r="EF176">
        <v>40</v>
      </c>
      <c r="EG176" t="s">
        <v>60</v>
      </c>
      <c r="EH176">
        <v>0</v>
      </c>
      <c r="EI176" t="s">
        <v>3</v>
      </c>
      <c r="EJ176">
        <v>2</v>
      </c>
      <c r="EK176">
        <v>67</v>
      </c>
      <c r="EL176" t="s">
        <v>61</v>
      </c>
      <c r="EM176" t="s">
        <v>62</v>
      </c>
      <c r="EO176" t="s">
        <v>3</v>
      </c>
      <c r="EQ176">
        <v>0</v>
      </c>
      <c r="ER176">
        <v>232.85</v>
      </c>
      <c r="ES176">
        <v>0</v>
      </c>
      <c r="ET176">
        <v>0</v>
      </c>
      <c r="EU176">
        <v>0</v>
      </c>
      <c r="EV176">
        <v>232.85</v>
      </c>
      <c r="EW176">
        <v>18.899999999999999</v>
      </c>
      <c r="EX176">
        <v>0</v>
      </c>
      <c r="EY176">
        <v>0</v>
      </c>
      <c r="FQ176">
        <v>0</v>
      </c>
      <c r="FR176">
        <v>0</v>
      </c>
      <c r="FS176">
        <v>2</v>
      </c>
      <c r="FX176">
        <v>97</v>
      </c>
      <c r="FY176">
        <v>51</v>
      </c>
      <c r="GA176" t="s">
        <v>3</v>
      </c>
      <c r="GD176">
        <v>1</v>
      </c>
      <c r="GF176">
        <v>-442900539</v>
      </c>
      <c r="GG176">
        <v>2</v>
      </c>
      <c r="GH176">
        <v>1</v>
      </c>
      <c r="GI176">
        <v>2</v>
      </c>
      <c r="GJ176">
        <v>0</v>
      </c>
      <c r="GK176">
        <v>0</v>
      </c>
      <c r="GL176">
        <f t="shared" si="161"/>
        <v>0</v>
      </c>
      <c r="GM176">
        <f t="shared" si="162"/>
        <v>2778.19</v>
      </c>
      <c r="GN176">
        <f t="shared" si="163"/>
        <v>0</v>
      </c>
      <c r="GO176">
        <f t="shared" si="164"/>
        <v>2778.19</v>
      </c>
      <c r="GP176">
        <f t="shared" si="165"/>
        <v>0</v>
      </c>
      <c r="GR176">
        <v>0</v>
      </c>
      <c r="GS176">
        <v>3</v>
      </c>
      <c r="GT176">
        <v>0</v>
      </c>
      <c r="GU176" t="s">
        <v>3</v>
      </c>
      <c r="GV176">
        <f t="shared" si="166"/>
        <v>0</v>
      </c>
      <c r="GW176">
        <v>1</v>
      </c>
      <c r="GX176">
        <f t="shared" si="167"/>
        <v>0</v>
      </c>
      <c r="HA176">
        <v>0</v>
      </c>
      <c r="HB176">
        <v>0</v>
      </c>
      <c r="HC176">
        <f t="shared" si="168"/>
        <v>0</v>
      </c>
      <c r="HE176" t="s">
        <v>3</v>
      </c>
      <c r="HF176" t="s">
        <v>3</v>
      </c>
      <c r="HM176" t="s">
        <v>3</v>
      </c>
      <c r="HN176" t="s">
        <v>3</v>
      </c>
      <c r="HO176" t="s">
        <v>3</v>
      </c>
      <c r="HP176" t="s">
        <v>3</v>
      </c>
      <c r="HQ176" t="s">
        <v>3</v>
      </c>
      <c r="HS176">
        <v>0</v>
      </c>
      <c r="IK176">
        <v>0</v>
      </c>
    </row>
    <row r="177" spans="1:255" x14ac:dyDescent="0.2">
      <c r="A177" s="2">
        <v>18</v>
      </c>
      <c r="B177" s="2">
        <v>1</v>
      </c>
      <c r="C177" s="2">
        <v>200</v>
      </c>
      <c r="D177" s="2"/>
      <c r="E177" s="2" t="s">
        <v>269</v>
      </c>
      <c r="F177" s="2" t="s">
        <v>257</v>
      </c>
      <c r="G177" s="2" t="s">
        <v>258</v>
      </c>
      <c r="H177" s="2" t="s">
        <v>127</v>
      </c>
      <c r="I177" s="2">
        <f>I175*J177</f>
        <v>0</v>
      </c>
      <c r="J177" s="2">
        <v>0</v>
      </c>
      <c r="K177" s="2">
        <v>0</v>
      </c>
      <c r="L177" s="2">
        <v>0</v>
      </c>
      <c r="M177" s="2">
        <v>0</v>
      </c>
      <c r="N177" s="2">
        <f t="shared" si="129"/>
        <v>0</v>
      </c>
      <c r="O177" s="2">
        <f t="shared" si="130"/>
        <v>0</v>
      </c>
      <c r="P177" s="2">
        <f t="shared" si="181"/>
        <v>0</v>
      </c>
      <c r="Q177" s="2">
        <f t="shared" si="182"/>
        <v>0</v>
      </c>
      <c r="R177" s="2">
        <f t="shared" si="183"/>
        <v>0</v>
      </c>
      <c r="S177" s="2">
        <f t="shared" si="184"/>
        <v>0</v>
      </c>
      <c r="T177" s="2">
        <f t="shared" si="135"/>
        <v>0</v>
      </c>
      <c r="U177" s="2">
        <f t="shared" si="136"/>
        <v>0</v>
      </c>
      <c r="V177" s="2">
        <f t="shared" si="137"/>
        <v>0</v>
      </c>
      <c r="W177" s="2">
        <f t="shared" si="138"/>
        <v>0</v>
      </c>
      <c r="X177" s="2">
        <f t="shared" si="139"/>
        <v>0</v>
      </c>
      <c r="Y177" s="2">
        <f t="shared" si="140"/>
        <v>0</v>
      </c>
      <c r="Z177" s="2"/>
      <c r="AA177" s="2">
        <v>421768280</v>
      </c>
      <c r="AB177" s="2">
        <f t="shared" si="141"/>
        <v>0</v>
      </c>
      <c r="AC177" s="2">
        <f t="shared" si="142"/>
        <v>0</v>
      </c>
      <c r="AD177" s="2">
        <f t="shared" si="185"/>
        <v>0</v>
      </c>
      <c r="AE177" s="2">
        <f t="shared" si="144"/>
        <v>0</v>
      </c>
      <c r="AF177" s="2">
        <f t="shared" si="145"/>
        <v>0</v>
      </c>
      <c r="AG177" s="2">
        <f t="shared" si="146"/>
        <v>0</v>
      </c>
      <c r="AH177" s="2">
        <f t="shared" si="147"/>
        <v>0</v>
      </c>
      <c r="AI177" s="2">
        <f t="shared" si="148"/>
        <v>0</v>
      </c>
      <c r="AJ177" s="2">
        <f t="shared" si="149"/>
        <v>0</v>
      </c>
      <c r="AK177" s="2">
        <v>0</v>
      </c>
      <c r="AL177" s="2">
        <v>0</v>
      </c>
      <c r="AM177" s="2">
        <v>0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97</v>
      </c>
      <c r="AU177" s="2">
        <v>51</v>
      </c>
      <c r="AV177" s="2">
        <v>1.0669999999999999</v>
      </c>
      <c r="AW177" s="2">
        <v>1</v>
      </c>
      <c r="AX177" s="2"/>
      <c r="AY177" s="2"/>
      <c r="AZ177" s="2">
        <v>1</v>
      </c>
      <c r="BA177" s="2">
        <v>1</v>
      </c>
      <c r="BB177" s="2">
        <v>1</v>
      </c>
      <c r="BC177" s="2">
        <v>1</v>
      </c>
      <c r="BD177" s="2" t="s">
        <v>3</v>
      </c>
      <c r="BE177" s="2" t="s">
        <v>3</v>
      </c>
      <c r="BF177" s="2" t="s">
        <v>3</v>
      </c>
      <c r="BG177" s="2" t="s">
        <v>3</v>
      </c>
      <c r="BH177" s="2">
        <v>3</v>
      </c>
      <c r="BI177" s="2">
        <v>2</v>
      </c>
      <c r="BJ177" s="2" t="s">
        <v>3</v>
      </c>
      <c r="BK177" s="2"/>
      <c r="BL177" s="2"/>
      <c r="BM177" s="2">
        <v>67</v>
      </c>
      <c r="BN177" s="2">
        <v>0</v>
      </c>
      <c r="BO177" s="2" t="s">
        <v>3</v>
      </c>
      <c r="BP177" s="2">
        <v>0</v>
      </c>
      <c r="BQ177" s="2">
        <v>40</v>
      </c>
      <c r="BR177" s="2">
        <v>0</v>
      </c>
      <c r="BS177" s="2">
        <v>1</v>
      </c>
      <c r="BT177" s="2">
        <v>1</v>
      </c>
      <c r="BU177" s="2">
        <v>1</v>
      </c>
      <c r="BV177" s="2">
        <v>1</v>
      </c>
      <c r="BW177" s="2">
        <v>1</v>
      </c>
      <c r="BX177" s="2">
        <v>1</v>
      </c>
      <c r="BY177" s="2" t="s">
        <v>3</v>
      </c>
      <c r="BZ177" s="2">
        <v>97</v>
      </c>
      <c r="CA177" s="2">
        <v>51</v>
      </c>
      <c r="CB177" s="2" t="s">
        <v>3</v>
      </c>
      <c r="CC177" s="2"/>
      <c r="CD177" s="2"/>
      <c r="CE177" s="2">
        <v>30</v>
      </c>
      <c r="CF177" s="2">
        <v>0</v>
      </c>
      <c r="CG177" s="2">
        <v>0</v>
      </c>
      <c r="CH177" s="2">
        <v>20</v>
      </c>
      <c r="CI177" s="2">
        <v>1</v>
      </c>
      <c r="CJ177" s="2">
        <v>0</v>
      </c>
      <c r="CK177" s="2">
        <v>0</v>
      </c>
      <c r="CL177" s="2">
        <v>0</v>
      </c>
      <c r="CM177" s="2">
        <v>0</v>
      </c>
      <c r="CN177" s="2" t="s">
        <v>3</v>
      </c>
      <c r="CO177" s="2">
        <v>0</v>
      </c>
      <c r="CP177" s="2">
        <f t="shared" si="150"/>
        <v>0</v>
      </c>
      <c r="CQ177" s="2">
        <f t="shared" si="186"/>
        <v>0</v>
      </c>
      <c r="CR177" s="2">
        <f t="shared" si="187"/>
        <v>0</v>
      </c>
      <c r="CS177" s="2">
        <f t="shared" si="188"/>
        <v>0</v>
      </c>
      <c r="CT177" s="2">
        <f t="shared" si="189"/>
        <v>0</v>
      </c>
      <c r="CU177" s="2">
        <f t="shared" si="155"/>
        <v>0</v>
      </c>
      <c r="CV177" s="2">
        <f t="shared" si="190"/>
        <v>0</v>
      </c>
      <c r="CW177" s="2">
        <f t="shared" si="157"/>
        <v>0</v>
      </c>
      <c r="CX177" s="2">
        <f t="shared" si="158"/>
        <v>0</v>
      </c>
      <c r="CY177" s="2">
        <f t="shared" si="191"/>
        <v>0</v>
      </c>
      <c r="CZ177" s="2">
        <f t="shared" si="192"/>
        <v>0</v>
      </c>
      <c r="DA177" s="2"/>
      <c r="DB177" s="2"/>
      <c r="DC177" s="2" t="s">
        <v>3</v>
      </c>
      <c r="DD177" s="2" t="s">
        <v>3</v>
      </c>
      <c r="DE177" s="2" t="s">
        <v>3</v>
      </c>
      <c r="DF177" s="2" t="s">
        <v>3</v>
      </c>
      <c r="DG177" s="2" t="s">
        <v>3</v>
      </c>
      <c r="DH177" s="2" t="s">
        <v>3</v>
      </c>
      <c r="DI177" s="2" t="s">
        <v>3</v>
      </c>
      <c r="DJ177" s="2" t="s">
        <v>3</v>
      </c>
      <c r="DK177" s="2" t="s">
        <v>3</v>
      </c>
      <c r="DL177" s="2" t="s">
        <v>3</v>
      </c>
      <c r="DM177" s="2" t="s">
        <v>3</v>
      </c>
      <c r="DN177" s="2">
        <v>0</v>
      </c>
      <c r="DO177" s="2">
        <v>0</v>
      </c>
      <c r="DP177" s="2">
        <v>1</v>
      </c>
      <c r="DQ177" s="2">
        <v>1</v>
      </c>
      <c r="DR177" s="2"/>
      <c r="DS177" s="2"/>
      <c r="DT177" s="2"/>
      <c r="DU177" s="2">
        <v>1010</v>
      </c>
      <c r="DV177" s="2" t="s">
        <v>127</v>
      </c>
      <c r="DW177" s="2" t="s">
        <v>127</v>
      </c>
      <c r="DX177" s="2">
        <v>1</v>
      </c>
      <c r="DY177" s="2"/>
      <c r="DZ177" s="2" t="s">
        <v>3</v>
      </c>
      <c r="EA177" s="2" t="s">
        <v>3</v>
      </c>
      <c r="EB177" s="2" t="s">
        <v>3</v>
      </c>
      <c r="EC177" s="2" t="s">
        <v>3</v>
      </c>
      <c r="ED177" s="2"/>
      <c r="EE177" s="2">
        <v>405818696</v>
      </c>
      <c r="EF177" s="2">
        <v>40</v>
      </c>
      <c r="EG177" s="2" t="s">
        <v>60</v>
      </c>
      <c r="EH177" s="2">
        <v>0</v>
      </c>
      <c r="EI177" s="2" t="s">
        <v>3</v>
      </c>
      <c r="EJ177" s="2">
        <v>2</v>
      </c>
      <c r="EK177" s="2">
        <v>67</v>
      </c>
      <c r="EL177" s="2" t="s">
        <v>61</v>
      </c>
      <c r="EM177" s="2" t="s">
        <v>62</v>
      </c>
      <c r="EN177" s="2"/>
      <c r="EO177" s="2" t="s">
        <v>3</v>
      </c>
      <c r="EP177" s="2"/>
      <c r="EQ177" s="2">
        <v>0</v>
      </c>
      <c r="ER177" s="2">
        <v>0</v>
      </c>
      <c r="ES177" s="2">
        <v>0</v>
      </c>
      <c r="ET177" s="2">
        <v>0</v>
      </c>
      <c r="EU177" s="2">
        <v>0</v>
      </c>
      <c r="EV177" s="2">
        <v>0</v>
      </c>
      <c r="EW177" s="2">
        <v>0</v>
      </c>
      <c r="EX177" s="2">
        <v>0</v>
      </c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>
        <v>0</v>
      </c>
      <c r="FR177" s="2">
        <v>0</v>
      </c>
      <c r="FS177" s="2">
        <v>0</v>
      </c>
      <c r="FT177" s="2"/>
      <c r="FU177" s="2"/>
      <c r="FV177" s="2"/>
      <c r="FW177" s="2"/>
      <c r="FX177" s="2">
        <v>97</v>
      </c>
      <c r="FY177" s="2">
        <v>51</v>
      </c>
      <c r="FZ177" s="2"/>
      <c r="GA177" s="2" t="s">
        <v>3</v>
      </c>
      <c r="GB177" s="2"/>
      <c r="GC177" s="2"/>
      <c r="GD177" s="2">
        <v>1</v>
      </c>
      <c r="GE177" s="2"/>
      <c r="GF177" s="2">
        <v>2091361781</v>
      </c>
      <c r="GG177" s="2">
        <v>2</v>
      </c>
      <c r="GH177" s="2">
        <v>1</v>
      </c>
      <c r="GI177" s="2">
        <v>-2</v>
      </c>
      <c r="GJ177" s="2">
        <v>0</v>
      </c>
      <c r="GK177" s="2">
        <v>0</v>
      </c>
      <c r="GL177" s="2">
        <f t="shared" si="161"/>
        <v>0</v>
      </c>
      <c r="GM177" s="2">
        <f t="shared" si="162"/>
        <v>0</v>
      </c>
      <c r="GN177" s="2">
        <f t="shared" si="163"/>
        <v>0</v>
      </c>
      <c r="GO177" s="2">
        <f t="shared" si="164"/>
        <v>0</v>
      </c>
      <c r="GP177" s="2">
        <f t="shared" si="165"/>
        <v>0</v>
      </c>
      <c r="GQ177" s="2"/>
      <c r="GR177" s="2">
        <v>0</v>
      </c>
      <c r="GS177" s="2">
        <v>3</v>
      </c>
      <c r="GT177" s="2">
        <v>0</v>
      </c>
      <c r="GU177" s="2" t="s">
        <v>3</v>
      </c>
      <c r="GV177" s="2">
        <f t="shared" si="166"/>
        <v>0</v>
      </c>
      <c r="GW177" s="2">
        <v>1</v>
      </c>
      <c r="GX177" s="2">
        <f t="shared" si="167"/>
        <v>0</v>
      </c>
      <c r="GY177" s="2"/>
      <c r="GZ177" s="2"/>
      <c r="HA177" s="2">
        <v>0</v>
      </c>
      <c r="HB177" s="2">
        <v>0</v>
      </c>
      <c r="HC177" s="2">
        <f t="shared" si="168"/>
        <v>0</v>
      </c>
      <c r="HD177" s="2"/>
      <c r="HE177" s="2" t="s">
        <v>3</v>
      </c>
      <c r="HF177" s="2" t="s">
        <v>3</v>
      </c>
      <c r="HG177" s="2"/>
      <c r="HH177" s="2"/>
      <c r="HI177" s="2"/>
      <c r="HJ177" s="2"/>
      <c r="HK177" s="2"/>
      <c r="HL177" s="2"/>
      <c r="HM177" s="2" t="s">
        <v>3</v>
      </c>
      <c r="HN177" s="2" t="s">
        <v>3</v>
      </c>
      <c r="HO177" s="2" t="s">
        <v>3</v>
      </c>
      <c r="HP177" s="2" t="s">
        <v>3</v>
      </c>
      <c r="HQ177" s="2" t="s">
        <v>3</v>
      </c>
      <c r="HR177" s="2"/>
      <c r="HS177" s="2">
        <v>0</v>
      </c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>
        <v>0</v>
      </c>
      <c r="IL177" s="2"/>
      <c r="IM177" s="2"/>
      <c r="IN177" s="2"/>
      <c r="IO177" s="2"/>
      <c r="IP177" s="2"/>
      <c r="IQ177" s="2"/>
      <c r="IR177" s="2"/>
      <c r="IS177" s="2"/>
      <c r="IT177" s="2"/>
      <c r="IU177" s="2"/>
    </row>
    <row r="178" spans="1:255" x14ac:dyDescent="0.2">
      <c r="A178">
        <v>18</v>
      </c>
      <c r="B178">
        <v>1</v>
      </c>
      <c r="C178">
        <v>202</v>
      </c>
      <c r="E178" t="s">
        <v>269</v>
      </c>
      <c r="F178" t="s">
        <v>257</v>
      </c>
      <c r="G178" t="s">
        <v>258</v>
      </c>
      <c r="H178" t="s">
        <v>127</v>
      </c>
      <c r="I178">
        <f>I176*J178</f>
        <v>0</v>
      </c>
      <c r="J178">
        <v>0</v>
      </c>
      <c r="K178">
        <v>0</v>
      </c>
      <c r="L178">
        <v>0</v>
      </c>
      <c r="M178">
        <v>0</v>
      </c>
      <c r="N178">
        <f t="shared" si="129"/>
        <v>0</v>
      </c>
      <c r="O178">
        <f t="shared" si="130"/>
        <v>0</v>
      </c>
      <c r="P178">
        <f t="shared" si="181"/>
        <v>0</v>
      </c>
      <c r="Q178">
        <f t="shared" si="182"/>
        <v>0</v>
      </c>
      <c r="R178">
        <f t="shared" si="183"/>
        <v>0</v>
      </c>
      <c r="S178">
        <f t="shared" si="184"/>
        <v>0</v>
      </c>
      <c r="T178">
        <f t="shared" si="135"/>
        <v>0</v>
      </c>
      <c r="U178">
        <f t="shared" si="136"/>
        <v>0</v>
      </c>
      <c r="V178">
        <f t="shared" si="137"/>
        <v>0</v>
      </c>
      <c r="W178">
        <f t="shared" si="138"/>
        <v>0</v>
      </c>
      <c r="X178">
        <f t="shared" si="139"/>
        <v>0</v>
      </c>
      <c r="Y178">
        <f t="shared" si="140"/>
        <v>0</v>
      </c>
      <c r="AA178">
        <v>421768223</v>
      </c>
      <c r="AB178">
        <f t="shared" si="141"/>
        <v>0</v>
      </c>
      <c r="AC178">
        <f t="shared" si="142"/>
        <v>0</v>
      </c>
      <c r="AD178">
        <f t="shared" si="185"/>
        <v>0</v>
      </c>
      <c r="AE178">
        <f t="shared" si="144"/>
        <v>0</v>
      </c>
      <c r="AF178">
        <f t="shared" si="145"/>
        <v>0</v>
      </c>
      <c r="AG178">
        <f t="shared" si="146"/>
        <v>0</v>
      </c>
      <c r="AH178">
        <f t="shared" si="147"/>
        <v>0</v>
      </c>
      <c r="AI178">
        <f t="shared" si="148"/>
        <v>0</v>
      </c>
      <c r="AJ178">
        <f t="shared" si="149"/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97</v>
      </c>
      <c r="AU178">
        <v>51</v>
      </c>
      <c r="AV178">
        <v>1.0669999999999999</v>
      </c>
      <c r="AW178">
        <v>1</v>
      </c>
      <c r="AZ178">
        <v>1</v>
      </c>
      <c r="BA178">
        <v>1</v>
      </c>
      <c r="BB178">
        <v>1</v>
      </c>
      <c r="BC178">
        <v>9.84</v>
      </c>
      <c r="BD178" t="s">
        <v>3</v>
      </c>
      <c r="BE178" t="s">
        <v>3</v>
      </c>
      <c r="BF178" t="s">
        <v>3</v>
      </c>
      <c r="BG178" t="s">
        <v>3</v>
      </c>
      <c r="BH178">
        <v>3</v>
      </c>
      <c r="BI178">
        <v>2</v>
      </c>
      <c r="BJ178" t="s">
        <v>3</v>
      </c>
      <c r="BM178">
        <v>67</v>
      </c>
      <c r="BN178">
        <v>0</v>
      </c>
      <c r="BO178" t="s">
        <v>3</v>
      </c>
      <c r="BP178">
        <v>0</v>
      </c>
      <c r="BQ178">
        <v>40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97</v>
      </c>
      <c r="CA178">
        <v>51</v>
      </c>
      <c r="CB178" t="s">
        <v>3</v>
      </c>
      <c r="CE178">
        <v>30</v>
      </c>
      <c r="CF178">
        <v>0</v>
      </c>
      <c r="CG178">
        <v>0</v>
      </c>
      <c r="CH178">
        <v>20</v>
      </c>
      <c r="CI178">
        <v>1</v>
      </c>
      <c r="CJ178">
        <v>0</v>
      </c>
      <c r="CK178">
        <v>0</v>
      </c>
      <c r="CL178">
        <v>0</v>
      </c>
      <c r="CM178">
        <v>0</v>
      </c>
      <c r="CN178" t="s">
        <v>3</v>
      </c>
      <c r="CO178">
        <v>0</v>
      </c>
      <c r="CP178">
        <f t="shared" si="150"/>
        <v>0</v>
      </c>
      <c r="CQ178">
        <f t="shared" si="186"/>
        <v>0</v>
      </c>
      <c r="CR178">
        <f t="shared" si="187"/>
        <v>0</v>
      </c>
      <c r="CS178">
        <f t="shared" si="188"/>
        <v>0</v>
      </c>
      <c r="CT178">
        <f t="shared" si="189"/>
        <v>0</v>
      </c>
      <c r="CU178">
        <f t="shared" si="155"/>
        <v>0</v>
      </c>
      <c r="CV178">
        <f t="shared" si="190"/>
        <v>0</v>
      </c>
      <c r="CW178">
        <f t="shared" si="157"/>
        <v>0</v>
      </c>
      <c r="CX178">
        <f t="shared" si="158"/>
        <v>0</v>
      </c>
      <c r="CY178">
        <f t="shared" si="191"/>
        <v>0</v>
      </c>
      <c r="CZ178">
        <f t="shared" si="192"/>
        <v>0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1010</v>
      </c>
      <c r="DV178" t="s">
        <v>127</v>
      </c>
      <c r="DW178" t="s">
        <v>127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405818696</v>
      </c>
      <c r="EF178">
        <v>40</v>
      </c>
      <c r="EG178" t="s">
        <v>60</v>
      </c>
      <c r="EH178">
        <v>0</v>
      </c>
      <c r="EI178" t="s">
        <v>3</v>
      </c>
      <c r="EJ178">
        <v>2</v>
      </c>
      <c r="EK178">
        <v>67</v>
      </c>
      <c r="EL178" t="s">
        <v>61</v>
      </c>
      <c r="EM178" t="s">
        <v>62</v>
      </c>
      <c r="EO178" t="s">
        <v>3</v>
      </c>
      <c r="EQ178">
        <v>0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FQ178">
        <v>0</v>
      </c>
      <c r="FR178">
        <v>0</v>
      </c>
      <c r="FS178">
        <v>0</v>
      </c>
      <c r="FX178">
        <v>97</v>
      </c>
      <c r="FY178">
        <v>51</v>
      </c>
      <c r="GA178" t="s">
        <v>3</v>
      </c>
      <c r="GD178">
        <v>1</v>
      </c>
      <c r="GF178">
        <v>2091361781</v>
      </c>
      <c r="GG178">
        <v>2</v>
      </c>
      <c r="GH178">
        <v>1</v>
      </c>
      <c r="GI178">
        <v>5</v>
      </c>
      <c r="GJ178">
        <v>0</v>
      </c>
      <c r="GK178">
        <v>0</v>
      </c>
      <c r="GL178">
        <f t="shared" si="161"/>
        <v>0</v>
      </c>
      <c r="GM178">
        <f t="shared" si="162"/>
        <v>0</v>
      </c>
      <c r="GN178">
        <f t="shared" si="163"/>
        <v>0</v>
      </c>
      <c r="GO178">
        <f t="shared" si="164"/>
        <v>0</v>
      </c>
      <c r="GP178">
        <f t="shared" si="165"/>
        <v>0</v>
      </c>
      <c r="GR178">
        <v>0</v>
      </c>
      <c r="GS178">
        <v>3</v>
      </c>
      <c r="GT178">
        <v>0</v>
      </c>
      <c r="GU178" t="s">
        <v>3</v>
      </c>
      <c r="GV178">
        <f t="shared" si="166"/>
        <v>0</v>
      </c>
      <c r="GW178">
        <v>1</v>
      </c>
      <c r="GX178">
        <f t="shared" si="167"/>
        <v>0</v>
      </c>
      <c r="HA178">
        <v>0</v>
      </c>
      <c r="HB178">
        <v>0</v>
      </c>
      <c r="HC178">
        <f t="shared" si="168"/>
        <v>0</v>
      </c>
      <c r="HE178" t="s">
        <v>3</v>
      </c>
      <c r="HF178" t="s">
        <v>3</v>
      </c>
      <c r="HM178" t="s">
        <v>3</v>
      </c>
      <c r="HN178" t="s">
        <v>3</v>
      </c>
      <c r="HO178" t="s">
        <v>3</v>
      </c>
      <c r="HP178" t="s">
        <v>3</v>
      </c>
      <c r="HQ178" t="s">
        <v>3</v>
      </c>
      <c r="HS178">
        <v>0</v>
      </c>
      <c r="IK178">
        <v>0</v>
      </c>
    </row>
    <row r="180" spans="1:255" x14ac:dyDescent="0.2">
      <c r="A180" s="3">
        <v>51</v>
      </c>
      <c r="B180" s="3">
        <f>B127</f>
        <v>1</v>
      </c>
      <c r="C180" s="3">
        <f>A127</f>
        <v>4</v>
      </c>
      <c r="D180" s="3">
        <f>ROW(A127)</f>
        <v>127</v>
      </c>
      <c r="E180" s="3"/>
      <c r="F180" s="3" t="str">
        <f>IF(F127&lt;&gt;"",F127,"")</f>
        <v>Новый раздел</v>
      </c>
      <c r="G180" s="3" t="str">
        <f>IF(G127&lt;&gt;"",G127,"")</f>
        <v>Прокладка кабеля в сущ. РЩ-0,4 кВ и РЩ-0,4кВ №нов.</v>
      </c>
      <c r="H180" s="3">
        <v>0</v>
      </c>
      <c r="I180" s="3"/>
      <c r="J180" s="3"/>
      <c r="K180" s="3"/>
      <c r="L180" s="3"/>
      <c r="M180" s="3"/>
      <c r="N180" s="3"/>
      <c r="O180" s="3">
        <f t="shared" ref="O180:T180" si="193">ROUND(AB180,2)</f>
        <v>1907.72</v>
      </c>
      <c r="P180" s="3">
        <f t="shared" si="193"/>
        <v>1799.7</v>
      </c>
      <c r="Q180" s="3">
        <f t="shared" si="193"/>
        <v>2.14</v>
      </c>
      <c r="R180" s="3">
        <f t="shared" si="193"/>
        <v>0.28000000000000003</v>
      </c>
      <c r="S180" s="3">
        <f t="shared" si="193"/>
        <v>105.88</v>
      </c>
      <c r="T180" s="3">
        <f t="shared" si="193"/>
        <v>0</v>
      </c>
      <c r="U180" s="3">
        <f>AH180</f>
        <v>8.5933541999999985</v>
      </c>
      <c r="V180" s="3">
        <f>AI180</f>
        <v>0</v>
      </c>
      <c r="W180" s="3">
        <f>ROUND(AJ180,2)</f>
        <v>0</v>
      </c>
      <c r="X180" s="3">
        <f>ROUND(AK180,2)</f>
        <v>102.96</v>
      </c>
      <c r="Y180" s="3">
        <f>ROUND(AL180,2)</f>
        <v>54.14</v>
      </c>
      <c r="Z180" s="3"/>
      <c r="AA180" s="3"/>
      <c r="AB180" s="3">
        <f>ROUND(SUMIF(AA131:AA178,"=421768280",O131:O178),2)</f>
        <v>1907.72</v>
      </c>
      <c r="AC180" s="3">
        <f>ROUND(SUMIF(AA131:AA178,"=421768280",P131:P178),2)</f>
        <v>1799.7</v>
      </c>
      <c r="AD180" s="3">
        <f>ROUND(SUMIF(AA131:AA178,"=421768280",Q131:Q178),2)</f>
        <v>2.14</v>
      </c>
      <c r="AE180" s="3">
        <f>ROUND(SUMIF(AA131:AA178,"=421768280",R131:R178),2)</f>
        <v>0.28000000000000003</v>
      </c>
      <c r="AF180" s="3">
        <f>ROUND(SUMIF(AA131:AA178,"=421768280",S131:S178),2)</f>
        <v>105.88</v>
      </c>
      <c r="AG180" s="3">
        <f>ROUND(SUMIF(AA131:AA178,"=421768280",T131:T178),2)</f>
        <v>0</v>
      </c>
      <c r="AH180" s="3">
        <f>SUMIF(AA131:AA178,"=421768280",U131:U178)</f>
        <v>8.5933541999999985</v>
      </c>
      <c r="AI180" s="3">
        <f>SUMIF(AA131:AA178,"=421768280",V131:V178)</f>
        <v>0</v>
      </c>
      <c r="AJ180" s="3">
        <f>ROUND(SUMIF(AA131:AA178,"=421768280",W131:W178),2)</f>
        <v>0</v>
      </c>
      <c r="AK180" s="3">
        <f>ROUND(SUMIF(AA131:AA178,"=421768280",X131:X178),2)</f>
        <v>102.96</v>
      </c>
      <c r="AL180" s="3">
        <f>ROUND(SUMIF(AA131:AA178,"=421768280",Y131:Y178),2)</f>
        <v>54.14</v>
      </c>
      <c r="AM180" s="3"/>
      <c r="AN180" s="3"/>
      <c r="AO180" s="3">
        <f t="shared" ref="AO180:BD180" si="194">ROUND(BX180,2)</f>
        <v>0</v>
      </c>
      <c r="AP180" s="3">
        <f t="shared" si="194"/>
        <v>0</v>
      </c>
      <c r="AQ180" s="3">
        <f t="shared" si="194"/>
        <v>0</v>
      </c>
      <c r="AR180" s="3">
        <f t="shared" si="194"/>
        <v>2064.8200000000002</v>
      </c>
      <c r="AS180" s="3">
        <f t="shared" si="194"/>
        <v>409.02</v>
      </c>
      <c r="AT180" s="3">
        <f t="shared" si="194"/>
        <v>1655.8</v>
      </c>
      <c r="AU180" s="3">
        <f t="shared" si="194"/>
        <v>0</v>
      </c>
      <c r="AV180" s="3">
        <f t="shared" si="194"/>
        <v>1799.7</v>
      </c>
      <c r="AW180" s="3">
        <f t="shared" si="194"/>
        <v>1799.7</v>
      </c>
      <c r="AX180" s="3">
        <f t="shared" si="194"/>
        <v>0</v>
      </c>
      <c r="AY180" s="3">
        <f t="shared" si="194"/>
        <v>1799.7</v>
      </c>
      <c r="AZ180" s="3">
        <f t="shared" si="194"/>
        <v>0</v>
      </c>
      <c r="BA180" s="3">
        <f t="shared" si="194"/>
        <v>0</v>
      </c>
      <c r="BB180" s="3">
        <f t="shared" si="194"/>
        <v>0</v>
      </c>
      <c r="BC180" s="3">
        <f t="shared" si="194"/>
        <v>0</v>
      </c>
      <c r="BD180" s="3">
        <f t="shared" si="194"/>
        <v>0</v>
      </c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>
        <f>ROUND(SUMIF(AA131:AA178,"=421768280",FQ131:FQ178),2)</f>
        <v>0</v>
      </c>
      <c r="BY180" s="3">
        <f>ROUND(SUMIF(AA131:AA178,"=421768280",FR131:FR178),2)</f>
        <v>0</v>
      </c>
      <c r="BZ180" s="3">
        <f>ROUND(SUMIF(AA131:AA178,"=421768280",GL131:GL178),2)</f>
        <v>0</v>
      </c>
      <c r="CA180" s="3">
        <f>ROUND(SUMIF(AA131:AA178,"=421768280",GM131:GM178),2)</f>
        <v>2064.8200000000002</v>
      </c>
      <c r="CB180" s="3">
        <f>ROUND(SUMIF(AA131:AA178,"=421768280",GN131:GN178),2)</f>
        <v>409.02</v>
      </c>
      <c r="CC180" s="3">
        <f>ROUND(SUMIF(AA131:AA178,"=421768280",GO131:GO178),2)</f>
        <v>1655.8</v>
      </c>
      <c r="CD180" s="3">
        <f>ROUND(SUMIF(AA131:AA178,"=421768280",GP131:GP178),2)</f>
        <v>0</v>
      </c>
      <c r="CE180" s="3">
        <f>AC180-BX180</f>
        <v>1799.7</v>
      </c>
      <c r="CF180" s="3">
        <f>AC180-BY180</f>
        <v>1799.7</v>
      </c>
      <c r="CG180" s="3">
        <f>BX180-BZ180</f>
        <v>0</v>
      </c>
      <c r="CH180" s="3">
        <f>AC180-BX180-BY180+BZ180</f>
        <v>1799.7</v>
      </c>
      <c r="CI180" s="3">
        <f>BY180-BZ180</f>
        <v>0</v>
      </c>
      <c r="CJ180" s="3">
        <f>ROUND(SUMIF(AA131:AA178,"=421768280",GX131:GX178),2)</f>
        <v>0</v>
      </c>
      <c r="CK180" s="3">
        <f>ROUND(SUMIF(AA131:AA178,"=421768280",GY131:GY178),2)</f>
        <v>0</v>
      </c>
      <c r="CL180" s="3">
        <f>ROUND(SUMIF(AA131:AA178,"=421768280",GZ131:GZ178),2)</f>
        <v>0</v>
      </c>
      <c r="CM180" s="3">
        <f>ROUND(SUMIF(AA131:AA178,"=421768280",HD131:HD178),2)</f>
        <v>0</v>
      </c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4">
        <f t="shared" ref="DG180:DL180" si="195">ROUND(DT180,2)</f>
        <v>20238.400000000001</v>
      </c>
      <c r="DH180" s="4">
        <f t="shared" si="195"/>
        <v>14237.54</v>
      </c>
      <c r="DI180" s="4">
        <f t="shared" si="195"/>
        <v>34.520000000000003</v>
      </c>
      <c r="DJ180" s="4">
        <f t="shared" si="195"/>
        <v>15.78</v>
      </c>
      <c r="DK180" s="4">
        <f t="shared" si="195"/>
        <v>5966.34</v>
      </c>
      <c r="DL180" s="4">
        <f t="shared" si="195"/>
        <v>0</v>
      </c>
      <c r="DM180" s="4">
        <f>DZ180</f>
        <v>8.5933541999999985</v>
      </c>
      <c r="DN180" s="4">
        <f>EA180</f>
        <v>0</v>
      </c>
      <c r="DO180" s="4">
        <f>ROUND(EB180,2)</f>
        <v>0</v>
      </c>
      <c r="DP180" s="4">
        <f>ROUND(EC180,2)</f>
        <v>5802.64</v>
      </c>
      <c r="DQ180" s="4">
        <f>ROUND(ED180,2)</f>
        <v>3050.88</v>
      </c>
      <c r="DR180" s="4"/>
      <c r="DS180" s="4"/>
      <c r="DT180" s="4">
        <f>ROUND(SUMIF(AA131:AA178,"=421768223",O131:O178),2)</f>
        <v>20238.400000000001</v>
      </c>
      <c r="DU180" s="4">
        <f>ROUND(SUMIF(AA131:AA178,"=421768223",P131:P178),2)</f>
        <v>14237.54</v>
      </c>
      <c r="DV180" s="4">
        <f>ROUND(SUMIF(AA131:AA178,"=421768223",Q131:Q178),2)</f>
        <v>34.520000000000003</v>
      </c>
      <c r="DW180" s="4">
        <f>ROUND(SUMIF(AA131:AA178,"=421768223",R131:R178),2)</f>
        <v>15.78</v>
      </c>
      <c r="DX180" s="4">
        <f>ROUND(SUMIF(AA131:AA178,"=421768223",S131:S178),2)</f>
        <v>5966.34</v>
      </c>
      <c r="DY180" s="4">
        <f>ROUND(SUMIF(AA131:AA178,"=421768223",T131:T178),2)</f>
        <v>0</v>
      </c>
      <c r="DZ180" s="4">
        <f>SUMIF(AA131:AA178,"=421768223",U131:U178)</f>
        <v>8.5933541999999985</v>
      </c>
      <c r="EA180" s="4">
        <f>SUMIF(AA131:AA178,"=421768223",V131:V178)</f>
        <v>0</v>
      </c>
      <c r="EB180" s="4">
        <f>ROUND(SUMIF(AA131:AA178,"=421768223",W131:W178),2)</f>
        <v>0</v>
      </c>
      <c r="EC180" s="4">
        <f>ROUND(SUMIF(AA131:AA178,"=421768223",X131:X178),2)</f>
        <v>5802.64</v>
      </c>
      <c r="ED180" s="4">
        <f>ROUND(SUMIF(AA131:AA178,"=421768223",Y131:Y178),2)</f>
        <v>3050.88</v>
      </c>
      <c r="EE180" s="4"/>
      <c r="EF180" s="4"/>
      <c r="EG180" s="4">
        <f t="shared" ref="EG180:EV180" si="196">ROUND(FP180,2)</f>
        <v>0</v>
      </c>
      <c r="EH180" s="4">
        <f t="shared" si="196"/>
        <v>0</v>
      </c>
      <c r="EI180" s="4">
        <f t="shared" si="196"/>
        <v>0</v>
      </c>
      <c r="EJ180" s="4">
        <f t="shared" si="196"/>
        <v>29091.919999999998</v>
      </c>
      <c r="EK180" s="4">
        <f t="shared" si="196"/>
        <v>4024.76</v>
      </c>
      <c r="EL180" s="4">
        <f t="shared" si="196"/>
        <v>25067.16</v>
      </c>
      <c r="EM180" s="4">
        <f t="shared" si="196"/>
        <v>0</v>
      </c>
      <c r="EN180" s="4">
        <f t="shared" si="196"/>
        <v>14237.54</v>
      </c>
      <c r="EO180" s="4">
        <f t="shared" si="196"/>
        <v>14237.54</v>
      </c>
      <c r="EP180" s="4">
        <f t="shared" si="196"/>
        <v>0</v>
      </c>
      <c r="EQ180" s="4">
        <f t="shared" si="196"/>
        <v>14237.54</v>
      </c>
      <c r="ER180" s="4">
        <f t="shared" si="196"/>
        <v>0</v>
      </c>
      <c r="ES180" s="4">
        <f t="shared" si="196"/>
        <v>0</v>
      </c>
      <c r="ET180" s="4">
        <f t="shared" si="196"/>
        <v>0</v>
      </c>
      <c r="EU180" s="4">
        <f t="shared" si="196"/>
        <v>0</v>
      </c>
      <c r="EV180" s="4">
        <f t="shared" si="196"/>
        <v>0</v>
      </c>
      <c r="EW180" s="4"/>
      <c r="EX180" s="4"/>
      <c r="EY180" s="4"/>
      <c r="EZ180" s="4"/>
      <c r="FA180" s="4"/>
      <c r="FB180" s="4"/>
      <c r="FC180" s="4"/>
      <c r="FD180" s="4"/>
      <c r="FE180" s="4"/>
      <c r="FF180" s="4"/>
      <c r="FG180" s="4"/>
      <c r="FH180" s="4"/>
      <c r="FI180" s="4"/>
      <c r="FJ180" s="4"/>
      <c r="FK180" s="4"/>
      <c r="FL180" s="4"/>
      <c r="FM180" s="4"/>
      <c r="FN180" s="4"/>
      <c r="FO180" s="4"/>
      <c r="FP180" s="4">
        <f>ROUND(SUMIF(AA131:AA178,"=421768223",FQ131:FQ178),2)</f>
        <v>0</v>
      </c>
      <c r="FQ180" s="4">
        <f>ROUND(SUMIF(AA131:AA178,"=421768223",FR131:FR178),2)</f>
        <v>0</v>
      </c>
      <c r="FR180" s="4">
        <f>ROUND(SUMIF(AA131:AA178,"=421768223",GL131:GL178),2)</f>
        <v>0</v>
      </c>
      <c r="FS180" s="4">
        <f>ROUND(SUMIF(AA131:AA178,"=421768223",GM131:GM178),2)</f>
        <v>29091.919999999998</v>
      </c>
      <c r="FT180" s="4">
        <f>ROUND(SUMIF(AA131:AA178,"=421768223",GN131:GN178),2)</f>
        <v>4024.76</v>
      </c>
      <c r="FU180" s="4">
        <f>ROUND(SUMIF(AA131:AA178,"=421768223",GO131:GO178),2)</f>
        <v>25067.16</v>
      </c>
      <c r="FV180" s="4">
        <f>ROUND(SUMIF(AA131:AA178,"=421768223",GP131:GP178),2)</f>
        <v>0</v>
      </c>
      <c r="FW180" s="4">
        <f>DU180-FP180</f>
        <v>14237.54</v>
      </c>
      <c r="FX180" s="4">
        <f>DU180-FQ180</f>
        <v>14237.54</v>
      </c>
      <c r="FY180" s="4">
        <f>FP180-FR180</f>
        <v>0</v>
      </c>
      <c r="FZ180" s="4">
        <f>DU180-FP180-FQ180+FR180</f>
        <v>14237.54</v>
      </c>
      <c r="GA180" s="4">
        <f>FQ180-FR180</f>
        <v>0</v>
      </c>
      <c r="GB180" s="4">
        <f>ROUND(SUMIF(AA131:AA178,"=421768223",GX131:GX178),2)</f>
        <v>0</v>
      </c>
      <c r="GC180" s="4">
        <f>ROUND(SUMIF(AA131:AA178,"=421768223",GY131:GY178),2)</f>
        <v>0</v>
      </c>
      <c r="GD180" s="4">
        <f>ROUND(SUMIF(AA131:AA178,"=421768223",GZ131:GZ178),2)</f>
        <v>0</v>
      </c>
      <c r="GE180" s="4">
        <f>ROUND(SUMIF(AA131:AA178,"=421768223",HD131:HD178),2)</f>
        <v>0</v>
      </c>
      <c r="GF180" s="4"/>
      <c r="GG180" s="4"/>
      <c r="GH180" s="4"/>
      <c r="GI180" s="4"/>
      <c r="GJ180" s="4"/>
      <c r="GK180" s="4"/>
      <c r="GL180" s="4"/>
      <c r="GM180" s="4"/>
      <c r="GN180" s="4"/>
      <c r="GO180" s="4"/>
      <c r="GP180" s="4"/>
      <c r="GQ180" s="4"/>
      <c r="GR180" s="4"/>
      <c r="GS180" s="4"/>
      <c r="GT180" s="4"/>
      <c r="GU180" s="4"/>
      <c r="GV180" s="4"/>
      <c r="GW180" s="4"/>
      <c r="GX180" s="4">
        <v>0</v>
      </c>
    </row>
    <row r="182" spans="1:255" x14ac:dyDescent="0.2">
      <c r="A182" s="5">
        <v>50</v>
      </c>
      <c r="B182" s="5">
        <v>0</v>
      </c>
      <c r="C182" s="5">
        <v>0</v>
      </c>
      <c r="D182" s="5">
        <v>1</v>
      </c>
      <c r="E182" s="5">
        <v>201</v>
      </c>
      <c r="F182" s="5">
        <f>ROUND(Source!O180,O182)</f>
        <v>1907.72</v>
      </c>
      <c r="G182" s="5" t="s">
        <v>164</v>
      </c>
      <c r="H182" s="5" t="s">
        <v>165</v>
      </c>
      <c r="I182" s="5"/>
      <c r="J182" s="5"/>
      <c r="K182" s="5">
        <v>201</v>
      </c>
      <c r="L182" s="5">
        <v>1</v>
      </c>
      <c r="M182" s="5">
        <v>3</v>
      </c>
      <c r="N182" s="5" t="s">
        <v>3</v>
      </c>
      <c r="O182" s="5">
        <v>2</v>
      </c>
      <c r="P182" s="5">
        <f>ROUND(Source!DG180,O182)</f>
        <v>20238.400000000001</v>
      </c>
      <c r="Q182" s="5"/>
      <c r="R182" s="5"/>
      <c r="S182" s="5"/>
      <c r="T182" s="5"/>
      <c r="U182" s="5"/>
      <c r="V182" s="5"/>
      <c r="W182" s="5">
        <v>1907.72</v>
      </c>
      <c r="X182" s="5">
        <v>1</v>
      </c>
      <c r="Y182" s="5">
        <v>1907.72</v>
      </c>
      <c r="Z182" s="5">
        <v>20238.400000000001</v>
      </c>
      <c r="AA182" s="5">
        <v>1</v>
      </c>
      <c r="AB182" s="5">
        <v>20238.400000000001</v>
      </c>
    </row>
    <row r="183" spans="1:255" x14ac:dyDescent="0.2">
      <c r="A183" s="5">
        <v>50</v>
      </c>
      <c r="B183" s="5">
        <v>0</v>
      </c>
      <c r="C183" s="5">
        <v>0</v>
      </c>
      <c r="D183" s="5">
        <v>1</v>
      </c>
      <c r="E183" s="5">
        <v>202</v>
      </c>
      <c r="F183" s="5">
        <f>ROUND(Source!P180,O183)</f>
        <v>1799.7</v>
      </c>
      <c r="G183" s="5" t="s">
        <v>166</v>
      </c>
      <c r="H183" s="5" t="s">
        <v>167</v>
      </c>
      <c r="I183" s="5"/>
      <c r="J183" s="5"/>
      <c r="K183" s="5">
        <v>202</v>
      </c>
      <c r="L183" s="5">
        <v>2</v>
      </c>
      <c r="M183" s="5">
        <v>3</v>
      </c>
      <c r="N183" s="5" t="s">
        <v>3</v>
      </c>
      <c r="O183" s="5">
        <v>2</v>
      </c>
      <c r="P183" s="5">
        <f>ROUND(Source!DH180,O183)</f>
        <v>14237.54</v>
      </c>
      <c r="Q183" s="5"/>
      <c r="R183" s="5"/>
      <c r="S183" s="5"/>
      <c r="T183" s="5"/>
      <c r="U183" s="5"/>
      <c r="V183" s="5"/>
      <c r="W183" s="5">
        <v>1799.7</v>
      </c>
      <c r="X183" s="5">
        <v>1</v>
      </c>
      <c r="Y183" s="5">
        <v>1799.7</v>
      </c>
      <c r="Z183" s="5">
        <v>14237.54</v>
      </c>
      <c r="AA183" s="5">
        <v>1</v>
      </c>
      <c r="AB183" s="5">
        <v>14237.54</v>
      </c>
    </row>
    <row r="184" spans="1:255" x14ac:dyDescent="0.2">
      <c r="A184" s="5">
        <v>50</v>
      </c>
      <c r="B184" s="5">
        <v>0</v>
      </c>
      <c r="C184" s="5">
        <v>0</v>
      </c>
      <c r="D184" s="5">
        <v>1</v>
      </c>
      <c r="E184" s="5">
        <v>222</v>
      </c>
      <c r="F184" s="5">
        <f>ROUND(Source!AO180,O184)</f>
        <v>0</v>
      </c>
      <c r="G184" s="5" t="s">
        <v>168</v>
      </c>
      <c r="H184" s="5" t="s">
        <v>169</v>
      </c>
      <c r="I184" s="5"/>
      <c r="J184" s="5"/>
      <c r="K184" s="5">
        <v>222</v>
      </c>
      <c r="L184" s="5">
        <v>3</v>
      </c>
      <c r="M184" s="5">
        <v>3</v>
      </c>
      <c r="N184" s="5" t="s">
        <v>3</v>
      </c>
      <c r="O184" s="5">
        <v>2</v>
      </c>
      <c r="P184" s="5">
        <f>ROUND(Source!EG180,O184)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55" x14ac:dyDescent="0.2">
      <c r="A185" s="5">
        <v>50</v>
      </c>
      <c r="B185" s="5">
        <v>0</v>
      </c>
      <c r="C185" s="5">
        <v>0</v>
      </c>
      <c r="D185" s="5">
        <v>1</v>
      </c>
      <c r="E185" s="5">
        <v>225</v>
      </c>
      <c r="F185" s="5">
        <f>ROUND(Source!AV180,O185)</f>
        <v>1799.7</v>
      </c>
      <c r="G185" s="5" t="s">
        <v>170</v>
      </c>
      <c r="H185" s="5" t="s">
        <v>171</v>
      </c>
      <c r="I185" s="5"/>
      <c r="J185" s="5"/>
      <c r="K185" s="5">
        <v>225</v>
      </c>
      <c r="L185" s="5">
        <v>4</v>
      </c>
      <c r="M185" s="5">
        <v>3</v>
      </c>
      <c r="N185" s="5" t="s">
        <v>3</v>
      </c>
      <c r="O185" s="5">
        <v>2</v>
      </c>
      <c r="P185" s="5">
        <f>ROUND(Source!EN180,O185)</f>
        <v>14237.54</v>
      </c>
      <c r="Q185" s="5"/>
      <c r="R185" s="5"/>
      <c r="S185" s="5"/>
      <c r="T185" s="5"/>
      <c r="U185" s="5"/>
      <c r="V185" s="5"/>
      <c r="W185" s="5">
        <v>1799.7</v>
      </c>
      <c r="X185" s="5">
        <v>1</v>
      </c>
      <c r="Y185" s="5">
        <v>1799.7</v>
      </c>
      <c r="Z185" s="5">
        <v>14237.54</v>
      </c>
      <c r="AA185" s="5">
        <v>1</v>
      </c>
      <c r="AB185" s="5">
        <v>14237.54</v>
      </c>
    </row>
    <row r="186" spans="1:255" x14ac:dyDescent="0.2">
      <c r="A186" s="5">
        <v>50</v>
      </c>
      <c r="B186" s="5">
        <v>0</v>
      </c>
      <c r="C186" s="5">
        <v>0</v>
      </c>
      <c r="D186" s="5">
        <v>1</v>
      </c>
      <c r="E186" s="5">
        <v>226</v>
      </c>
      <c r="F186" s="5">
        <f>ROUND(Source!AW180,O186)</f>
        <v>1799.7</v>
      </c>
      <c r="G186" s="5" t="s">
        <v>172</v>
      </c>
      <c r="H186" s="5" t="s">
        <v>173</v>
      </c>
      <c r="I186" s="5"/>
      <c r="J186" s="5"/>
      <c r="K186" s="5">
        <v>226</v>
      </c>
      <c r="L186" s="5">
        <v>5</v>
      </c>
      <c r="M186" s="5">
        <v>3</v>
      </c>
      <c r="N186" s="5" t="s">
        <v>3</v>
      </c>
      <c r="O186" s="5">
        <v>2</v>
      </c>
      <c r="P186" s="5">
        <f>ROUND(Source!EO180,O186)</f>
        <v>14237.54</v>
      </c>
      <c r="Q186" s="5"/>
      <c r="R186" s="5"/>
      <c r="S186" s="5"/>
      <c r="T186" s="5"/>
      <c r="U186" s="5"/>
      <c r="V186" s="5"/>
      <c r="W186" s="5">
        <v>1799.7</v>
      </c>
      <c r="X186" s="5">
        <v>1</v>
      </c>
      <c r="Y186" s="5">
        <v>1799.7</v>
      </c>
      <c r="Z186" s="5">
        <v>14237.54</v>
      </c>
      <c r="AA186" s="5">
        <v>1</v>
      </c>
      <c r="AB186" s="5">
        <v>14237.54</v>
      </c>
    </row>
    <row r="187" spans="1:255" x14ac:dyDescent="0.2">
      <c r="A187" s="5">
        <v>50</v>
      </c>
      <c r="B187" s="5">
        <v>0</v>
      </c>
      <c r="C187" s="5">
        <v>0</v>
      </c>
      <c r="D187" s="5">
        <v>1</v>
      </c>
      <c r="E187" s="5">
        <v>227</v>
      </c>
      <c r="F187" s="5">
        <f>ROUND(Source!AX180,O187)</f>
        <v>0</v>
      </c>
      <c r="G187" s="5" t="s">
        <v>174</v>
      </c>
      <c r="H187" s="5" t="s">
        <v>175</v>
      </c>
      <c r="I187" s="5"/>
      <c r="J187" s="5"/>
      <c r="K187" s="5">
        <v>227</v>
      </c>
      <c r="L187" s="5">
        <v>6</v>
      </c>
      <c r="M187" s="5">
        <v>3</v>
      </c>
      <c r="N187" s="5" t="s">
        <v>3</v>
      </c>
      <c r="O187" s="5">
        <v>2</v>
      </c>
      <c r="P187" s="5">
        <f>ROUND(Source!EP180,O187)</f>
        <v>0</v>
      </c>
      <c r="Q187" s="5"/>
      <c r="R187" s="5"/>
      <c r="S187" s="5"/>
      <c r="T187" s="5"/>
      <c r="U187" s="5"/>
      <c r="V187" s="5"/>
      <c r="W187" s="5">
        <v>0</v>
      </c>
      <c r="X187" s="5">
        <v>1</v>
      </c>
      <c r="Y187" s="5">
        <v>0</v>
      </c>
      <c r="Z187" s="5">
        <v>0</v>
      </c>
      <c r="AA187" s="5">
        <v>1</v>
      </c>
      <c r="AB187" s="5">
        <v>0</v>
      </c>
    </row>
    <row r="188" spans="1:255" x14ac:dyDescent="0.2">
      <c r="A188" s="5">
        <v>50</v>
      </c>
      <c r="B188" s="5">
        <v>0</v>
      </c>
      <c r="C188" s="5">
        <v>0</v>
      </c>
      <c r="D188" s="5">
        <v>1</v>
      </c>
      <c r="E188" s="5">
        <v>228</v>
      </c>
      <c r="F188" s="5">
        <f>ROUND(Source!AY180,O188)</f>
        <v>1799.7</v>
      </c>
      <c r="G188" s="5" t="s">
        <v>176</v>
      </c>
      <c r="H188" s="5" t="s">
        <v>177</v>
      </c>
      <c r="I188" s="5"/>
      <c r="J188" s="5"/>
      <c r="K188" s="5">
        <v>228</v>
      </c>
      <c r="L188" s="5">
        <v>7</v>
      </c>
      <c r="M188" s="5">
        <v>3</v>
      </c>
      <c r="N188" s="5" t="s">
        <v>3</v>
      </c>
      <c r="O188" s="5">
        <v>2</v>
      </c>
      <c r="P188" s="5">
        <f>ROUND(Source!EQ180,O188)</f>
        <v>14237.54</v>
      </c>
      <c r="Q188" s="5"/>
      <c r="R188" s="5"/>
      <c r="S188" s="5"/>
      <c r="T188" s="5"/>
      <c r="U188" s="5"/>
      <c r="V188" s="5"/>
      <c r="W188" s="5">
        <v>1799.7</v>
      </c>
      <c r="X188" s="5">
        <v>1</v>
      </c>
      <c r="Y188" s="5">
        <v>1799.7</v>
      </c>
      <c r="Z188" s="5">
        <v>14237.54</v>
      </c>
      <c r="AA188" s="5">
        <v>1</v>
      </c>
      <c r="AB188" s="5">
        <v>14237.54</v>
      </c>
    </row>
    <row r="189" spans="1:255" x14ac:dyDescent="0.2">
      <c r="A189" s="5">
        <v>50</v>
      </c>
      <c r="B189" s="5">
        <v>0</v>
      </c>
      <c r="C189" s="5">
        <v>0</v>
      </c>
      <c r="D189" s="5">
        <v>1</v>
      </c>
      <c r="E189" s="5">
        <v>216</v>
      </c>
      <c r="F189" s="5">
        <f>ROUND(Source!AP180,O189)</f>
        <v>0</v>
      </c>
      <c r="G189" s="5" t="s">
        <v>178</v>
      </c>
      <c r="H189" s="5" t="s">
        <v>179</v>
      </c>
      <c r="I189" s="5"/>
      <c r="J189" s="5"/>
      <c r="K189" s="5">
        <v>216</v>
      </c>
      <c r="L189" s="5">
        <v>8</v>
      </c>
      <c r="M189" s="5">
        <v>3</v>
      </c>
      <c r="N189" s="5" t="s">
        <v>3</v>
      </c>
      <c r="O189" s="5">
        <v>2</v>
      </c>
      <c r="P189" s="5">
        <f>ROUND(Source!EH180,O189)</f>
        <v>0</v>
      </c>
      <c r="Q189" s="5"/>
      <c r="R189" s="5"/>
      <c r="S189" s="5"/>
      <c r="T189" s="5"/>
      <c r="U189" s="5"/>
      <c r="V189" s="5"/>
      <c r="W189" s="5">
        <v>0</v>
      </c>
      <c r="X189" s="5">
        <v>1</v>
      </c>
      <c r="Y189" s="5">
        <v>0</v>
      </c>
      <c r="Z189" s="5">
        <v>0</v>
      </c>
      <c r="AA189" s="5">
        <v>1</v>
      </c>
      <c r="AB189" s="5">
        <v>0</v>
      </c>
    </row>
    <row r="190" spans="1:255" x14ac:dyDescent="0.2">
      <c r="A190" s="5">
        <v>50</v>
      </c>
      <c r="B190" s="5">
        <v>0</v>
      </c>
      <c r="C190" s="5">
        <v>0</v>
      </c>
      <c r="D190" s="5">
        <v>1</v>
      </c>
      <c r="E190" s="5">
        <v>223</v>
      </c>
      <c r="F190" s="5">
        <f>ROUND(Source!AQ180,O190)</f>
        <v>0</v>
      </c>
      <c r="G190" s="5" t="s">
        <v>180</v>
      </c>
      <c r="H190" s="5" t="s">
        <v>181</v>
      </c>
      <c r="I190" s="5"/>
      <c r="J190" s="5"/>
      <c r="K190" s="5">
        <v>223</v>
      </c>
      <c r="L190" s="5">
        <v>9</v>
      </c>
      <c r="M190" s="5">
        <v>3</v>
      </c>
      <c r="N190" s="5" t="s">
        <v>3</v>
      </c>
      <c r="O190" s="5">
        <v>2</v>
      </c>
      <c r="P190" s="5">
        <f>ROUND(Source!EI180,O190)</f>
        <v>0</v>
      </c>
      <c r="Q190" s="5"/>
      <c r="R190" s="5"/>
      <c r="S190" s="5"/>
      <c r="T190" s="5"/>
      <c r="U190" s="5"/>
      <c r="V190" s="5"/>
      <c r="W190" s="5">
        <v>0</v>
      </c>
      <c r="X190" s="5">
        <v>1</v>
      </c>
      <c r="Y190" s="5">
        <v>0</v>
      </c>
      <c r="Z190" s="5">
        <v>0</v>
      </c>
      <c r="AA190" s="5">
        <v>1</v>
      </c>
      <c r="AB190" s="5">
        <v>0</v>
      </c>
    </row>
    <row r="191" spans="1:255" x14ac:dyDescent="0.2">
      <c r="A191" s="5">
        <v>50</v>
      </c>
      <c r="B191" s="5">
        <v>0</v>
      </c>
      <c r="C191" s="5">
        <v>0</v>
      </c>
      <c r="D191" s="5">
        <v>1</v>
      </c>
      <c r="E191" s="5">
        <v>229</v>
      </c>
      <c r="F191" s="5">
        <f>ROUND(Source!AZ180,O191)</f>
        <v>0</v>
      </c>
      <c r="G191" s="5" t="s">
        <v>182</v>
      </c>
      <c r="H191" s="5" t="s">
        <v>183</v>
      </c>
      <c r="I191" s="5"/>
      <c r="J191" s="5"/>
      <c r="K191" s="5">
        <v>229</v>
      </c>
      <c r="L191" s="5">
        <v>10</v>
      </c>
      <c r="M191" s="5">
        <v>3</v>
      </c>
      <c r="N191" s="5" t="s">
        <v>3</v>
      </c>
      <c r="O191" s="5">
        <v>2</v>
      </c>
      <c r="P191" s="5">
        <f>ROUND(Source!ER180,O191)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55" x14ac:dyDescent="0.2">
      <c r="A192" s="5">
        <v>50</v>
      </c>
      <c r="B192" s="5">
        <v>0</v>
      </c>
      <c r="C192" s="5">
        <v>0</v>
      </c>
      <c r="D192" s="5">
        <v>1</v>
      </c>
      <c r="E192" s="5">
        <v>203</v>
      </c>
      <c r="F192" s="5">
        <f>ROUND(Source!Q180,O192)</f>
        <v>2.14</v>
      </c>
      <c r="G192" s="5" t="s">
        <v>184</v>
      </c>
      <c r="H192" s="5" t="s">
        <v>185</v>
      </c>
      <c r="I192" s="5"/>
      <c r="J192" s="5"/>
      <c r="K192" s="5">
        <v>203</v>
      </c>
      <c r="L192" s="5">
        <v>11</v>
      </c>
      <c r="M192" s="5">
        <v>3</v>
      </c>
      <c r="N192" s="5" t="s">
        <v>3</v>
      </c>
      <c r="O192" s="5">
        <v>2</v>
      </c>
      <c r="P192" s="5">
        <f>ROUND(Source!DI180,O192)</f>
        <v>34.520000000000003</v>
      </c>
      <c r="Q192" s="5"/>
      <c r="R192" s="5"/>
      <c r="S192" s="5"/>
      <c r="T192" s="5"/>
      <c r="U192" s="5"/>
      <c r="V192" s="5"/>
      <c r="W192" s="5">
        <v>2.14</v>
      </c>
      <c r="X192" s="5">
        <v>1</v>
      </c>
      <c r="Y192" s="5">
        <v>2.14</v>
      </c>
      <c r="Z192" s="5">
        <v>34.520000000000003</v>
      </c>
      <c r="AA192" s="5">
        <v>1</v>
      </c>
      <c r="AB192" s="5">
        <v>34.520000000000003</v>
      </c>
    </row>
    <row r="193" spans="1:28" x14ac:dyDescent="0.2">
      <c r="A193" s="5">
        <v>50</v>
      </c>
      <c r="B193" s="5">
        <v>0</v>
      </c>
      <c r="C193" s="5">
        <v>0</v>
      </c>
      <c r="D193" s="5">
        <v>1</v>
      </c>
      <c r="E193" s="5">
        <v>231</v>
      </c>
      <c r="F193" s="5">
        <f>ROUND(Source!BB180,O193)</f>
        <v>0</v>
      </c>
      <c r="G193" s="5" t="s">
        <v>186</v>
      </c>
      <c r="H193" s="5" t="s">
        <v>187</v>
      </c>
      <c r="I193" s="5"/>
      <c r="J193" s="5"/>
      <c r="K193" s="5">
        <v>231</v>
      </c>
      <c r="L193" s="5">
        <v>12</v>
      </c>
      <c r="M193" s="5">
        <v>3</v>
      </c>
      <c r="N193" s="5" t="s">
        <v>3</v>
      </c>
      <c r="O193" s="5">
        <v>2</v>
      </c>
      <c r="P193" s="5">
        <f>ROUND(Source!ET180,O193)</f>
        <v>0</v>
      </c>
      <c r="Q193" s="5"/>
      <c r="R193" s="5"/>
      <c r="S193" s="5"/>
      <c r="T193" s="5"/>
      <c r="U193" s="5"/>
      <c r="V193" s="5"/>
      <c r="W193" s="5">
        <v>0</v>
      </c>
      <c r="X193" s="5">
        <v>1</v>
      </c>
      <c r="Y193" s="5">
        <v>0</v>
      </c>
      <c r="Z193" s="5">
        <v>0</v>
      </c>
      <c r="AA193" s="5">
        <v>1</v>
      </c>
      <c r="AB193" s="5">
        <v>0</v>
      </c>
    </row>
    <row r="194" spans="1:28" x14ac:dyDescent="0.2">
      <c r="A194" s="5">
        <v>50</v>
      </c>
      <c r="B194" s="5">
        <v>0</v>
      </c>
      <c r="C194" s="5">
        <v>0</v>
      </c>
      <c r="D194" s="5">
        <v>1</v>
      </c>
      <c r="E194" s="5">
        <v>204</v>
      </c>
      <c r="F194" s="5">
        <f>ROUND(Source!R180,O194)</f>
        <v>0.28000000000000003</v>
      </c>
      <c r="G194" s="5" t="s">
        <v>188</v>
      </c>
      <c r="H194" s="5" t="s">
        <v>189</v>
      </c>
      <c r="I194" s="5"/>
      <c r="J194" s="5"/>
      <c r="K194" s="5">
        <v>204</v>
      </c>
      <c r="L194" s="5">
        <v>13</v>
      </c>
      <c r="M194" s="5">
        <v>3</v>
      </c>
      <c r="N194" s="5" t="s">
        <v>3</v>
      </c>
      <c r="O194" s="5">
        <v>2</v>
      </c>
      <c r="P194" s="5">
        <f>ROUND(Source!DJ180,O194)</f>
        <v>15.78</v>
      </c>
      <c r="Q194" s="5"/>
      <c r="R194" s="5"/>
      <c r="S194" s="5"/>
      <c r="T194" s="5"/>
      <c r="U194" s="5"/>
      <c r="V194" s="5"/>
      <c r="W194" s="5">
        <v>0.28000000000000003</v>
      </c>
      <c r="X194" s="5">
        <v>1</v>
      </c>
      <c r="Y194" s="5">
        <v>0.28000000000000003</v>
      </c>
      <c r="Z194" s="5">
        <v>15.78</v>
      </c>
      <c r="AA194" s="5">
        <v>1</v>
      </c>
      <c r="AB194" s="5">
        <v>15.78</v>
      </c>
    </row>
    <row r="195" spans="1:28" x14ac:dyDescent="0.2">
      <c r="A195" s="5">
        <v>50</v>
      </c>
      <c r="B195" s="5">
        <v>0</v>
      </c>
      <c r="C195" s="5">
        <v>0</v>
      </c>
      <c r="D195" s="5">
        <v>1</v>
      </c>
      <c r="E195" s="5">
        <v>205</v>
      </c>
      <c r="F195" s="5">
        <f>ROUND(Source!S180,O195)</f>
        <v>105.88</v>
      </c>
      <c r="G195" s="5" t="s">
        <v>190</v>
      </c>
      <c r="H195" s="5" t="s">
        <v>191</v>
      </c>
      <c r="I195" s="5"/>
      <c r="J195" s="5"/>
      <c r="K195" s="5">
        <v>205</v>
      </c>
      <c r="L195" s="5">
        <v>14</v>
      </c>
      <c r="M195" s="5">
        <v>3</v>
      </c>
      <c r="N195" s="5" t="s">
        <v>3</v>
      </c>
      <c r="O195" s="5">
        <v>2</v>
      </c>
      <c r="P195" s="5">
        <f>ROUND(Source!DK180,O195)</f>
        <v>5966.34</v>
      </c>
      <c r="Q195" s="5"/>
      <c r="R195" s="5"/>
      <c r="S195" s="5"/>
      <c r="T195" s="5"/>
      <c r="U195" s="5"/>
      <c r="V195" s="5"/>
      <c r="W195" s="5">
        <v>105.88</v>
      </c>
      <c r="X195" s="5">
        <v>1</v>
      </c>
      <c r="Y195" s="5">
        <v>105.88</v>
      </c>
      <c r="Z195" s="5">
        <v>5966.34</v>
      </c>
      <c r="AA195" s="5">
        <v>1</v>
      </c>
      <c r="AB195" s="5">
        <v>5966.34</v>
      </c>
    </row>
    <row r="196" spans="1:28" x14ac:dyDescent="0.2">
      <c r="A196" s="5">
        <v>50</v>
      </c>
      <c r="B196" s="5">
        <v>0</v>
      </c>
      <c r="C196" s="5">
        <v>0</v>
      </c>
      <c r="D196" s="5">
        <v>1</v>
      </c>
      <c r="E196" s="5">
        <v>232</v>
      </c>
      <c r="F196" s="5">
        <f>ROUND(Source!BC180,O196)</f>
        <v>0</v>
      </c>
      <c r="G196" s="5" t="s">
        <v>192</v>
      </c>
      <c r="H196" s="5" t="s">
        <v>193</v>
      </c>
      <c r="I196" s="5"/>
      <c r="J196" s="5"/>
      <c r="K196" s="5">
        <v>232</v>
      </c>
      <c r="L196" s="5">
        <v>15</v>
      </c>
      <c r="M196" s="5">
        <v>3</v>
      </c>
      <c r="N196" s="5" t="s">
        <v>3</v>
      </c>
      <c r="O196" s="5">
        <v>2</v>
      </c>
      <c r="P196" s="5">
        <f>ROUND(Source!EU180,O196)</f>
        <v>0</v>
      </c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</row>
    <row r="197" spans="1:28" x14ac:dyDescent="0.2">
      <c r="A197" s="5">
        <v>50</v>
      </c>
      <c r="B197" s="5">
        <v>0</v>
      </c>
      <c r="C197" s="5">
        <v>0</v>
      </c>
      <c r="D197" s="5">
        <v>1</v>
      </c>
      <c r="E197" s="5">
        <v>214</v>
      </c>
      <c r="F197" s="5">
        <f>ROUND(Source!AS180,O197)</f>
        <v>409.02</v>
      </c>
      <c r="G197" s="5" t="s">
        <v>194</v>
      </c>
      <c r="H197" s="5" t="s">
        <v>195</v>
      </c>
      <c r="I197" s="5"/>
      <c r="J197" s="5"/>
      <c r="K197" s="5">
        <v>214</v>
      </c>
      <c r="L197" s="5">
        <v>16</v>
      </c>
      <c r="M197" s="5">
        <v>3</v>
      </c>
      <c r="N197" s="5" t="s">
        <v>3</v>
      </c>
      <c r="O197" s="5">
        <v>2</v>
      </c>
      <c r="P197" s="5">
        <f>ROUND(Source!EK180,O197)</f>
        <v>4024.76</v>
      </c>
      <c r="Q197" s="5"/>
      <c r="R197" s="5"/>
      <c r="S197" s="5"/>
      <c r="T197" s="5"/>
      <c r="U197" s="5"/>
      <c r="V197" s="5"/>
      <c r="W197" s="5">
        <v>0</v>
      </c>
      <c r="X197" s="5">
        <v>1</v>
      </c>
      <c r="Y197" s="5">
        <v>0</v>
      </c>
      <c r="Z197" s="5">
        <v>0</v>
      </c>
      <c r="AA197" s="5">
        <v>1</v>
      </c>
      <c r="AB197" s="5">
        <v>0</v>
      </c>
    </row>
    <row r="198" spans="1:28" x14ac:dyDescent="0.2">
      <c r="A198" s="5">
        <v>50</v>
      </c>
      <c r="B198" s="5">
        <v>0</v>
      </c>
      <c r="C198" s="5">
        <v>0</v>
      </c>
      <c r="D198" s="5">
        <v>1</v>
      </c>
      <c r="E198" s="5">
        <v>215</v>
      </c>
      <c r="F198" s="5">
        <f>ROUND(Source!AT180,O198)</f>
        <v>1655.8</v>
      </c>
      <c r="G198" s="5" t="s">
        <v>196</v>
      </c>
      <c r="H198" s="5" t="s">
        <v>197</v>
      </c>
      <c r="I198" s="5"/>
      <c r="J198" s="5"/>
      <c r="K198" s="5">
        <v>215</v>
      </c>
      <c r="L198" s="5">
        <v>17</v>
      </c>
      <c r="M198" s="5">
        <v>3</v>
      </c>
      <c r="N198" s="5" t="s">
        <v>3</v>
      </c>
      <c r="O198" s="5">
        <v>2</v>
      </c>
      <c r="P198" s="5">
        <f>ROUND(Source!EL180,O198)</f>
        <v>25067.16</v>
      </c>
      <c r="Q198" s="5"/>
      <c r="R198" s="5"/>
      <c r="S198" s="5"/>
      <c r="T198" s="5"/>
      <c r="U198" s="5"/>
      <c r="V198" s="5"/>
      <c r="W198" s="5">
        <v>1655.8</v>
      </c>
      <c r="X198" s="5">
        <v>1</v>
      </c>
      <c r="Y198" s="5">
        <v>1655.8</v>
      </c>
      <c r="Z198" s="5">
        <v>25067.16</v>
      </c>
      <c r="AA198" s="5">
        <v>1</v>
      </c>
      <c r="AB198" s="5">
        <v>25067.16</v>
      </c>
    </row>
    <row r="199" spans="1:28" x14ac:dyDescent="0.2">
      <c r="A199" s="5">
        <v>50</v>
      </c>
      <c r="B199" s="5">
        <v>0</v>
      </c>
      <c r="C199" s="5">
        <v>0</v>
      </c>
      <c r="D199" s="5">
        <v>1</v>
      </c>
      <c r="E199" s="5">
        <v>217</v>
      </c>
      <c r="F199" s="5">
        <f>ROUND(Source!AU180,O199)</f>
        <v>0</v>
      </c>
      <c r="G199" s="5" t="s">
        <v>198</v>
      </c>
      <c r="H199" s="5" t="s">
        <v>199</v>
      </c>
      <c r="I199" s="5"/>
      <c r="J199" s="5"/>
      <c r="K199" s="5">
        <v>217</v>
      </c>
      <c r="L199" s="5">
        <v>18</v>
      </c>
      <c r="M199" s="5">
        <v>3</v>
      </c>
      <c r="N199" s="5" t="s">
        <v>3</v>
      </c>
      <c r="O199" s="5">
        <v>2</v>
      </c>
      <c r="P199" s="5">
        <f>ROUND(Source!EM180,O199)</f>
        <v>0</v>
      </c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>
        <v>0</v>
      </c>
      <c r="AA199" s="5">
        <v>1</v>
      </c>
      <c r="AB199" s="5">
        <v>0</v>
      </c>
    </row>
    <row r="200" spans="1:28" x14ac:dyDescent="0.2">
      <c r="A200" s="5">
        <v>50</v>
      </c>
      <c r="B200" s="5">
        <v>0</v>
      </c>
      <c r="C200" s="5">
        <v>0</v>
      </c>
      <c r="D200" s="5">
        <v>1</v>
      </c>
      <c r="E200" s="5">
        <v>230</v>
      </c>
      <c r="F200" s="5">
        <f>ROUND(Source!BA180,O200)</f>
        <v>0</v>
      </c>
      <c r="G200" s="5" t="s">
        <v>200</v>
      </c>
      <c r="H200" s="5" t="s">
        <v>201</v>
      </c>
      <c r="I200" s="5"/>
      <c r="J200" s="5"/>
      <c r="K200" s="5">
        <v>230</v>
      </c>
      <c r="L200" s="5">
        <v>19</v>
      </c>
      <c r="M200" s="5">
        <v>3</v>
      </c>
      <c r="N200" s="5" t="s">
        <v>3</v>
      </c>
      <c r="O200" s="5">
        <v>2</v>
      </c>
      <c r="P200" s="5">
        <f>ROUND(Source!ES180,O200)</f>
        <v>0</v>
      </c>
      <c r="Q200" s="5"/>
      <c r="R200" s="5"/>
      <c r="S200" s="5"/>
      <c r="T200" s="5"/>
      <c r="U200" s="5"/>
      <c r="V200" s="5"/>
      <c r="W200" s="5">
        <v>0</v>
      </c>
      <c r="X200" s="5">
        <v>1</v>
      </c>
      <c r="Y200" s="5">
        <v>0</v>
      </c>
      <c r="Z200" s="5">
        <v>0</v>
      </c>
      <c r="AA200" s="5">
        <v>1</v>
      </c>
      <c r="AB200" s="5">
        <v>0</v>
      </c>
    </row>
    <row r="201" spans="1:28" x14ac:dyDescent="0.2">
      <c r="A201" s="5">
        <v>50</v>
      </c>
      <c r="B201" s="5">
        <v>0</v>
      </c>
      <c r="C201" s="5">
        <v>0</v>
      </c>
      <c r="D201" s="5">
        <v>1</v>
      </c>
      <c r="E201" s="5">
        <v>206</v>
      </c>
      <c r="F201" s="5">
        <f>ROUND(Source!T180,O201)</f>
        <v>0</v>
      </c>
      <c r="G201" s="5" t="s">
        <v>202</v>
      </c>
      <c r="H201" s="5" t="s">
        <v>203</v>
      </c>
      <c r="I201" s="5"/>
      <c r="J201" s="5"/>
      <c r="K201" s="5">
        <v>206</v>
      </c>
      <c r="L201" s="5">
        <v>20</v>
      </c>
      <c r="M201" s="5">
        <v>3</v>
      </c>
      <c r="N201" s="5" t="s">
        <v>3</v>
      </c>
      <c r="O201" s="5">
        <v>2</v>
      </c>
      <c r="P201" s="5">
        <f>ROUND(Source!DL180,O201)</f>
        <v>0</v>
      </c>
      <c r="Q201" s="5"/>
      <c r="R201" s="5"/>
      <c r="S201" s="5"/>
      <c r="T201" s="5"/>
      <c r="U201" s="5"/>
      <c r="V201" s="5"/>
      <c r="W201" s="5">
        <v>0</v>
      </c>
      <c r="X201" s="5">
        <v>1</v>
      </c>
      <c r="Y201" s="5">
        <v>0</v>
      </c>
      <c r="Z201" s="5">
        <v>0</v>
      </c>
      <c r="AA201" s="5">
        <v>1</v>
      </c>
      <c r="AB201" s="5">
        <v>0</v>
      </c>
    </row>
    <row r="202" spans="1:28" x14ac:dyDescent="0.2">
      <c r="A202" s="5">
        <v>50</v>
      </c>
      <c r="B202" s="5">
        <v>0</v>
      </c>
      <c r="C202" s="5">
        <v>0</v>
      </c>
      <c r="D202" s="5">
        <v>1</v>
      </c>
      <c r="E202" s="5">
        <v>207</v>
      </c>
      <c r="F202" s="5">
        <f>Source!U180</f>
        <v>8.5933541999999985</v>
      </c>
      <c r="G202" s="5" t="s">
        <v>204</v>
      </c>
      <c r="H202" s="5" t="s">
        <v>205</v>
      </c>
      <c r="I202" s="5"/>
      <c r="J202" s="5"/>
      <c r="K202" s="5">
        <v>207</v>
      </c>
      <c r="L202" s="5">
        <v>21</v>
      </c>
      <c r="M202" s="5">
        <v>3</v>
      </c>
      <c r="N202" s="5" t="s">
        <v>3</v>
      </c>
      <c r="O202" s="5">
        <v>-1</v>
      </c>
      <c r="P202" s="5">
        <f>Source!DM180</f>
        <v>8.5933541999999985</v>
      </c>
      <c r="Q202" s="5"/>
      <c r="R202" s="5"/>
      <c r="S202" s="5"/>
      <c r="T202" s="5"/>
      <c r="U202" s="5"/>
      <c r="V202" s="5"/>
      <c r="W202" s="5">
        <v>8.5933541999999985</v>
      </c>
      <c r="X202" s="5">
        <v>1</v>
      </c>
      <c r="Y202" s="5">
        <v>8.5933541999999985</v>
      </c>
      <c r="Z202" s="5">
        <v>8.5933541999999985</v>
      </c>
      <c r="AA202" s="5">
        <v>1</v>
      </c>
      <c r="AB202" s="5">
        <v>8.5933541999999985</v>
      </c>
    </row>
    <row r="203" spans="1:28" x14ac:dyDescent="0.2">
      <c r="A203" s="5">
        <v>50</v>
      </c>
      <c r="B203" s="5">
        <v>0</v>
      </c>
      <c r="C203" s="5">
        <v>0</v>
      </c>
      <c r="D203" s="5">
        <v>1</v>
      </c>
      <c r="E203" s="5">
        <v>208</v>
      </c>
      <c r="F203" s="5">
        <f>Source!V180</f>
        <v>0</v>
      </c>
      <c r="G203" s="5" t="s">
        <v>206</v>
      </c>
      <c r="H203" s="5" t="s">
        <v>207</v>
      </c>
      <c r="I203" s="5"/>
      <c r="J203" s="5"/>
      <c r="K203" s="5">
        <v>208</v>
      </c>
      <c r="L203" s="5">
        <v>22</v>
      </c>
      <c r="M203" s="5">
        <v>3</v>
      </c>
      <c r="N203" s="5" t="s">
        <v>3</v>
      </c>
      <c r="O203" s="5">
        <v>-1</v>
      </c>
      <c r="P203" s="5">
        <f>Source!DN180</f>
        <v>0</v>
      </c>
      <c r="Q203" s="5"/>
      <c r="R203" s="5"/>
      <c r="S203" s="5"/>
      <c r="T203" s="5"/>
      <c r="U203" s="5"/>
      <c r="V203" s="5"/>
      <c r="W203" s="5">
        <v>0</v>
      </c>
      <c r="X203" s="5">
        <v>1</v>
      </c>
      <c r="Y203" s="5">
        <v>0</v>
      </c>
      <c r="Z203" s="5">
        <v>0</v>
      </c>
      <c r="AA203" s="5">
        <v>1</v>
      </c>
      <c r="AB203" s="5">
        <v>0</v>
      </c>
    </row>
    <row r="204" spans="1:28" x14ac:dyDescent="0.2">
      <c r="A204" s="5">
        <v>50</v>
      </c>
      <c r="B204" s="5">
        <v>0</v>
      </c>
      <c r="C204" s="5">
        <v>0</v>
      </c>
      <c r="D204" s="5">
        <v>1</v>
      </c>
      <c r="E204" s="5">
        <v>209</v>
      </c>
      <c r="F204" s="5">
        <f>ROUND(Source!W180,O204)</f>
        <v>0</v>
      </c>
      <c r="G204" s="5" t="s">
        <v>208</v>
      </c>
      <c r="H204" s="5" t="s">
        <v>209</v>
      </c>
      <c r="I204" s="5"/>
      <c r="J204" s="5"/>
      <c r="K204" s="5">
        <v>209</v>
      </c>
      <c r="L204" s="5">
        <v>23</v>
      </c>
      <c r="M204" s="5">
        <v>3</v>
      </c>
      <c r="N204" s="5" t="s">
        <v>3</v>
      </c>
      <c r="O204" s="5">
        <v>2</v>
      </c>
      <c r="P204" s="5">
        <f>ROUND(Source!DO180,O204)</f>
        <v>0</v>
      </c>
      <c r="Q204" s="5"/>
      <c r="R204" s="5"/>
      <c r="S204" s="5"/>
      <c r="T204" s="5"/>
      <c r="U204" s="5"/>
      <c r="V204" s="5"/>
      <c r="W204" s="5">
        <v>0</v>
      </c>
      <c r="X204" s="5">
        <v>1</v>
      </c>
      <c r="Y204" s="5">
        <v>0</v>
      </c>
      <c r="Z204" s="5">
        <v>0</v>
      </c>
      <c r="AA204" s="5">
        <v>1</v>
      </c>
      <c r="AB204" s="5">
        <v>0</v>
      </c>
    </row>
    <row r="205" spans="1:28" x14ac:dyDescent="0.2">
      <c r="A205" s="5">
        <v>50</v>
      </c>
      <c r="B205" s="5">
        <v>0</v>
      </c>
      <c r="C205" s="5">
        <v>0</v>
      </c>
      <c r="D205" s="5">
        <v>1</v>
      </c>
      <c r="E205" s="5">
        <v>233</v>
      </c>
      <c r="F205" s="5">
        <f>ROUND(Source!BD180,O205)</f>
        <v>0</v>
      </c>
      <c r="G205" s="5" t="s">
        <v>210</v>
      </c>
      <c r="H205" s="5" t="s">
        <v>211</v>
      </c>
      <c r="I205" s="5"/>
      <c r="J205" s="5"/>
      <c r="K205" s="5">
        <v>233</v>
      </c>
      <c r="L205" s="5">
        <v>24</v>
      </c>
      <c r="M205" s="5">
        <v>3</v>
      </c>
      <c r="N205" s="5" t="s">
        <v>3</v>
      </c>
      <c r="O205" s="5">
        <v>2</v>
      </c>
      <c r="P205" s="5">
        <f>ROUND(Source!EV180,O205)</f>
        <v>0</v>
      </c>
      <c r="Q205" s="5"/>
      <c r="R205" s="5"/>
      <c r="S205" s="5"/>
      <c r="T205" s="5"/>
      <c r="U205" s="5"/>
      <c r="V205" s="5"/>
      <c r="W205" s="5">
        <v>0</v>
      </c>
      <c r="X205" s="5">
        <v>1</v>
      </c>
      <c r="Y205" s="5">
        <v>0</v>
      </c>
      <c r="Z205" s="5">
        <v>0</v>
      </c>
      <c r="AA205" s="5">
        <v>1</v>
      </c>
      <c r="AB205" s="5">
        <v>0</v>
      </c>
    </row>
    <row r="206" spans="1:28" x14ac:dyDescent="0.2">
      <c r="A206" s="5">
        <v>50</v>
      </c>
      <c r="B206" s="5">
        <v>0</v>
      </c>
      <c r="C206" s="5">
        <v>0</v>
      </c>
      <c r="D206" s="5">
        <v>1</v>
      </c>
      <c r="E206" s="5">
        <v>210</v>
      </c>
      <c r="F206" s="5">
        <f>ROUND(Source!X180,O206)</f>
        <v>102.96</v>
      </c>
      <c r="G206" s="5" t="s">
        <v>212</v>
      </c>
      <c r="H206" s="5" t="s">
        <v>213</v>
      </c>
      <c r="I206" s="5"/>
      <c r="J206" s="5"/>
      <c r="K206" s="5">
        <v>210</v>
      </c>
      <c r="L206" s="5">
        <v>25</v>
      </c>
      <c r="M206" s="5">
        <v>3</v>
      </c>
      <c r="N206" s="5" t="s">
        <v>3</v>
      </c>
      <c r="O206" s="5">
        <v>2</v>
      </c>
      <c r="P206" s="5">
        <f>ROUND(Source!DP180,O206)</f>
        <v>5802.64</v>
      </c>
      <c r="Q206" s="5"/>
      <c r="R206" s="5"/>
      <c r="S206" s="5"/>
      <c r="T206" s="5"/>
      <c r="U206" s="5"/>
      <c r="V206" s="5"/>
      <c r="W206" s="5">
        <v>102.96</v>
      </c>
      <c r="X206" s="5">
        <v>1</v>
      </c>
      <c r="Y206" s="5">
        <v>102.96</v>
      </c>
      <c r="Z206" s="5">
        <v>5802.64</v>
      </c>
      <c r="AA206" s="5">
        <v>1</v>
      </c>
      <c r="AB206" s="5">
        <v>5802.64</v>
      </c>
    </row>
    <row r="207" spans="1:28" x14ac:dyDescent="0.2">
      <c r="A207" s="5">
        <v>50</v>
      </c>
      <c r="B207" s="5">
        <v>0</v>
      </c>
      <c r="C207" s="5">
        <v>0</v>
      </c>
      <c r="D207" s="5">
        <v>1</v>
      </c>
      <c r="E207" s="5">
        <v>211</v>
      </c>
      <c r="F207" s="5">
        <f>ROUND(Source!Y180,O207)</f>
        <v>54.14</v>
      </c>
      <c r="G207" s="5" t="s">
        <v>214</v>
      </c>
      <c r="H207" s="5" t="s">
        <v>215</v>
      </c>
      <c r="I207" s="5"/>
      <c r="J207" s="5"/>
      <c r="K207" s="5">
        <v>211</v>
      </c>
      <c r="L207" s="5">
        <v>26</v>
      </c>
      <c r="M207" s="5">
        <v>3</v>
      </c>
      <c r="N207" s="5" t="s">
        <v>3</v>
      </c>
      <c r="O207" s="5">
        <v>2</v>
      </c>
      <c r="P207" s="5">
        <f>ROUND(Source!DQ180,O207)</f>
        <v>3050.88</v>
      </c>
      <c r="Q207" s="5"/>
      <c r="R207" s="5"/>
      <c r="S207" s="5"/>
      <c r="T207" s="5"/>
      <c r="U207" s="5"/>
      <c r="V207" s="5"/>
      <c r="W207" s="5">
        <v>54.14</v>
      </c>
      <c r="X207" s="5">
        <v>1</v>
      </c>
      <c r="Y207" s="5">
        <v>54.14</v>
      </c>
      <c r="Z207" s="5">
        <v>3050.88</v>
      </c>
      <c r="AA207" s="5">
        <v>1</v>
      </c>
      <c r="AB207" s="5">
        <v>3050.88</v>
      </c>
    </row>
    <row r="208" spans="1:28" x14ac:dyDescent="0.2">
      <c r="A208" s="5">
        <v>50</v>
      </c>
      <c r="B208" s="5">
        <v>0</v>
      </c>
      <c r="C208" s="5">
        <v>0</v>
      </c>
      <c r="D208" s="5">
        <v>1</v>
      </c>
      <c r="E208" s="5">
        <v>224</v>
      </c>
      <c r="F208" s="5">
        <f>ROUND(Source!AR180,O208)</f>
        <v>2064.8200000000002</v>
      </c>
      <c r="G208" s="5" t="s">
        <v>216</v>
      </c>
      <c r="H208" s="5" t="s">
        <v>217</v>
      </c>
      <c r="I208" s="5"/>
      <c r="J208" s="5"/>
      <c r="K208" s="5">
        <v>224</v>
      </c>
      <c r="L208" s="5">
        <v>27</v>
      </c>
      <c r="M208" s="5">
        <v>3</v>
      </c>
      <c r="N208" s="5" t="s">
        <v>3</v>
      </c>
      <c r="O208" s="5">
        <v>2</v>
      </c>
      <c r="P208" s="5">
        <f>ROUND(Source!EJ180,O208)</f>
        <v>29091.919999999998</v>
      </c>
      <c r="Q208" s="5"/>
      <c r="R208" s="5"/>
      <c r="S208" s="5"/>
      <c r="T208" s="5"/>
      <c r="U208" s="5"/>
      <c r="V208" s="5"/>
      <c r="W208" s="5">
        <v>2064.8200000000002</v>
      </c>
      <c r="X208" s="5">
        <v>1</v>
      </c>
      <c r="Y208" s="5">
        <v>2064.8200000000002</v>
      </c>
      <c r="Z208" s="5">
        <v>29091.919999999998</v>
      </c>
      <c r="AA208" s="5">
        <v>1</v>
      </c>
      <c r="AB208" s="5">
        <v>29091.919999999998</v>
      </c>
    </row>
    <row r="210" spans="1:255" x14ac:dyDescent="0.2">
      <c r="A210" s="1">
        <v>4</v>
      </c>
      <c r="B210" s="1">
        <v>1</v>
      </c>
      <c r="C210" s="1"/>
      <c r="D210" s="1">
        <f>ROW(A247)</f>
        <v>247</v>
      </c>
      <c r="E210" s="1"/>
      <c r="F210" s="1" t="s">
        <v>24</v>
      </c>
      <c r="G210" s="1" t="s">
        <v>270</v>
      </c>
      <c r="H210" s="1" t="s">
        <v>3</v>
      </c>
      <c r="I210" s="1">
        <v>0</v>
      </c>
      <c r="J210" s="1"/>
      <c r="K210" s="1">
        <v>-1</v>
      </c>
      <c r="L210" s="1"/>
      <c r="M210" s="1" t="s">
        <v>3</v>
      </c>
      <c r="N210" s="1"/>
      <c r="O210" s="1"/>
      <c r="P210" s="1"/>
      <c r="Q210" s="1"/>
      <c r="R210" s="1"/>
      <c r="S210" s="1">
        <v>0</v>
      </c>
      <c r="T210" s="1">
        <v>0</v>
      </c>
      <c r="U210" s="1" t="s">
        <v>3</v>
      </c>
      <c r="V210" s="1">
        <v>0</v>
      </c>
      <c r="W210" s="1"/>
      <c r="X210" s="1"/>
      <c r="Y210" s="1"/>
      <c r="Z210" s="1"/>
      <c r="AA210" s="1"/>
      <c r="AB210" s="1" t="s">
        <v>3</v>
      </c>
      <c r="AC210" s="1" t="s">
        <v>3</v>
      </c>
      <c r="AD210" s="1" t="s">
        <v>3</v>
      </c>
      <c r="AE210" s="1" t="s">
        <v>3</v>
      </c>
      <c r="AF210" s="1" t="s">
        <v>3</v>
      </c>
      <c r="AG210" s="1" t="s">
        <v>3</v>
      </c>
      <c r="AH210" s="1"/>
      <c r="AI210" s="1"/>
      <c r="AJ210" s="1"/>
      <c r="AK210" s="1"/>
      <c r="AL210" s="1"/>
      <c r="AM210" s="1"/>
      <c r="AN210" s="1"/>
      <c r="AO210" s="1"/>
      <c r="AP210" s="1" t="s">
        <v>3</v>
      </c>
      <c r="AQ210" s="1" t="s">
        <v>3</v>
      </c>
      <c r="AR210" s="1" t="s">
        <v>3</v>
      </c>
      <c r="AS210" s="1"/>
      <c r="AT210" s="1"/>
      <c r="AU210" s="1"/>
      <c r="AV210" s="1"/>
      <c r="AW210" s="1"/>
      <c r="AX210" s="1"/>
      <c r="AY210" s="1"/>
      <c r="AZ210" s="1" t="s">
        <v>3</v>
      </c>
      <c r="BA210" s="1"/>
      <c r="BB210" s="1" t="s">
        <v>3</v>
      </c>
      <c r="BC210" s="1" t="s">
        <v>3</v>
      </c>
      <c r="BD210" s="1" t="s">
        <v>3</v>
      </c>
      <c r="BE210" s="1" t="s">
        <v>3</v>
      </c>
      <c r="BF210" s="1" t="s">
        <v>3</v>
      </c>
      <c r="BG210" s="1" t="s">
        <v>3</v>
      </c>
      <c r="BH210" s="1" t="s">
        <v>3</v>
      </c>
      <c r="BI210" s="1" t="s">
        <v>3</v>
      </c>
      <c r="BJ210" s="1" t="s">
        <v>3</v>
      </c>
      <c r="BK210" s="1" t="s">
        <v>3</v>
      </c>
      <c r="BL210" s="1" t="s">
        <v>3</v>
      </c>
      <c r="BM210" s="1" t="s">
        <v>3</v>
      </c>
      <c r="BN210" s="1" t="s">
        <v>3</v>
      </c>
      <c r="BO210" s="1" t="s">
        <v>3</v>
      </c>
      <c r="BP210" s="1" t="s">
        <v>3</v>
      </c>
      <c r="BQ210" s="1"/>
      <c r="BR210" s="1"/>
      <c r="BS210" s="1"/>
      <c r="BT210" s="1"/>
      <c r="BU210" s="1"/>
      <c r="BV210" s="1"/>
      <c r="BW210" s="1"/>
      <c r="BX210" s="1">
        <v>0</v>
      </c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>
        <v>0</v>
      </c>
    </row>
    <row r="212" spans="1:255" x14ac:dyDescent="0.2">
      <c r="A212" s="3">
        <v>52</v>
      </c>
      <c r="B212" s="3">
        <f t="shared" ref="B212:G212" si="197">B247</f>
        <v>1</v>
      </c>
      <c r="C212" s="3">
        <f t="shared" si="197"/>
        <v>4</v>
      </c>
      <c r="D212" s="3">
        <f t="shared" si="197"/>
        <v>210</v>
      </c>
      <c r="E212" s="3">
        <f t="shared" si="197"/>
        <v>0</v>
      </c>
      <c r="F212" s="3" t="str">
        <f t="shared" si="197"/>
        <v>Новый раздел</v>
      </c>
      <c r="G212" s="3" t="str">
        <f t="shared" si="197"/>
        <v>Прокладка кабеля в трубах, длина трассы кабеля в трубах L=43 м.</v>
      </c>
      <c r="H212" s="3"/>
      <c r="I212" s="3"/>
      <c r="J212" s="3"/>
      <c r="K212" s="3"/>
      <c r="L212" s="3"/>
      <c r="M212" s="3"/>
      <c r="N212" s="3"/>
      <c r="O212" s="3">
        <f t="shared" ref="O212:AT212" si="198">O247</f>
        <v>0</v>
      </c>
      <c r="P212" s="3">
        <f t="shared" si="198"/>
        <v>0</v>
      </c>
      <c r="Q212" s="3">
        <f t="shared" si="198"/>
        <v>0</v>
      </c>
      <c r="R212" s="3">
        <f t="shared" si="198"/>
        <v>0</v>
      </c>
      <c r="S212" s="3">
        <f t="shared" si="198"/>
        <v>0</v>
      </c>
      <c r="T212" s="3">
        <f t="shared" si="198"/>
        <v>0</v>
      </c>
      <c r="U212" s="3">
        <f t="shared" si="198"/>
        <v>0</v>
      </c>
      <c r="V212" s="3">
        <f t="shared" si="198"/>
        <v>0</v>
      </c>
      <c r="W212" s="3">
        <f t="shared" si="198"/>
        <v>0</v>
      </c>
      <c r="X212" s="3">
        <f t="shared" si="198"/>
        <v>0</v>
      </c>
      <c r="Y212" s="3">
        <f t="shared" si="198"/>
        <v>0</v>
      </c>
      <c r="Z212" s="3">
        <f t="shared" si="198"/>
        <v>0</v>
      </c>
      <c r="AA212" s="3">
        <f t="shared" si="198"/>
        <v>0</v>
      </c>
      <c r="AB212" s="3">
        <f t="shared" si="198"/>
        <v>0</v>
      </c>
      <c r="AC212" s="3">
        <f t="shared" si="198"/>
        <v>0</v>
      </c>
      <c r="AD212" s="3">
        <f t="shared" si="198"/>
        <v>0</v>
      </c>
      <c r="AE212" s="3">
        <f t="shared" si="198"/>
        <v>0</v>
      </c>
      <c r="AF212" s="3">
        <f t="shared" si="198"/>
        <v>0</v>
      </c>
      <c r="AG212" s="3">
        <f t="shared" si="198"/>
        <v>0</v>
      </c>
      <c r="AH212" s="3">
        <f t="shared" si="198"/>
        <v>0</v>
      </c>
      <c r="AI212" s="3">
        <f t="shared" si="198"/>
        <v>0</v>
      </c>
      <c r="AJ212" s="3">
        <f t="shared" si="198"/>
        <v>0</v>
      </c>
      <c r="AK212" s="3">
        <f t="shared" si="198"/>
        <v>0</v>
      </c>
      <c r="AL212" s="3">
        <f t="shared" si="198"/>
        <v>0</v>
      </c>
      <c r="AM212" s="3">
        <f t="shared" si="198"/>
        <v>0</v>
      </c>
      <c r="AN212" s="3">
        <f t="shared" si="198"/>
        <v>0</v>
      </c>
      <c r="AO212" s="3">
        <f t="shared" si="198"/>
        <v>0</v>
      </c>
      <c r="AP212" s="3">
        <f t="shared" si="198"/>
        <v>0</v>
      </c>
      <c r="AQ212" s="3">
        <f t="shared" si="198"/>
        <v>0</v>
      </c>
      <c r="AR212" s="3">
        <f t="shared" si="198"/>
        <v>0</v>
      </c>
      <c r="AS212" s="3">
        <f t="shared" si="198"/>
        <v>0</v>
      </c>
      <c r="AT212" s="3">
        <f t="shared" si="198"/>
        <v>0</v>
      </c>
      <c r="AU212" s="3">
        <f t="shared" ref="AU212:BZ212" si="199">AU247</f>
        <v>0</v>
      </c>
      <c r="AV212" s="3">
        <f t="shared" si="199"/>
        <v>0</v>
      </c>
      <c r="AW212" s="3">
        <f t="shared" si="199"/>
        <v>0</v>
      </c>
      <c r="AX212" s="3">
        <f t="shared" si="199"/>
        <v>0</v>
      </c>
      <c r="AY212" s="3">
        <f t="shared" si="199"/>
        <v>0</v>
      </c>
      <c r="AZ212" s="3">
        <f t="shared" si="199"/>
        <v>0</v>
      </c>
      <c r="BA212" s="3">
        <f t="shared" si="199"/>
        <v>0</v>
      </c>
      <c r="BB212" s="3">
        <f t="shared" si="199"/>
        <v>0</v>
      </c>
      <c r="BC212" s="3">
        <f t="shared" si="199"/>
        <v>0</v>
      </c>
      <c r="BD212" s="3">
        <f t="shared" si="199"/>
        <v>0</v>
      </c>
      <c r="BE212" s="3">
        <f t="shared" si="199"/>
        <v>0</v>
      </c>
      <c r="BF212" s="3">
        <f t="shared" si="199"/>
        <v>0</v>
      </c>
      <c r="BG212" s="3">
        <f t="shared" si="199"/>
        <v>0</v>
      </c>
      <c r="BH212" s="3">
        <f t="shared" si="199"/>
        <v>0</v>
      </c>
      <c r="BI212" s="3">
        <f t="shared" si="199"/>
        <v>0</v>
      </c>
      <c r="BJ212" s="3">
        <f t="shared" si="199"/>
        <v>0</v>
      </c>
      <c r="BK212" s="3">
        <f t="shared" si="199"/>
        <v>0</v>
      </c>
      <c r="BL212" s="3">
        <f t="shared" si="199"/>
        <v>0</v>
      </c>
      <c r="BM212" s="3">
        <f t="shared" si="199"/>
        <v>0</v>
      </c>
      <c r="BN212" s="3">
        <f t="shared" si="199"/>
        <v>0</v>
      </c>
      <c r="BO212" s="3">
        <f t="shared" si="199"/>
        <v>0</v>
      </c>
      <c r="BP212" s="3">
        <f t="shared" si="199"/>
        <v>0</v>
      </c>
      <c r="BQ212" s="3">
        <f t="shared" si="199"/>
        <v>0</v>
      </c>
      <c r="BR212" s="3">
        <f t="shared" si="199"/>
        <v>0</v>
      </c>
      <c r="BS212" s="3">
        <f t="shared" si="199"/>
        <v>0</v>
      </c>
      <c r="BT212" s="3">
        <f t="shared" si="199"/>
        <v>0</v>
      </c>
      <c r="BU212" s="3">
        <f t="shared" si="199"/>
        <v>0</v>
      </c>
      <c r="BV212" s="3">
        <f t="shared" si="199"/>
        <v>0</v>
      </c>
      <c r="BW212" s="3">
        <f t="shared" si="199"/>
        <v>0</v>
      </c>
      <c r="BX212" s="3">
        <f t="shared" si="199"/>
        <v>0</v>
      </c>
      <c r="BY212" s="3">
        <f t="shared" si="199"/>
        <v>0</v>
      </c>
      <c r="BZ212" s="3">
        <f t="shared" si="199"/>
        <v>0</v>
      </c>
      <c r="CA212" s="3">
        <f t="shared" ref="CA212:DF212" si="200">CA247</f>
        <v>0</v>
      </c>
      <c r="CB212" s="3">
        <f t="shared" si="200"/>
        <v>0</v>
      </c>
      <c r="CC212" s="3">
        <f t="shared" si="200"/>
        <v>0</v>
      </c>
      <c r="CD212" s="3">
        <f t="shared" si="200"/>
        <v>0</v>
      </c>
      <c r="CE212" s="3">
        <f t="shared" si="200"/>
        <v>0</v>
      </c>
      <c r="CF212" s="3">
        <f t="shared" si="200"/>
        <v>0</v>
      </c>
      <c r="CG212" s="3">
        <f t="shared" si="200"/>
        <v>0</v>
      </c>
      <c r="CH212" s="3">
        <f t="shared" si="200"/>
        <v>0</v>
      </c>
      <c r="CI212" s="3">
        <f t="shared" si="200"/>
        <v>0</v>
      </c>
      <c r="CJ212" s="3">
        <f t="shared" si="200"/>
        <v>0</v>
      </c>
      <c r="CK212" s="3">
        <f t="shared" si="200"/>
        <v>0</v>
      </c>
      <c r="CL212" s="3">
        <f t="shared" si="200"/>
        <v>0</v>
      </c>
      <c r="CM212" s="3">
        <f t="shared" si="200"/>
        <v>0</v>
      </c>
      <c r="CN212" s="3">
        <f t="shared" si="200"/>
        <v>0</v>
      </c>
      <c r="CO212" s="3">
        <f t="shared" si="200"/>
        <v>0</v>
      </c>
      <c r="CP212" s="3">
        <f t="shared" si="200"/>
        <v>0</v>
      </c>
      <c r="CQ212" s="3">
        <f t="shared" si="200"/>
        <v>0</v>
      </c>
      <c r="CR212" s="3">
        <f t="shared" si="200"/>
        <v>0</v>
      </c>
      <c r="CS212" s="3">
        <f t="shared" si="200"/>
        <v>0</v>
      </c>
      <c r="CT212" s="3">
        <f t="shared" si="200"/>
        <v>0</v>
      </c>
      <c r="CU212" s="3">
        <f t="shared" si="200"/>
        <v>0</v>
      </c>
      <c r="CV212" s="3">
        <f t="shared" si="200"/>
        <v>0</v>
      </c>
      <c r="CW212" s="3">
        <f t="shared" si="200"/>
        <v>0</v>
      </c>
      <c r="CX212" s="3">
        <f t="shared" si="200"/>
        <v>0</v>
      </c>
      <c r="CY212" s="3">
        <f t="shared" si="200"/>
        <v>0</v>
      </c>
      <c r="CZ212" s="3">
        <f t="shared" si="200"/>
        <v>0</v>
      </c>
      <c r="DA212" s="3">
        <f t="shared" si="200"/>
        <v>0</v>
      </c>
      <c r="DB212" s="3">
        <f t="shared" si="200"/>
        <v>0</v>
      </c>
      <c r="DC212" s="3">
        <f t="shared" si="200"/>
        <v>0</v>
      </c>
      <c r="DD212" s="3">
        <f t="shared" si="200"/>
        <v>0</v>
      </c>
      <c r="DE212" s="3">
        <f t="shared" si="200"/>
        <v>0</v>
      </c>
      <c r="DF212" s="3">
        <f t="shared" si="200"/>
        <v>0</v>
      </c>
      <c r="DG212" s="4">
        <f t="shared" ref="DG212:EL212" si="201">DG247</f>
        <v>0</v>
      </c>
      <c r="DH212" s="4">
        <f t="shared" si="201"/>
        <v>0</v>
      </c>
      <c r="DI212" s="4">
        <f t="shared" si="201"/>
        <v>0</v>
      </c>
      <c r="DJ212" s="4">
        <f t="shared" si="201"/>
        <v>0</v>
      </c>
      <c r="DK212" s="4">
        <f t="shared" si="201"/>
        <v>0</v>
      </c>
      <c r="DL212" s="4">
        <f t="shared" si="201"/>
        <v>0</v>
      </c>
      <c r="DM212" s="4">
        <f t="shared" si="201"/>
        <v>0</v>
      </c>
      <c r="DN212" s="4">
        <f t="shared" si="201"/>
        <v>0</v>
      </c>
      <c r="DO212" s="4">
        <f t="shared" si="201"/>
        <v>0</v>
      </c>
      <c r="DP212" s="4">
        <f t="shared" si="201"/>
        <v>0</v>
      </c>
      <c r="DQ212" s="4">
        <f t="shared" si="201"/>
        <v>0</v>
      </c>
      <c r="DR212" s="4">
        <f t="shared" si="201"/>
        <v>0</v>
      </c>
      <c r="DS212" s="4">
        <f t="shared" si="201"/>
        <v>0</v>
      </c>
      <c r="DT212" s="4">
        <f t="shared" si="201"/>
        <v>0</v>
      </c>
      <c r="DU212" s="4">
        <f t="shared" si="201"/>
        <v>0</v>
      </c>
      <c r="DV212" s="4">
        <f t="shared" si="201"/>
        <v>0</v>
      </c>
      <c r="DW212" s="4">
        <f t="shared" si="201"/>
        <v>0</v>
      </c>
      <c r="DX212" s="4">
        <f t="shared" si="201"/>
        <v>0</v>
      </c>
      <c r="DY212" s="4">
        <f t="shared" si="201"/>
        <v>0</v>
      </c>
      <c r="DZ212" s="4">
        <f t="shared" si="201"/>
        <v>0</v>
      </c>
      <c r="EA212" s="4">
        <f t="shared" si="201"/>
        <v>0</v>
      </c>
      <c r="EB212" s="4">
        <f t="shared" si="201"/>
        <v>0</v>
      </c>
      <c r="EC212" s="4">
        <f t="shared" si="201"/>
        <v>0</v>
      </c>
      <c r="ED212" s="4">
        <f t="shared" si="201"/>
        <v>0</v>
      </c>
      <c r="EE212" s="4">
        <f t="shared" si="201"/>
        <v>0</v>
      </c>
      <c r="EF212" s="4">
        <f t="shared" si="201"/>
        <v>0</v>
      </c>
      <c r="EG212" s="4">
        <f t="shared" si="201"/>
        <v>0</v>
      </c>
      <c r="EH212" s="4">
        <f t="shared" si="201"/>
        <v>0</v>
      </c>
      <c r="EI212" s="4">
        <f t="shared" si="201"/>
        <v>0</v>
      </c>
      <c r="EJ212" s="4">
        <f t="shared" si="201"/>
        <v>0</v>
      </c>
      <c r="EK212" s="4">
        <f t="shared" si="201"/>
        <v>0</v>
      </c>
      <c r="EL212" s="4">
        <f t="shared" si="201"/>
        <v>0</v>
      </c>
      <c r="EM212" s="4">
        <f t="shared" ref="EM212:FR212" si="202">EM247</f>
        <v>0</v>
      </c>
      <c r="EN212" s="4">
        <f t="shared" si="202"/>
        <v>0</v>
      </c>
      <c r="EO212" s="4">
        <f t="shared" si="202"/>
        <v>0</v>
      </c>
      <c r="EP212" s="4">
        <f t="shared" si="202"/>
        <v>0</v>
      </c>
      <c r="EQ212" s="4">
        <f t="shared" si="202"/>
        <v>0</v>
      </c>
      <c r="ER212" s="4">
        <f t="shared" si="202"/>
        <v>0</v>
      </c>
      <c r="ES212" s="4">
        <f t="shared" si="202"/>
        <v>0</v>
      </c>
      <c r="ET212" s="4">
        <f t="shared" si="202"/>
        <v>0</v>
      </c>
      <c r="EU212" s="4">
        <f t="shared" si="202"/>
        <v>0</v>
      </c>
      <c r="EV212" s="4">
        <f t="shared" si="202"/>
        <v>0</v>
      </c>
      <c r="EW212" s="4">
        <f t="shared" si="202"/>
        <v>0</v>
      </c>
      <c r="EX212" s="4">
        <f t="shared" si="202"/>
        <v>0</v>
      </c>
      <c r="EY212" s="4">
        <f t="shared" si="202"/>
        <v>0</v>
      </c>
      <c r="EZ212" s="4">
        <f t="shared" si="202"/>
        <v>0</v>
      </c>
      <c r="FA212" s="4">
        <f t="shared" si="202"/>
        <v>0</v>
      </c>
      <c r="FB212" s="4">
        <f t="shared" si="202"/>
        <v>0</v>
      </c>
      <c r="FC212" s="4">
        <f t="shared" si="202"/>
        <v>0</v>
      </c>
      <c r="FD212" s="4">
        <f t="shared" si="202"/>
        <v>0</v>
      </c>
      <c r="FE212" s="4">
        <f t="shared" si="202"/>
        <v>0</v>
      </c>
      <c r="FF212" s="4">
        <f t="shared" si="202"/>
        <v>0</v>
      </c>
      <c r="FG212" s="4">
        <f t="shared" si="202"/>
        <v>0</v>
      </c>
      <c r="FH212" s="4">
        <f t="shared" si="202"/>
        <v>0</v>
      </c>
      <c r="FI212" s="4">
        <f t="shared" si="202"/>
        <v>0</v>
      </c>
      <c r="FJ212" s="4">
        <f t="shared" si="202"/>
        <v>0</v>
      </c>
      <c r="FK212" s="4">
        <f t="shared" si="202"/>
        <v>0</v>
      </c>
      <c r="FL212" s="4">
        <f t="shared" si="202"/>
        <v>0</v>
      </c>
      <c r="FM212" s="4">
        <f t="shared" si="202"/>
        <v>0</v>
      </c>
      <c r="FN212" s="4">
        <f t="shared" si="202"/>
        <v>0</v>
      </c>
      <c r="FO212" s="4">
        <f t="shared" si="202"/>
        <v>0</v>
      </c>
      <c r="FP212" s="4">
        <f t="shared" si="202"/>
        <v>0</v>
      </c>
      <c r="FQ212" s="4">
        <f t="shared" si="202"/>
        <v>0</v>
      </c>
      <c r="FR212" s="4">
        <f t="shared" si="202"/>
        <v>0</v>
      </c>
      <c r="FS212" s="4">
        <f t="shared" ref="FS212:GX212" si="203">FS247</f>
        <v>0</v>
      </c>
      <c r="FT212" s="4">
        <f t="shared" si="203"/>
        <v>0</v>
      </c>
      <c r="FU212" s="4">
        <f t="shared" si="203"/>
        <v>0</v>
      </c>
      <c r="FV212" s="4">
        <f t="shared" si="203"/>
        <v>0</v>
      </c>
      <c r="FW212" s="4">
        <f t="shared" si="203"/>
        <v>0</v>
      </c>
      <c r="FX212" s="4">
        <f t="shared" si="203"/>
        <v>0</v>
      </c>
      <c r="FY212" s="4">
        <f t="shared" si="203"/>
        <v>0</v>
      </c>
      <c r="FZ212" s="4">
        <f t="shared" si="203"/>
        <v>0</v>
      </c>
      <c r="GA212" s="4">
        <f t="shared" si="203"/>
        <v>0</v>
      </c>
      <c r="GB212" s="4">
        <f t="shared" si="203"/>
        <v>0</v>
      </c>
      <c r="GC212" s="4">
        <f t="shared" si="203"/>
        <v>0</v>
      </c>
      <c r="GD212" s="4">
        <f t="shared" si="203"/>
        <v>0</v>
      </c>
      <c r="GE212" s="4">
        <f t="shared" si="203"/>
        <v>0</v>
      </c>
      <c r="GF212" s="4">
        <f t="shared" si="203"/>
        <v>0</v>
      </c>
      <c r="GG212" s="4">
        <f t="shared" si="203"/>
        <v>0</v>
      </c>
      <c r="GH212" s="4">
        <f t="shared" si="203"/>
        <v>0</v>
      </c>
      <c r="GI212" s="4">
        <f t="shared" si="203"/>
        <v>0</v>
      </c>
      <c r="GJ212" s="4">
        <f t="shared" si="203"/>
        <v>0</v>
      </c>
      <c r="GK212" s="4">
        <f t="shared" si="203"/>
        <v>0</v>
      </c>
      <c r="GL212" s="4">
        <f t="shared" si="203"/>
        <v>0</v>
      </c>
      <c r="GM212" s="4">
        <f t="shared" si="203"/>
        <v>0</v>
      </c>
      <c r="GN212" s="4">
        <f t="shared" si="203"/>
        <v>0</v>
      </c>
      <c r="GO212" s="4">
        <f t="shared" si="203"/>
        <v>0</v>
      </c>
      <c r="GP212" s="4">
        <f t="shared" si="203"/>
        <v>0</v>
      </c>
      <c r="GQ212" s="4">
        <f t="shared" si="203"/>
        <v>0</v>
      </c>
      <c r="GR212" s="4">
        <f t="shared" si="203"/>
        <v>0</v>
      </c>
      <c r="GS212" s="4">
        <f t="shared" si="203"/>
        <v>0</v>
      </c>
      <c r="GT212" s="4">
        <f t="shared" si="203"/>
        <v>0</v>
      </c>
      <c r="GU212" s="4">
        <f t="shared" si="203"/>
        <v>0</v>
      </c>
      <c r="GV212" s="4">
        <f t="shared" si="203"/>
        <v>0</v>
      </c>
      <c r="GW212" s="4">
        <f t="shared" si="203"/>
        <v>0</v>
      </c>
      <c r="GX212" s="4">
        <f t="shared" si="203"/>
        <v>0</v>
      </c>
    </row>
    <row r="214" spans="1:255" x14ac:dyDescent="0.2">
      <c r="A214" s="2">
        <v>17</v>
      </c>
      <c r="B214" s="2">
        <v>1</v>
      </c>
      <c r="C214" s="2">
        <f>ROW(SmtRes!A203)</f>
        <v>203</v>
      </c>
      <c r="D214" s="2">
        <f>ROW(EtalonRes!A257)</f>
        <v>257</v>
      </c>
      <c r="E214" s="2" t="s">
        <v>3</v>
      </c>
      <c r="F214" s="2" t="s">
        <v>27</v>
      </c>
      <c r="G214" s="2" t="s">
        <v>28</v>
      </c>
      <c r="H214" s="2" t="s">
        <v>29</v>
      </c>
      <c r="I214" s="2">
        <f>ROUND(ROUND(0.041,4),9)</f>
        <v>4.1000000000000002E-2</v>
      </c>
      <c r="J214" s="2">
        <v>0</v>
      </c>
      <c r="K214" s="2">
        <f>ROUND(ROUND(0.041,4),9)</f>
        <v>4.1000000000000002E-2</v>
      </c>
      <c r="L214" s="2">
        <v>4.1000000000000002E-2</v>
      </c>
      <c r="M214" s="2">
        <v>0</v>
      </c>
      <c r="N214" s="2">
        <f t="shared" ref="N214:N245" si="204">ROUND(L214-M214,4)</f>
        <v>4.1000000000000002E-2</v>
      </c>
      <c r="O214" s="2">
        <f t="shared" ref="O214:O245" si="205">ROUND(CP214,2)</f>
        <v>109.74</v>
      </c>
      <c r="P214" s="2">
        <f t="shared" ref="P214:P221" si="206">ROUND((ROUND((AC214*AW214*I214),2)*BC214),2)</f>
        <v>0</v>
      </c>
      <c r="Q214" s="2">
        <f t="shared" ref="Q214:Q219" si="207">(ROUND((ROUND((((ET214*1.05))*AV214*I214),2)*BB214),2)+ROUND((ROUND(((AE214-((EU214*1.05)))*AV214*I214),2)*BS214),2))</f>
        <v>0</v>
      </c>
      <c r="R214" s="2">
        <f t="shared" ref="R214:R221" si="208">ROUND((ROUND((AE214*AV214*I214),2)*BS214),2)</f>
        <v>0</v>
      </c>
      <c r="S214" s="2">
        <f t="shared" ref="S214:S221" si="209">ROUND((ROUND((AF214*AV214*I214),2)*BA214),2)</f>
        <v>109.74</v>
      </c>
      <c r="T214" s="2">
        <f t="shared" ref="T214:T245" si="210">ROUND(CU214*I214,2)</f>
        <v>0</v>
      </c>
      <c r="U214" s="2">
        <f t="shared" ref="U214:U245" si="211">CV214*I214</f>
        <v>10.353077280000001</v>
      </c>
      <c r="V214" s="2">
        <f t="shared" ref="V214:V245" si="212">CW214*I214</f>
        <v>0</v>
      </c>
      <c r="W214" s="2">
        <f t="shared" ref="W214:W245" si="213">ROUND(CX214*I214,2)</f>
        <v>0</v>
      </c>
      <c r="X214" s="2">
        <f t="shared" ref="X214:X245" si="214">ROUND(CY214,2)</f>
        <v>97.67</v>
      </c>
      <c r="Y214" s="2">
        <f t="shared" ref="Y214:Y245" si="215">ROUND(CZ214,2)</f>
        <v>43.9</v>
      </c>
      <c r="Z214" s="2"/>
      <c r="AA214" s="2">
        <v>-1</v>
      </c>
      <c r="AB214" s="2">
        <f t="shared" ref="AB214:AB245" si="216">ROUND((AC214+AD214+AF214),6)</f>
        <v>2144.7510000000002</v>
      </c>
      <c r="AC214" s="2">
        <f t="shared" ref="AC214:AC245" si="217">ROUND((ES214),6)</f>
        <v>0</v>
      </c>
      <c r="AD214" s="2">
        <f t="shared" ref="AD214:AD219" si="218">ROUND(((((ET214*1.05))-((EU214*1.05)))+AE214),6)</f>
        <v>0</v>
      </c>
      <c r="AE214" s="2">
        <f t="shared" ref="AE214:AF219" si="219">ROUND(((EU214*1.05)),6)</f>
        <v>0</v>
      </c>
      <c r="AF214" s="2">
        <f t="shared" si="219"/>
        <v>2144.7510000000002</v>
      </c>
      <c r="AG214" s="2">
        <f t="shared" ref="AG214:AG245" si="220">ROUND((AP214),6)</f>
        <v>0</v>
      </c>
      <c r="AH214" s="2">
        <f t="shared" ref="AH214:AI219" si="221">((EW214*1.05))</f>
        <v>202.33500000000001</v>
      </c>
      <c r="AI214" s="2">
        <f t="shared" si="221"/>
        <v>0</v>
      </c>
      <c r="AJ214" s="2">
        <f t="shared" ref="AJ214:AJ245" si="222">(AS214)</f>
        <v>0</v>
      </c>
      <c r="AK214" s="2">
        <v>2042.62</v>
      </c>
      <c r="AL214" s="2">
        <v>0</v>
      </c>
      <c r="AM214" s="2">
        <v>0</v>
      </c>
      <c r="AN214" s="2">
        <v>0</v>
      </c>
      <c r="AO214" s="2">
        <v>2042.62</v>
      </c>
      <c r="AP214" s="2">
        <v>0</v>
      </c>
      <c r="AQ214" s="2">
        <v>192.7</v>
      </c>
      <c r="AR214" s="2">
        <v>0</v>
      </c>
      <c r="AS214" s="2">
        <v>0</v>
      </c>
      <c r="AT214" s="2">
        <v>89</v>
      </c>
      <c r="AU214" s="2">
        <v>40</v>
      </c>
      <c r="AV214" s="2">
        <v>1.248</v>
      </c>
      <c r="AW214" s="2">
        <v>1</v>
      </c>
      <c r="AX214" s="2"/>
      <c r="AY214" s="2"/>
      <c r="AZ214" s="2">
        <v>1</v>
      </c>
      <c r="BA214" s="2">
        <v>1</v>
      </c>
      <c r="BB214" s="2">
        <v>1</v>
      </c>
      <c r="BC214" s="2">
        <v>1</v>
      </c>
      <c r="BD214" s="2" t="s">
        <v>3</v>
      </c>
      <c r="BE214" s="2" t="s">
        <v>3</v>
      </c>
      <c r="BF214" s="2" t="s">
        <v>3</v>
      </c>
      <c r="BG214" s="2" t="s">
        <v>3</v>
      </c>
      <c r="BH214" s="2">
        <v>0</v>
      </c>
      <c r="BI214" s="2">
        <v>1</v>
      </c>
      <c r="BJ214" s="2" t="s">
        <v>30</v>
      </c>
      <c r="BK214" s="2"/>
      <c r="BL214" s="2"/>
      <c r="BM214" s="2">
        <v>2</v>
      </c>
      <c r="BN214" s="2">
        <v>405818574</v>
      </c>
      <c r="BO214" s="2" t="s">
        <v>27</v>
      </c>
      <c r="BP214" s="2">
        <v>1</v>
      </c>
      <c r="BQ214" s="2">
        <v>30</v>
      </c>
      <c r="BR214" s="2">
        <v>0</v>
      </c>
      <c r="BS214" s="2">
        <v>1</v>
      </c>
      <c r="BT214" s="2">
        <v>1</v>
      </c>
      <c r="BU214" s="2">
        <v>1</v>
      </c>
      <c r="BV214" s="2">
        <v>1</v>
      </c>
      <c r="BW214" s="2">
        <v>1</v>
      </c>
      <c r="BX214" s="2">
        <v>1</v>
      </c>
      <c r="BY214" s="2" t="s">
        <v>3</v>
      </c>
      <c r="BZ214" s="2">
        <v>89</v>
      </c>
      <c r="CA214" s="2">
        <v>40</v>
      </c>
      <c r="CB214" s="2" t="s">
        <v>3</v>
      </c>
      <c r="CC214" s="2"/>
      <c r="CD214" s="2"/>
      <c r="CE214" s="2">
        <v>30</v>
      </c>
      <c r="CF214" s="2">
        <v>0</v>
      </c>
      <c r="CG214" s="2">
        <v>0</v>
      </c>
      <c r="CH214" s="2">
        <v>0</v>
      </c>
      <c r="CI214" s="2">
        <v>0</v>
      </c>
      <c r="CJ214" s="2">
        <v>0</v>
      </c>
      <c r="CK214" s="2">
        <v>0</v>
      </c>
      <c r="CL214" s="2">
        <v>0</v>
      </c>
      <c r="CM214" s="2">
        <v>0</v>
      </c>
      <c r="CN214" s="2" t="s">
        <v>549</v>
      </c>
      <c r="CO214" s="2">
        <v>0</v>
      </c>
      <c r="CP214" s="2">
        <f t="shared" ref="CP214:CP245" si="223">(P214+Q214+S214)</f>
        <v>109.74</v>
      </c>
      <c r="CQ214" s="2">
        <f t="shared" ref="CQ214:CQ221" si="224">ROUND((ROUND((AC214*AW214*1),2)*BC214),2)</f>
        <v>0</v>
      </c>
      <c r="CR214" s="2">
        <f t="shared" ref="CR214:CR219" si="225">(ROUND((ROUND((((ET214*1.05))*AV214*1),2)*BB214),2)+ROUND((ROUND(((AE214-((EU214*1.05)))*AV214*1),2)*BS214),2))</f>
        <v>0</v>
      </c>
      <c r="CS214" s="2">
        <f t="shared" ref="CS214:CS221" si="226">ROUND((ROUND((AE214*AV214*1),2)*BS214),2)</f>
        <v>0</v>
      </c>
      <c r="CT214" s="2">
        <f t="shared" ref="CT214:CT221" si="227">ROUND((ROUND((AF214*AV214*1),2)*BA214),2)</f>
        <v>2676.65</v>
      </c>
      <c r="CU214" s="2">
        <f t="shared" ref="CU214:CU245" si="228">AG214</f>
        <v>0</v>
      </c>
      <c r="CV214" s="2">
        <f t="shared" ref="CV214:CV221" si="229">(AH214*AV214)</f>
        <v>252.51408000000001</v>
      </c>
      <c r="CW214" s="2">
        <f t="shared" ref="CW214:CW245" si="230">AI214</f>
        <v>0</v>
      </c>
      <c r="CX214" s="2">
        <f t="shared" ref="CX214:CX245" si="231">AJ214</f>
        <v>0</v>
      </c>
      <c r="CY214" s="2">
        <f t="shared" ref="CY214:CY221" si="232">(((S214+R214)*AT214)/100)</f>
        <v>97.668599999999984</v>
      </c>
      <c r="CZ214" s="2">
        <f t="shared" ref="CZ214:CZ221" si="233">(((S214+R214)*AU214)/100)</f>
        <v>43.895999999999994</v>
      </c>
      <c r="DA214" s="2"/>
      <c r="DB214" s="2">
        <v>1</v>
      </c>
      <c r="DC214" s="2" t="s">
        <v>3</v>
      </c>
      <c r="DD214" s="2" t="s">
        <v>3</v>
      </c>
      <c r="DE214" s="2" t="s">
        <v>271</v>
      </c>
      <c r="DF214" s="2" t="s">
        <v>271</v>
      </c>
      <c r="DG214" s="2" t="s">
        <v>271</v>
      </c>
      <c r="DH214" s="2" t="s">
        <v>3</v>
      </c>
      <c r="DI214" s="2" t="s">
        <v>271</v>
      </c>
      <c r="DJ214" s="2" t="s">
        <v>271</v>
      </c>
      <c r="DK214" s="2" t="s">
        <v>3</v>
      </c>
      <c r="DL214" s="2" t="s">
        <v>3</v>
      </c>
      <c r="DM214" s="2" t="s">
        <v>3</v>
      </c>
      <c r="DN214" s="2">
        <v>0</v>
      </c>
      <c r="DO214" s="2">
        <v>0</v>
      </c>
      <c r="DP214" s="2">
        <v>1</v>
      </c>
      <c r="DQ214" s="2">
        <v>1</v>
      </c>
      <c r="DR214" s="2"/>
      <c r="DS214" s="2"/>
      <c r="DT214" s="2"/>
      <c r="DU214" s="2">
        <v>1013</v>
      </c>
      <c r="DV214" s="2" t="s">
        <v>29</v>
      </c>
      <c r="DW214" s="2" t="s">
        <v>29</v>
      </c>
      <c r="DX214" s="2">
        <v>1</v>
      </c>
      <c r="DY214" s="2"/>
      <c r="DZ214" s="2" t="s">
        <v>3</v>
      </c>
      <c r="EA214" s="2" t="s">
        <v>3</v>
      </c>
      <c r="EB214" s="2" t="s">
        <v>3</v>
      </c>
      <c r="EC214" s="2" t="s">
        <v>3</v>
      </c>
      <c r="ED214" s="2"/>
      <c r="EE214" s="2">
        <v>405818628</v>
      </c>
      <c r="EF214" s="2">
        <v>30</v>
      </c>
      <c r="EG214" s="2" t="s">
        <v>31</v>
      </c>
      <c r="EH214" s="2">
        <v>0</v>
      </c>
      <c r="EI214" s="2" t="s">
        <v>3</v>
      </c>
      <c r="EJ214" s="2">
        <v>1</v>
      </c>
      <c r="EK214" s="2">
        <v>2</v>
      </c>
      <c r="EL214" s="2" t="s">
        <v>32</v>
      </c>
      <c r="EM214" s="2" t="s">
        <v>33</v>
      </c>
      <c r="EN214" s="2"/>
      <c r="EO214" s="2" t="s">
        <v>272</v>
      </c>
      <c r="EP214" s="2"/>
      <c r="EQ214" s="2">
        <v>1536</v>
      </c>
      <c r="ER214" s="2">
        <v>2042.62</v>
      </c>
      <c r="ES214" s="2">
        <v>0</v>
      </c>
      <c r="ET214" s="2">
        <v>0</v>
      </c>
      <c r="EU214" s="2">
        <v>0</v>
      </c>
      <c r="EV214" s="2">
        <v>2042.62</v>
      </c>
      <c r="EW214" s="2">
        <v>192.7</v>
      </c>
      <c r="EX214" s="2">
        <v>0</v>
      </c>
      <c r="EY214" s="2">
        <v>0</v>
      </c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>
        <v>0</v>
      </c>
      <c r="FR214" s="2">
        <v>0</v>
      </c>
      <c r="FS214" s="2">
        <v>0</v>
      </c>
      <c r="FT214" s="2"/>
      <c r="FU214" s="2"/>
      <c r="FV214" s="2"/>
      <c r="FW214" s="2"/>
      <c r="FX214" s="2">
        <v>89</v>
      </c>
      <c r="FY214" s="2">
        <v>40</v>
      </c>
      <c r="FZ214" s="2"/>
      <c r="GA214" s="2" t="s">
        <v>3</v>
      </c>
      <c r="GB214" s="2"/>
      <c r="GC214" s="2"/>
      <c r="GD214" s="2">
        <v>1</v>
      </c>
      <c r="GE214" s="2"/>
      <c r="GF214" s="2">
        <v>801093021</v>
      </c>
      <c r="GG214" s="2">
        <v>2</v>
      </c>
      <c r="GH214" s="2">
        <v>1</v>
      </c>
      <c r="GI214" s="2">
        <v>2</v>
      </c>
      <c r="GJ214" s="2">
        <v>0</v>
      </c>
      <c r="GK214" s="2">
        <v>0</v>
      </c>
      <c r="GL214" s="2">
        <f t="shared" ref="GL214:GL245" si="234">ROUND(IF(AND(BH214=3,BI214=3,FS214&lt;&gt;0),P214,0),2)</f>
        <v>0</v>
      </c>
      <c r="GM214" s="2">
        <f t="shared" ref="GM214:GM245" si="235">ROUND(O214+X214+Y214,2)+GX214</f>
        <v>251.31</v>
      </c>
      <c r="GN214" s="2">
        <f t="shared" ref="GN214:GN245" si="236">IF(OR(BI214=0,BI214=1),GM214-GX214,0)</f>
        <v>251.31</v>
      </c>
      <c r="GO214" s="2">
        <f t="shared" ref="GO214:GO245" si="237">IF(BI214=2,GM214-GX214,0)</f>
        <v>0</v>
      </c>
      <c r="GP214" s="2">
        <f t="shared" ref="GP214:GP245" si="238">IF(BI214=4,GM214-GX214,0)</f>
        <v>0</v>
      </c>
      <c r="GQ214" s="2"/>
      <c r="GR214" s="2">
        <v>0</v>
      </c>
      <c r="GS214" s="2">
        <v>3</v>
      </c>
      <c r="GT214" s="2">
        <v>0</v>
      </c>
      <c r="GU214" s="2" t="s">
        <v>3</v>
      </c>
      <c r="GV214" s="2">
        <f t="shared" ref="GV214:GV245" si="239">ROUND((GT214),6)</f>
        <v>0</v>
      </c>
      <c r="GW214" s="2">
        <v>1</v>
      </c>
      <c r="GX214" s="2">
        <f t="shared" ref="GX214:GX245" si="240">ROUND(HC214*I214,2)</f>
        <v>0</v>
      </c>
      <c r="GY214" s="2"/>
      <c r="GZ214" s="2"/>
      <c r="HA214" s="2">
        <v>0</v>
      </c>
      <c r="HB214" s="2">
        <v>0</v>
      </c>
      <c r="HC214" s="2">
        <f t="shared" ref="HC214:HC245" si="241">GV214*GW214</f>
        <v>0</v>
      </c>
      <c r="HD214" s="2"/>
      <c r="HE214" s="2" t="s">
        <v>3</v>
      </c>
      <c r="HF214" s="2" t="s">
        <v>3</v>
      </c>
      <c r="HG214" s="2"/>
      <c r="HH214" s="2"/>
      <c r="HI214" s="2"/>
      <c r="HJ214" s="2"/>
      <c r="HK214" s="2"/>
      <c r="HL214" s="2"/>
      <c r="HM214" s="2" t="s">
        <v>3</v>
      </c>
      <c r="HN214" s="2" t="s">
        <v>3</v>
      </c>
      <c r="HO214" s="2" t="s">
        <v>3</v>
      </c>
      <c r="HP214" s="2" t="s">
        <v>3</v>
      </c>
      <c r="HQ214" s="2" t="s">
        <v>3</v>
      </c>
      <c r="HR214" s="2"/>
      <c r="HS214" s="2">
        <v>0</v>
      </c>
      <c r="HT214" s="2"/>
      <c r="HU214" s="2"/>
      <c r="HV214" s="2"/>
      <c r="HW214" s="2"/>
      <c r="HX214" s="2"/>
      <c r="HY214" s="2"/>
      <c r="HZ214" s="2"/>
      <c r="IA214" s="2"/>
      <c r="IB214" s="2"/>
      <c r="IC214" s="2"/>
      <c r="ID214" s="2"/>
      <c r="IE214" s="2"/>
      <c r="IF214" s="2"/>
      <c r="IG214" s="2"/>
      <c r="IH214" s="2"/>
      <c r="II214" s="2"/>
      <c r="IJ214" s="2"/>
      <c r="IK214" s="2">
        <v>0</v>
      </c>
      <c r="IL214" s="2"/>
      <c r="IM214" s="2"/>
      <c r="IN214" s="2"/>
      <c r="IO214" s="2"/>
      <c r="IP214" s="2"/>
      <c r="IQ214" s="2"/>
      <c r="IR214" s="2"/>
      <c r="IS214" s="2"/>
      <c r="IT214" s="2"/>
      <c r="IU214" s="2"/>
    </row>
    <row r="215" spans="1:255" x14ac:dyDescent="0.2">
      <c r="A215">
        <v>17</v>
      </c>
      <c r="B215">
        <v>1</v>
      </c>
      <c r="C215">
        <f>ROW(SmtRes!A204)</f>
        <v>204</v>
      </c>
      <c r="D215">
        <f>ROW(EtalonRes!A258)</f>
        <v>258</v>
      </c>
      <c r="E215" t="s">
        <v>3</v>
      </c>
      <c r="F215" t="s">
        <v>27</v>
      </c>
      <c r="G215" t="s">
        <v>28</v>
      </c>
      <c r="H215" t="s">
        <v>29</v>
      </c>
      <c r="I215">
        <f>ROUND(ROUND(0.041,4),9)</f>
        <v>4.1000000000000002E-2</v>
      </c>
      <c r="J215">
        <v>0</v>
      </c>
      <c r="K215">
        <f>ROUND(ROUND(0.041,4),9)</f>
        <v>4.1000000000000002E-2</v>
      </c>
      <c r="L215">
        <v>4.1000000000000002E-2</v>
      </c>
      <c r="M215">
        <v>0</v>
      </c>
      <c r="N215">
        <f t="shared" si="204"/>
        <v>4.1000000000000002E-2</v>
      </c>
      <c r="O215">
        <f t="shared" si="205"/>
        <v>6183.85</v>
      </c>
      <c r="P215">
        <f t="shared" si="206"/>
        <v>0</v>
      </c>
      <c r="Q215">
        <f t="shared" si="207"/>
        <v>0</v>
      </c>
      <c r="R215">
        <f t="shared" si="208"/>
        <v>0</v>
      </c>
      <c r="S215">
        <f t="shared" si="209"/>
        <v>6183.85</v>
      </c>
      <c r="T215">
        <f t="shared" si="210"/>
        <v>0</v>
      </c>
      <c r="U215">
        <f t="shared" si="211"/>
        <v>10.353077280000001</v>
      </c>
      <c r="V215">
        <f t="shared" si="212"/>
        <v>0</v>
      </c>
      <c r="W215">
        <f t="shared" si="213"/>
        <v>0</v>
      </c>
      <c r="X215">
        <f t="shared" si="214"/>
        <v>5503.63</v>
      </c>
      <c r="Y215">
        <f t="shared" si="215"/>
        <v>2473.54</v>
      </c>
      <c r="AA215">
        <v>-1</v>
      </c>
      <c r="AB215">
        <f t="shared" si="216"/>
        <v>2144.7510000000002</v>
      </c>
      <c r="AC215">
        <f t="shared" si="217"/>
        <v>0</v>
      </c>
      <c r="AD215">
        <f t="shared" si="218"/>
        <v>0</v>
      </c>
      <c r="AE215">
        <f t="shared" si="219"/>
        <v>0</v>
      </c>
      <c r="AF215">
        <f t="shared" si="219"/>
        <v>2144.7510000000002</v>
      </c>
      <c r="AG215">
        <f t="shared" si="220"/>
        <v>0</v>
      </c>
      <c r="AH215">
        <f t="shared" si="221"/>
        <v>202.33500000000001</v>
      </c>
      <c r="AI215">
        <f t="shared" si="221"/>
        <v>0</v>
      </c>
      <c r="AJ215">
        <f t="shared" si="222"/>
        <v>0</v>
      </c>
      <c r="AK215">
        <v>2042.62</v>
      </c>
      <c r="AL215">
        <v>0</v>
      </c>
      <c r="AM215">
        <v>0</v>
      </c>
      <c r="AN215">
        <v>0</v>
      </c>
      <c r="AO215">
        <v>2042.62</v>
      </c>
      <c r="AP215">
        <v>0</v>
      </c>
      <c r="AQ215">
        <v>192.7</v>
      </c>
      <c r="AR215">
        <v>0</v>
      </c>
      <c r="AS215">
        <v>0</v>
      </c>
      <c r="AT215">
        <v>89</v>
      </c>
      <c r="AU215">
        <v>40</v>
      </c>
      <c r="AV215">
        <v>1.248</v>
      </c>
      <c r="AW215">
        <v>1</v>
      </c>
      <c r="AZ215">
        <v>1</v>
      </c>
      <c r="BA215">
        <v>56.35</v>
      </c>
      <c r="BB215">
        <v>1</v>
      </c>
      <c r="BC215">
        <v>1</v>
      </c>
      <c r="BD215" t="s">
        <v>3</v>
      </c>
      <c r="BE215" t="s">
        <v>3</v>
      </c>
      <c r="BF215" t="s">
        <v>3</v>
      </c>
      <c r="BG215" t="s">
        <v>3</v>
      </c>
      <c r="BH215">
        <v>0</v>
      </c>
      <c r="BI215">
        <v>1</v>
      </c>
      <c r="BJ215" t="s">
        <v>30</v>
      </c>
      <c r="BM215">
        <v>2</v>
      </c>
      <c r="BN215">
        <v>405818574</v>
      </c>
      <c r="BO215" t="s">
        <v>27</v>
      </c>
      <c r="BP215">
        <v>1</v>
      </c>
      <c r="BQ215">
        <v>30</v>
      </c>
      <c r="BR215">
        <v>0</v>
      </c>
      <c r="BS215">
        <v>56.35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89</v>
      </c>
      <c r="CA215">
        <v>40</v>
      </c>
      <c r="CB215" t="s">
        <v>3</v>
      </c>
      <c r="CE215">
        <v>30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 t="s">
        <v>549</v>
      </c>
      <c r="CO215">
        <v>0</v>
      </c>
      <c r="CP215">
        <f t="shared" si="223"/>
        <v>6183.85</v>
      </c>
      <c r="CQ215">
        <f t="shared" si="224"/>
        <v>0</v>
      </c>
      <c r="CR215">
        <f t="shared" si="225"/>
        <v>0</v>
      </c>
      <c r="CS215">
        <f t="shared" si="226"/>
        <v>0</v>
      </c>
      <c r="CT215">
        <f t="shared" si="227"/>
        <v>150829.23000000001</v>
      </c>
      <c r="CU215">
        <f t="shared" si="228"/>
        <v>0</v>
      </c>
      <c r="CV215">
        <f t="shared" si="229"/>
        <v>252.51408000000001</v>
      </c>
      <c r="CW215">
        <f t="shared" si="230"/>
        <v>0</v>
      </c>
      <c r="CX215">
        <f t="shared" si="231"/>
        <v>0</v>
      </c>
      <c r="CY215">
        <f t="shared" si="232"/>
        <v>5503.6265000000003</v>
      </c>
      <c r="CZ215">
        <f t="shared" si="233"/>
        <v>2473.54</v>
      </c>
      <c r="DB215">
        <v>2</v>
      </c>
      <c r="DC215" t="s">
        <v>3</v>
      </c>
      <c r="DD215" t="s">
        <v>3</v>
      </c>
      <c r="DE215" t="s">
        <v>271</v>
      </c>
      <c r="DF215" t="s">
        <v>271</v>
      </c>
      <c r="DG215" t="s">
        <v>271</v>
      </c>
      <c r="DH215" t="s">
        <v>3</v>
      </c>
      <c r="DI215" t="s">
        <v>271</v>
      </c>
      <c r="DJ215" t="s">
        <v>271</v>
      </c>
      <c r="DK215" t="s">
        <v>3</v>
      </c>
      <c r="DL215" t="s">
        <v>3</v>
      </c>
      <c r="DM215" t="s">
        <v>3</v>
      </c>
      <c r="DN215">
        <v>0</v>
      </c>
      <c r="DO215">
        <v>0</v>
      </c>
      <c r="DP215">
        <v>1</v>
      </c>
      <c r="DQ215">
        <v>1</v>
      </c>
      <c r="DU215">
        <v>1013</v>
      </c>
      <c r="DV215" t="s">
        <v>29</v>
      </c>
      <c r="DW215" t="s">
        <v>29</v>
      </c>
      <c r="DX215">
        <v>1</v>
      </c>
      <c r="DZ215" t="s">
        <v>3</v>
      </c>
      <c r="EA215" t="s">
        <v>3</v>
      </c>
      <c r="EB215" t="s">
        <v>3</v>
      </c>
      <c r="EC215" t="s">
        <v>3</v>
      </c>
      <c r="EE215">
        <v>405818628</v>
      </c>
      <c r="EF215">
        <v>30</v>
      </c>
      <c r="EG215" t="s">
        <v>31</v>
      </c>
      <c r="EH215">
        <v>0</v>
      </c>
      <c r="EI215" t="s">
        <v>3</v>
      </c>
      <c r="EJ215">
        <v>1</v>
      </c>
      <c r="EK215">
        <v>2</v>
      </c>
      <c r="EL215" t="s">
        <v>32</v>
      </c>
      <c r="EM215" t="s">
        <v>33</v>
      </c>
      <c r="EO215" t="s">
        <v>272</v>
      </c>
      <c r="EQ215">
        <v>1536</v>
      </c>
      <c r="ER215">
        <v>2042.62</v>
      </c>
      <c r="ES215">
        <v>0</v>
      </c>
      <c r="ET215">
        <v>0</v>
      </c>
      <c r="EU215">
        <v>0</v>
      </c>
      <c r="EV215">
        <v>2042.62</v>
      </c>
      <c r="EW215">
        <v>192.7</v>
      </c>
      <c r="EX215">
        <v>0</v>
      </c>
      <c r="EY215">
        <v>0</v>
      </c>
      <c r="FQ215">
        <v>0</v>
      </c>
      <c r="FR215">
        <v>0</v>
      </c>
      <c r="FS215">
        <v>0</v>
      </c>
      <c r="FX215">
        <v>89</v>
      </c>
      <c r="FY215">
        <v>40</v>
      </c>
      <c r="GA215" t="s">
        <v>3</v>
      </c>
      <c r="GD215">
        <v>1</v>
      </c>
      <c r="GF215">
        <v>801093021</v>
      </c>
      <c r="GG215">
        <v>2</v>
      </c>
      <c r="GH215">
        <v>1</v>
      </c>
      <c r="GI215">
        <v>2</v>
      </c>
      <c r="GJ215">
        <v>0</v>
      </c>
      <c r="GK215">
        <v>0</v>
      </c>
      <c r="GL215">
        <f t="shared" si="234"/>
        <v>0</v>
      </c>
      <c r="GM215">
        <f t="shared" si="235"/>
        <v>14161.02</v>
      </c>
      <c r="GN215">
        <f t="shared" si="236"/>
        <v>14161.02</v>
      </c>
      <c r="GO215">
        <f t="shared" si="237"/>
        <v>0</v>
      </c>
      <c r="GP215">
        <f t="shared" si="238"/>
        <v>0</v>
      </c>
      <c r="GR215">
        <v>0</v>
      </c>
      <c r="GS215">
        <v>3</v>
      </c>
      <c r="GT215">
        <v>0</v>
      </c>
      <c r="GU215" t="s">
        <v>3</v>
      </c>
      <c r="GV215">
        <f t="shared" si="239"/>
        <v>0</v>
      </c>
      <c r="GW215">
        <v>1</v>
      </c>
      <c r="GX215">
        <f t="shared" si="240"/>
        <v>0</v>
      </c>
      <c r="HA215">
        <v>0</v>
      </c>
      <c r="HB215">
        <v>0</v>
      </c>
      <c r="HC215">
        <f t="shared" si="241"/>
        <v>0</v>
      </c>
      <c r="HE215" t="s">
        <v>3</v>
      </c>
      <c r="HF215" t="s">
        <v>3</v>
      </c>
      <c r="HM215" t="s">
        <v>3</v>
      </c>
      <c r="HN215" t="s">
        <v>3</v>
      </c>
      <c r="HO215" t="s">
        <v>3</v>
      </c>
      <c r="HP215" t="s">
        <v>3</v>
      </c>
      <c r="HQ215" t="s">
        <v>3</v>
      </c>
      <c r="HS215">
        <v>0</v>
      </c>
      <c r="IK215">
        <v>0</v>
      </c>
    </row>
    <row r="216" spans="1:255" x14ac:dyDescent="0.2">
      <c r="A216" s="2">
        <v>17</v>
      </c>
      <c r="B216" s="2">
        <v>1</v>
      </c>
      <c r="C216" s="2">
        <f>ROW(SmtRes!A206)</f>
        <v>206</v>
      </c>
      <c r="D216" s="2">
        <f>ROW(EtalonRes!A260)</f>
        <v>260</v>
      </c>
      <c r="E216" s="2" t="s">
        <v>3</v>
      </c>
      <c r="F216" s="2" t="s">
        <v>35</v>
      </c>
      <c r="G216" s="2" t="s">
        <v>36</v>
      </c>
      <c r="H216" s="2" t="s">
        <v>37</v>
      </c>
      <c r="I216" s="2">
        <f>ROUND(ROUND(0.096,4),9)</f>
        <v>9.6000000000000002E-2</v>
      </c>
      <c r="J216" s="2">
        <v>0</v>
      </c>
      <c r="K216" s="2">
        <f>ROUND(ROUND(0.096,4),9)</f>
        <v>9.6000000000000002E-2</v>
      </c>
      <c r="L216" s="2">
        <v>9.6000000000000002E-2</v>
      </c>
      <c r="M216" s="2">
        <v>0</v>
      </c>
      <c r="N216" s="2">
        <f t="shared" si="204"/>
        <v>9.6000000000000002E-2</v>
      </c>
      <c r="O216" s="2">
        <f t="shared" si="205"/>
        <v>94.19</v>
      </c>
      <c r="P216" s="2">
        <f t="shared" si="206"/>
        <v>0</v>
      </c>
      <c r="Q216" s="2">
        <f t="shared" si="207"/>
        <v>93.49</v>
      </c>
      <c r="R216" s="2">
        <f t="shared" si="208"/>
        <v>8.68</v>
      </c>
      <c r="S216" s="2">
        <f t="shared" si="209"/>
        <v>0.7</v>
      </c>
      <c r="T216" s="2">
        <f t="shared" si="210"/>
        <v>0</v>
      </c>
      <c r="U216" s="2">
        <f t="shared" si="211"/>
        <v>6.8487551999999979E-2</v>
      </c>
      <c r="V216" s="2">
        <f t="shared" si="212"/>
        <v>0</v>
      </c>
      <c r="W216" s="2">
        <f t="shared" si="213"/>
        <v>0</v>
      </c>
      <c r="X216" s="2">
        <f t="shared" si="214"/>
        <v>8.6300000000000008</v>
      </c>
      <c r="Y216" s="2">
        <f t="shared" si="215"/>
        <v>4.3099999999999996</v>
      </c>
      <c r="Z216" s="2"/>
      <c r="AA216" s="2">
        <v>-1</v>
      </c>
      <c r="AB216" s="2">
        <f t="shared" si="216"/>
        <v>823.08450000000005</v>
      </c>
      <c r="AC216" s="2">
        <f t="shared" si="217"/>
        <v>0</v>
      </c>
      <c r="AD216" s="2">
        <f t="shared" si="218"/>
        <v>817.005</v>
      </c>
      <c r="AE216" s="2">
        <f t="shared" si="219"/>
        <v>75.873000000000005</v>
      </c>
      <c r="AF216" s="2">
        <f t="shared" si="219"/>
        <v>6.0795000000000003</v>
      </c>
      <c r="AG216" s="2">
        <f t="shared" si="220"/>
        <v>0</v>
      </c>
      <c r="AH216" s="2">
        <f t="shared" si="221"/>
        <v>0.59849999999999992</v>
      </c>
      <c r="AI216" s="2">
        <f t="shared" si="221"/>
        <v>0</v>
      </c>
      <c r="AJ216" s="2">
        <f t="shared" si="222"/>
        <v>0</v>
      </c>
      <c r="AK216" s="2">
        <v>783.89</v>
      </c>
      <c r="AL216" s="2">
        <v>0</v>
      </c>
      <c r="AM216" s="2">
        <v>778.1</v>
      </c>
      <c r="AN216" s="2">
        <v>72.260000000000005</v>
      </c>
      <c r="AO216" s="2">
        <v>5.79</v>
      </c>
      <c r="AP216" s="2">
        <v>0</v>
      </c>
      <c r="AQ216" s="2">
        <v>0.56999999999999995</v>
      </c>
      <c r="AR216" s="2">
        <v>0</v>
      </c>
      <c r="AS216" s="2">
        <v>0</v>
      </c>
      <c r="AT216" s="2">
        <v>92</v>
      </c>
      <c r="AU216" s="2">
        <v>46</v>
      </c>
      <c r="AV216" s="2">
        <v>1.1919999999999999</v>
      </c>
      <c r="AW216" s="2">
        <v>1</v>
      </c>
      <c r="AX216" s="2"/>
      <c r="AY216" s="2"/>
      <c r="AZ216" s="2">
        <v>1</v>
      </c>
      <c r="BA216" s="2">
        <v>1</v>
      </c>
      <c r="BB216" s="2">
        <v>1</v>
      </c>
      <c r="BC216" s="2">
        <v>1</v>
      </c>
      <c r="BD216" s="2" t="s">
        <v>3</v>
      </c>
      <c r="BE216" s="2" t="s">
        <v>3</v>
      </c>
      <c r="BF216" s="2" t="s">
        <v>3</v>
      </c>
      <c r="BG216" s="2" t="s">
        <v>3</v>
      </c>
      <c r="BH216" s="2">
        <v>0</v>
      </c>
      <c r="BI216" s="2">
        <v>1</v>
      </c>
      <c r="BJ216" s="2" t="s">
        <v>38</v>
      </c>
      <c r="BK216" s="2"/>
      <c r="BL216" s="2"/>
      <c r="BM216" s="2">
        <v>1</v>
      </c>
      <c r="BN216" s="2">
        <v>405818574</v>
      </c>
      <c r="BO216" s="2" t="s">
        <v>35</v>
      </c>
      <c r="BP216" s="2">
        <v>1</v>
      </c>
      <c r="BQ216" s="2">
        <v>30</v>
      </c>
      <c r="BR216" s="2">
        <v>0</v>
      </c>
      <c r="BS216" s="2">
        <v>1</v>
      </c>
      <c r="BT216" s="2">
        <v>1</v>
      </c>
      <c r="BU216" s="2">
        <v>1</v>
      </c>
      <c r="BV216" s="2">
        <v>1</v>
      </c>
      <c r="BW216" s="2">
        <v>1</v>
      </c>
      <c r="BX216" s="2">
        <v>1</v>
      </c>
      <c r="BY216" s="2" t="s">
        <v>3</v>
      </c>
      <c r="BZ216" s="2">
        <v>92</v>
      </c>
      <c r="CA216" s="2">
        <v>46</v>
      </c>
      <c r="CB216" s="2" t="s">
        <v>3</v>
      </c>
      <c r="CC216" s="2"/>
      <c r="CD216" s="2"/>
      <c r="CE216" s="2">
        <v>30</v>
      </c>
      <c r="CF216" s="2">
        <v>0</v>
      </c>
      <c r="CG216" s="2">
        <v>0</v>
      </c>
      <c r="CH216" s="2">
        <v>0</v>
      </c>
      <c r="CI216" s="2">
        <v>0</v>
      </c>
      <c r="CJ216" s="2">
        <v>0</v>
      </c>
      <c r="CK216" s="2">
        <v>0</v>
      </c>
      <c r="CL216" s="2">
        <v>0</v>
      </c>
      <c r="CM216" s="2">
        <v>0</v>
      </c>
      <c r="CN216" s="2" t="s">
        <v>549</v>
      </c>
      <c r="CO216" s="2">
        <v>0</v>
      </c>
      <c r="CP216" s="2">
        <f t="shared" si="223"/>
        <v>94.19</v>
      </c>
      <c r="CQ216" s="2">
        <f t="shared" si="224"/>
        <v>0</v>
      </c>
      <c r="CR216" s="2">
        <f t="shared" si="225"/>
        <v>973.87</v>
      </c>
      <c r="CS216" s="2">
        <f t="shared" si="226"/>
        <v>90.44</v>
      </c>
      <c r="CT216" s="2">
        <f t="shared" si="227"/>
        <v>7.25</v>
      </c>
      <c r="CU216" s="2">
        <f t="shared" si="228"/>
        <v>0</v>
      </c>
      <c r="CV216" s="2">
        <f t="shared" si="229"/>
        <v>0.71341199999999982</v>
      </c>
      <c r="CW216" s="2">
        <f t="shared" si="230"/>
        <v>0</v>
      </c>
      <c r="CX216" s="2">
        <f t="shared" si="231"/>
        <v>0</v>
      </c>
      <c r="CY216" s="2">
        <f t="shared" si="232"/>
        <v>8.6295999999999999</v>
      </c>
      <c r="CZ216" s="2">
        <f t="shared" si="233"/>
        <v>4.3148</v>
      </c>
      <c r="DA216" s="2"/>
      <c r="DB216" s="2">
        <v>3</v>
      </c>
      <c r="DC216" s="2" t="s">
        <v>3</v>
      </c>
      <c r="DD216" s="2" t="s">
        <v>3</v>
      </c>
      <c r="DE216" s="2" t="s">
        <v>271</v>
      </c>
      <c r="DF216" s="2" t="s">
        <v>271</v>
      </c>
      <c r="DG216" s="2" t="s">
        <v>271</v>
      </c>
      <c r="DH216" s="2" t="s">
        <v>3</v>
      </c>
      <c r="DI216" s="2" t="s">
        <v>271</v>
      </c>
      <c r="DJ216" s="2" t="s">
        <v>271</v>
      </c>
      <c r="DK216" s="2" t="s">
        <v>3</v>
      </c>
      <c r="DL216" s="2" t="s">
        <v>3</v>
      </c>
      <c r="DM216" s="2" t="s">
        <v>3</v>
      </c>
      <c r="DN216" s="2">
        <v>0</v>
      </c>
      <c r="DO216" s="2">
        <v>0</v>
      </c>
      <c r="DP216" s="2">
        <v>1</v>
      </c>
      <c r="DQ216" s="2">
        <v>1</v>
      </c>
      <c r="DR216" s="2"/>
      <c r="DS216" s="2"/>
      <c r="DT216" s="2"/>
      <c r="DU216" s="2">
        <v>1007</v>
      </c>
      <c r="DV216" s="2" t="s">
        <v>37</v>
      </c>
      <c r="DW216" s="2" t="s">
        <v>37</v>
      </c>
      <c r="DX216" s="2">
        <v>100</v>
      </c>
      <c r="DY216" s="2"/>
      <c r="DZ216" s="2" t="s">
        <v>3</v>
      </c>
      <c r="EA216" s="2" t="s">
        <v>3</v>
      </c>
      <c r="EB216" s="2" t="s">
        <v>3</v>
      </c>
      <c r="EC216" s="2" t="s">
        <v>3</v>
      </c>
      <c r="ED216" s="2"/>
      <c r="EE216" s="2">
        <v>405818797</v>
      </c>
      <c r="EF216" s="2">
        <v>30</v>
      </c>
      <c r="EG216" s="2" t="s">
        <v>31</v>
      </c>
      <c r="EH216" s="2">
        <v>0</v>
      </c>
      <c r="EI216" s="2" t="s">
        <v>3</v>
      </c>
      <c r="EJ216" s="2">
        <v>1</v>
      </c>
      <c r="EK216" s="2">
        <v>1</v>
      </c>
      <c r="EL216" s="2" t="s">
        <v>39</v>
      </c>
      <c r="EM216" s="2" t="s">
        <v>40</v>
      </c>
      <c r="EN216" s="2"/>
      <c r="EO216" s="2" t="s">
        <v>272</v>
      </c>
      <c r="EP216" s="2"/>
      <c r="EQ216" s="2">
        <v>1536</v>
      </c>
      <c r="ER216" s="2">
        <v>783.89</v>
      </c>
      <c r="ES216" s="2">
        <v>0</v>
      </c>
      <c r="ET216" s="2">
        <v>778.1</v>
      </c>
      <c r="EU216" s="2">
        <v>72.260000000000005</v>
      </c>
      <c r="EV216" s="2">
        <v>5.79</v>
      </c>
      <c r="EW216" s="2">
        <v>0.56999999999999995</v>
      </c>
      <c r="EX216" s="2">
        <v>0</v>
      </c>
      <c r="EY216" s="2">
        <v>0</v>
      </c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>
        <v>0</v>
      </c>
      <c r="FR216" s="2">
        <v>0</v>
      </c>
      <c r="FS216" s="2">
        <v>0</v>
      </c>
      <c r="FT216" s="2"/>
      <c r="FU216" s="2"/>
      <c r="FV216" s="2"/>
      <c r="FW216" s="2"/>
      <c r="FX216" s="2">
        <v>92</v>
      </c>
      <c r="FY216" s="2">
        <v>46</v>
      </c>
      <c r="FZ216" s="2"/>
      <c r="GA216" s="2" t="s">
        <v>3</v>
      </c>
      <c r="GB216" s="2"/>
      <c r="GC216" s="2"/>
      <c r="GD216" s="2">
        <v>1</v>
      </c>
      <c r="GE216" s="2"/>
      <c r="GF216" s="2">
        <v>2103403373</v>
      </c>
      <c r="GG216" s="2">
        <v>2</v>
      </c>
      <c r="GH216" s="2">
        <v>1</v>
      </c>
      <c r="GI216" s="2">
        <v>2</v>
      </c>
      <c r="GJ216" s="2">
        <v>0</v>
      </c>
      <c r="GK216" s="2">
        <v>0</v>
      </c>
      <c r="GL216" s="2">
        <f t="shared" si="234"/>
        <v>0</v>
      </c>
      <c r="GM216" s="2">
        <f t="shared" si="235"/>
        <v>107.13</v>
      </c>
      <c r="GN216" s="2">
        <f t="shared" si="236"/>
        <v>107.13</v>
      </c>
      <c r="GO216" s="2">
        <f t="shared" si="237"/>
        <v>0</v>
      </c>
      <c r="GP216" s="2">
        <f t="shared" si="238"/>
        <v>0</v>
      </c>
      <c r="GQ216" s="2"/>
      <c r="GR216" s="2">
        <v>0</v>
      </c>
      <c r="GS216" s="2">
        <v>3</v>
      </c>
      <c r="GT216" s="2">
        <v>0</v>
      </c>
      <c r="GU216" s="2" t="s">
        <v>3</v>
      </c>
      <c r="GV216" s="2">
        <f t="shared" si="239"/>
        <v>0</v>
      </c>
      <c r="GW216" s="2">
        <v>1</v>
      </c>
      <c r="GX216" s="2">
        <f t="shared" si="240"/>
        <v>0</v>
      </c>
      <c r="GY216" s="2"/>
      <c r="GZ216" s="2"/>
      <c r="HA216" s="2">
        <v>0</v>
      </c>
      <c r="HB216" s="2">
        <v>0</v>
      </c>
      <c r="HC216" s="2">
        <f t="shared" si="241"/>
        <v>0</v>
      </c>
      <c r="HD216" s="2"/>
      <c r="HE216" s="2" t="s">
        <v>3</v>
      </c>
      <c r="HF216" s="2" t="s">
        <v>3</v>
      </c>
      <c r="HG216" s="2"/>
      <c r="HH216" s="2"/>
      <c r="HI216" s="2"/>
      <c r="HJ216" s="2"/>
      <c r="HK216" s="2"/>
      <c r="HL216" s="2"/>
      <c r="HM216" s="2" t="s">
        <v>3</v>
      </c>
      <c r="HN216" s="2" t="s">
        <v>3</v>
      </c>
      <c r="HO216" s="2" t="s">
        <v>3</v>
      </c>
      <c r="HP216" s="2" t="s">
        <v>3</v>
      </c>
      <c r="HQ216" s="2" t="s">
        <v>3</v>
      </c>
      <c r="HR216" s="2"/>
      <c r="HS216" s="2">
        <v>0</v>
      </c>
      <c r="HT216" s="2"/>
      <c r="HU216" s="2"/>
      <c r="HV216" s="2"/>
      <c r="HW216" s="2"/>
      <c r="HX216" s="2"/>
      <c r="HY216" s="2"/>
      <c r="HZ216" s="2"/>
      <c r="IA216" s="2"/>
      <c r="IB216" s="2"/>
      <c r="IC216" s="2"/>
      <c r="ID216" s="2"/>
      <c r="IE216" s="2"/>
      <c r="IF216" s="2"/>
      <c r="IG216" s="2"/>
      <c r="IH216" s="2"/>
      <c r="II216" s="2"/>
      <c r="IJ216" s="2"/>
      <c r="IK216" s="2">
        <v>0</v>
      </c>
      <c r="IL216" s="2"/>
      <c r="IM216" s="2"/>
      <c r="IN216" s="2"/>
      <c r="IO216" s="2"/>
      <c r="IP216" s="2"/>
      <c r="IQ216" s="2"/>
      <c r="IR216" s="2"/>
      <c r="IS216" s="2"/>
      <c r="IT216" s="2"/>
      <c r="IU216" s="2"/>
    </row>
    <row r="217" spans="1:255" x14ac:dyDescent="0.2">
      <c r="A217">
        <v>17</v>
      </c>
      <c r="B217">
        <v>1</v>
      </c>
      <c r="C217">
        <f>ROW(SmtRes!A208)</f>
        <v>208</v>
      </c>
      <c r="D217">
        <f>ROW(EtalonRes!A262)</f>
        <v>262</v>
      </c>
      <c r="E217" t="s">
        <v>3</v>
      </c>
      <c r="F217" t="s">
        <v>35</v>
      </c>
      <c r="G217" t="s">
        <v>36</v>
      </c>
      <c r="H217" t="s">
        <v>37</v>
      </c>
      <c r="I217">
        <f>ROUND(ROUND(0.096,4),9)</f>
        <v>9.6000000000000002E-2</v>
      </c>
      <c r="J217">
        <v>0</v>
      </c>
      <c r="K217">
        <f>ROUND(ROUND(0.096,4),9)</f>
        <v>9.6000000000000002E-2</v>
      </c>
      <c r="L217">
        <v>9.6000000000000002E-2</v>
      </c>
      <c r="M217">
        <v>0</v>
      </c>
      <c r="N217">
        <f t="shared" si="204"/>
        <v>9.6000000000000002E-2</v>
      </c>
      <c r="O217">
        <f t="shared" si="205"/>
        <v>1436.19</v>
      </c>
      <c r="P217">
        <f t="shared" si="206"/>
        <v>0</v>
      </c>
      <c r="Q217">
        <f t="shared" si="207"/>
        <v>1396.74</v>
      </c>
      <c r="R217">
        <f t="shared" si="208"/>
        <v>489.12</v>
      </c>
      <c r="S217">
        <f t="shared" si="209"/>
        <v>39.450000000000003</v>
      </c>
      <c r="T217">
        <f t="shared" si="210"/>
        <v>0</v>
      </c>
      <c r="U217">
        <f t="shared" si="211"/>
        <v>6.8487551999999979E-2</v>
      </c>
      <c r="V217">
        <f t="shared" si="212"/>
        <v>0</v>
      </c>
      <c r="W217">
        <f t="shared" si="213"/>
        <v>0</v>
      </c>
      <c r="X217">
        <f t="shared" si="214"/>
        <v>486.28</v>
      </c>
      <c r="Y217">
        <f t="shared" si="215"/>
        <v>243.14</v>
      </c>
      <c r="AA217">
        <v>-1</v>
      </c>
      <c r="AB217">
        <f t="shared" si="216"/>
        <v>823.08450000000005</v>
      </c>
      <c r="AC217">
        <f t="shared" si="217"/>
        <v>0</v>
      </c>
      <c r="AD217">
        <f t="shared" si="218"/>
        <v>817.005</v>
      </c>
      <c r="AE217">
        <f t="shared" si="219"/>
        <v>75.873000000000005</v>
      </c>
      <c r="AF217">
        <f t="shared" si="219"/>
        <v>6.0795000000000003</v>
      </c>
      <c r="AG217">
        <f t="shared" si="220"/>
        <v>0</v>
      </c>
      <c r="AH217">
        <f t="shared" si="221"/>
        <v>0.59849999999999992</v>
      </c>
      <c r="AI217">
        <f t="shared" si="221"/>
        <v>0</v>
      </c>
      <c r="AJ217">
        <f t="shared" si="222"/>
        <v>0</v>
      </c>
      <c r="AK217">
        <v>783.89</v>
      </c>
      <c r="AL217">
        <v>0</v>
      </c>
      <c r="AM217">
        <v>778.1</v>
      </c>
      <c r="AN217">
        <v>72.260000000000005</v>
      </c>
      <c r="AO217">
        <v>5.79</v>
      </c>
      <c r="AP217">
        <v>0</v>
      </c>
      <c r="AQ217">
        <v>0.56999999999999995</v>
      </c>
      <c r="AR217">
        <v>0</v>
      </c>
      <c r="AS217">
        <v>0</v>
      </c>
      <c r="AT217">
        <v>92</v>
      </c>
      <c r="AU217">
        <v>46</v>
      </c>
      <c r="AV217">
        <v>1.1919999999999999</v>
      </c>
      <c r="AW217">
        <v>1</v>
      </c>
      <c r="AZ217">
        <v>1</v>
      </c>
      <c r="BA217">
        <v>56.35</v>
      </c>
      <c r="BB217">
        <v>14.94</v>
      </c>
      <c r="BC217">
        <v>1</v>
      </c>
      <c r="BD217" t="s">
        <v>3</v>
      </c>
      <c r="BE217" t="s">
        <v>3</v>
      </c>
      <c r="BF217" t="s">
        <v>3</v>
      </c>
      <c r="BG217" t="s">
        <v>3</v>
      </c>
      <c r="BH217">
        <v>0</v>
      </c>
      <c r="BI217">
        <v>1</v>
      </c>
      <c r="BJ217" t="s">
        <v>38</v>
      </c>
      <c r="BM217">
        <v>1</v>
      </c>
      <c r="BN217">
        <v>405818574</v>
      </c>
      <c r="BO217" t="s">
        <v>35</v>
      </c>
      <c r="BP217">
        <v>1</v>
      </c>
      <c r="BQ217">
        <v>30</v>
      </c>
      <c r="BR217">
        <v>0</v>
      </c>
      <c r="BS217">
        <v>56.35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92</v>
      </c>
      <c r="CA217">
        <v>46</v>
      </c>
      <c r="CB217" t="s">
        <v>3</v>
      </c>
      <c r="CE217">
        <v>30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 t="s">
        <v>549</v>
      </c>
      <c r="CO217">
        <v>0</v>
      </c>
      <c r="CP217">
        <f t="shared" si="223"/>
        <v>1436.19</v>
      </c>
      <c r="CQ217">
        <f t="shared" si="224"/>
        <v>0</v>
      </c>
      <c r="CR217">
        <f t="shared" si="225"/>
        <v>14549.62</v>
      </c>
      <c r="CS217">
        <f t="shared" si="226"/>
        <v>5096.29</v>
      </c>
      <c r="CT217">
        <f t="shared" si="227"/>
        <v>408.54</v>
      </c>
      <c r="CU217">
        <f t="shared" si="228"/>
        <v>0</v>
      </c>
      <c r="CV217">
        <f t="shared" si="229"/>
        <v>0.71341199999999982</v>
      </c>
      <c r="CW217">
        <f t="shared" si="230"/>
        <v>0</v>
      </c>
      <c r="CX217">
        <f t="shared" si="231"/>
        <v>0</v>
      </c>
      <c r="CY217">
        <f t="shared" si="232"/>
        <v>486.28440000000001</v>
      </c>
      <c r="CZ217">
        <f t="shared" si="233"/>
        <v>243.1422</v>
      </c>
      <c r="DB217">
        <v>4</v>
      </c>
      <c r="DC217" t="s">
        <v>3</v>
      </c>
      <c r="DD217" t="s">
        <v>3</v>
      </c>
      <c r="DE217" t="s">
        <v>271</v>
      </c>
      <c r="DF217" t="s">
        <v>271</v>
      </c>
      <c r="DG217" t="s">
        <v>271</v>
      </c>
      <c r="DH217" t="s">
        <v>3</v>
      </c>
      <c r="DI217" t="s">
        <v>271</v>
      </c>
      <c r="DJ217" t="s">
        <v>271</v>
      </c>
      <c r="DK217" t="s">
        <v>3</v>
      </c>
      <c r="DL217" t="s">
        <v>3</v>
      </c>
      <c r="DM217" t="s">
        <v>3</v>
      </c>
      <c r="DN217">
        <v>0</v>
      </c>
      <c r="DO217">
        <v>0</v>
      </c>
      <c r="DP217">
        <v>1</v>
      </c>
      <c r="DQ217">
        <v>1</v>
      </c>
      <c r="DU217">
        <v>1007</v>
      </c>
      <c r="DV217" t="s">
        <v>37</v>
      </c>
      <c r="DW217" t="s">
        <v>37</v>
      </c>
      <c r="DX217">
        <v>100</v>
      </c>
      <c r="DZ217" t="s">
        <v>3</v>
      </c>
      <c r="EA217" t="s">
        <v>3</v>
      </c>
      <c r="EB217" t="s">
        <v>3</v>
      </c>
      <c r="EC217" t="s">
        <v>3</v>
      </c>
      <c r="EE217">
        <v>405818797</v>
      </c>
      <c r="EF217">
        <v>30</v>
      </c>
      <c r="EG217" t="s">
        <v>31</v>
      </c>
      <c r="EH217">
        <v>0</v>
      </c>
      <c r="EI217" t="s">
        <v>3</v>
      </c>
      <c r="EJ217">
        <v>1</v>
      </c>
      <c r="EK217">
        <v>1</v>
      </c>
      <c r="EL217" t="s">
        <v>39</v>
      </c>
      <c r="EM217" t="s">
        <v>40</v>
      </c>
      <c r="EO217" t="s">
        <v>272</v>
      </c>
      <c r="EQ217">
        <v>1536</v>
      </c>
      <c r="ER217">
        <v>783.89</v>
      </c>
      <c r="ES217">
        <v>0</v>
      </c>
      <c r="ET217">
        <v>778.1</v>
      </c>
      <c r="EU217">
        <v>72.260000000000005</v>
      </c>
      <c r="EV217">
        <v>5.79</v>
      </c>
      <c r="EW217">
        <v>0.56999999999999995</v>
      </c>
      <c r="EX217">
        <v>0</v>
      </c>
      <c r="EY217">
        <v>0</v>
      </c>
      <c r="FQ217">
        <v>0</v>
      </c>
      <c r="FR217">
        <v>0</v>
      </c>
      <c r="FS217">
        <v>0</v>
      </c>
      <c r="FX217">
        <v>92</v>
      </c>
      <c r="FY217">
        <v>46</v>
      </c>
      <c r="GA217" t="s">
        <v>3</v>
      </c>
      <c r="GD217">
        <v>1</v>
      </c>
      <c r="GF217">
        <v>2103403373</v>
      </c>
      <c r="GG217">
        <v>2</v>
      </c>
      <c r="GH217">
        <v>1</v>
      </c>
      <c r="GI217">
        <v>2</v>
      </c>
      <c r="GJ217">
        <v>0</v>
      </c>
      <c r="GK217">
        <v>0</v>
      </c>
      <c r="GL217">
        <f t="shared" si="234"/>
        <v>0</v>
      </c>
      <c r="GM217">
        <f t="shared" si="235"/>
        <v>2165.61</v>
      </c>
      <c r="GN217">
        <f t="shared" si="236"/>
        <v>2165.61</v>
      </c>
      <c r="GO217">
        <f t="shared" si="237"/>
        <v>0</v>
      </c>
      <c r="GP217">
        <f t="shared" si="238"/>
        <v>0</v>
      </c>
      <c r="GR217">
        <v>0</v>
      </c>
      <c r="GS217">
        <v>3</v>
      </c>
      <c r="GT217">
        <v>0</v>
      </c>
      <c r="GU217" t="s">
        <v>3</v>
      </c>
      <c r="GV217">
        <f t="shared" si="239"/>
        <v>0</v>
      </c>
      <c r="GW217">
        <v>1</v>
      </c>
      <c r="GX217">
        <f t="shared" si="240"/>
        <v>0</v>
      </c>
      <c r="HA217">
        <v>0</v>
      </c>
      <c r="HB217">
        <v>0</v>
      </c>
      <c r="HC217">
        <f t="shared" si="241"/>
        <v>0</v>
      </c>
      <c r="HE217" t="s">
        <v>3</v>
      </c>
      <c r="HF217" t="s">
        <v>3</v>
      </c>
      <c r="HM217" t="s">
        <v>3</v>
      </c>
      <c r="HN217" t="s">
        <v>3</v>
      </c>
      <c r="HO217" t="s">
        <v>3</v>
      </c>
      <c r="HP217" t="s">
        <v>3</v>
      </c>
      <c r="HQ217" t="s">
        <v>3</v>
      </c>
      <c r="HS217">
        <v>0</v>
      </c>
      <c r="IK217">
        <v>0</v>
      </c>
    </row>
    <row r="218" spans="1:255" x14ac:dyDescent="0.2">
      <c r="A218" s="2">
        <v>17</v>
      </c>
      <c r="B218" s="2">
        <v>1</v>
      </c>
      <c r="C218" s="2">
        <f>ROW(SmtRes!A213)</f>
        <v>213</v>
      </c>
      <c r="D218" s="2">
        <f>ROW(EtalonRes!A267)</f>
        <v>267</v>
      </c>
      <c r="E218" s="2" t="s">
        <v>3</v>
      </c>
      <c r="F218" s="2" t="s">
        <v>273</v>
      </c>
      <c r="G218" s="2" t="s">
        <v>274</v>
      </c>
      <c r="H218" s="2" t="s">
        <v>275</v>
      </c>
      <c r="I218" s="2">
        <f>ROUND(ROUND(0.043,4),9)</f>
        <v>4.2999999999999997E-2</v>
      </c>
      <c r="J218" s="2">
        <v>0</v>
      </c>
      <c r="K218" s="2">
        <f>ROUND(ROUND(0.043,4),9)</f>
        <v>4.2999999999999997E-2</v>
      </c>
      <c r="L218" s="2">
        <v>4.2999999999999997E-2</v>
      </c>
      <c r="M218" s="2">
        <v>0</v>
      </c>
      <c r="N218" s="2">
        <f t="shared" si="204"/>
        <v>4.2999999999999997E-2</v>
      </c>
      <c r="O218" s="2">
        <f t="shared" si="205"/>
        <v>66.27</v>
      </c>
      <c r="P218" s="2">
        <f t="shared" si="206"/>
        <v>0</v>
      </c>
      <c r="Q218" s="2">
        <f t="shared" si="207"/>
        <v>5.68</v>
      </c>
      <c r="R218" s="2">
        <f t="shared" si="208"/>
        <v>0.62</v>
      </c>
      <c r="S218" s="2">
        <f t="shared" si="209"/>
        <v>60.59</v>
      </c>
      <c r="T218" s="2">
        <f t="shared" si="210"/>
        <v>0</v>
      </c>
      <c r="U218" s="2">
        <f t="shared" si="211"/>
        <v>5.6865829019999996</v>
      </c>
      <c r="V218" s="2">
        <f t="shared" si="212"/>
        <v>0</v>
      </c>
      <c r="W218" s="2">
        <f t="shared" si="213"/>
        <v>0</v>
      </c>
      <c r="X218" s="2">
        <f t="shared" si="214"/>
        <v>59.99</v>
      </c>
      <c r="Y218" s="2">
        <f t="shared" si="215"/>
        <v>35.5</v>
      </c>
      <c r="Z218" s="2"/>
      <c r="AA218" s="2">
        <v>-1</v>
      </c>
      <c r="AB218" s="2">
        <f t="shared" si="216"/>
        <v>1444.2329999999999</v>
      </c>
      <c r="AC218" s="2">
        <f t="shared" si="217"/>
        <v>0</v>
      </c>
      <c r="AD218" s="2">
        <f t="shared" si="218"/>
        <v>123.732</v>
      </c>
      <c r="AE218" s="2">
        <f t="shared" si="219"/>
        <v>13.566000000000001</v>
      </c>
      <c r="AF218" s="2">
        <f t="shared" si="219"/>
        <v>1320.501</v>
      </c>
      <c r="AG218" s="2">
        <f t="shared" si="220"/>
        <v>0</v>
      </c>
      <c r="AH218" s="2">
        <f t="shared" si="221"/>
        <v>123.94200000000001</v>
      </c>
      <c r="AI218" s="2">
        <f t="shared" si="221"/>
        <v>0</v>
      </c>
      <c r="AJ218" s="2">
        <f t="shared" si="222"/>
        <v>0</v>
      </c>
      <c r="AK218" s="2">
        <v>1375.46</v>
      </c>
      <c r="AL218" s="2">
        <v>0</v>
      </c>
      <c r="AM218" s="2">
        <v>117.84</v>
      </c>
      <c r="AN218" s="2">
        <v>12.92</v>
      </c>
      <c r="AO218" s="2">
        <v>1257.6199999999999</v>
      </c>
      <c r="AP218" s="2">
        <v>0</v>
      </c>
      <c r="AQ218" s="2">
        <v>118.04</v>
      </c>
      <c r="AR218" s="2">
        <v>0</v>
      </c>
      <c r="AS218" s="2">
        <v>0</v>
      </c>
      <c r="AT218" s="2">
        <v>98</v>
      </c>
      <c r="AU218" s="2">
        <v>58</v>
      </c>
      <c r="AV218" s="2">
        <v>1.0669999999999999</v>
      </c>
      <c r="AW218" s="2">
        <v>1.081</v>
      </c>
      <c r="AX218" s="2"/>
      <c r="AY218" s="2"/>
      <c r="AZ218" s="2">
        <v>1</v>
      </c>
      <c r="BA218" s="2">
        <v>1</v>
      </c>
      <c r="BB218" s="2">
        <v>1</v>
      </c>
      <c r="BC218" s="2">
        <v>1</v>
      </c>
      <c r="BD218" s="2" t="s">
        <v>3</v>
      </c>
      <c r="BE218" s="2" t="s">
        <v>3</v>
      </c>
      <c r="BF218" s="2" t="s">
        <v>3</v>
      </c>
      <c r="BG218" s="2" t="s">
        <v>3</v>
      </c>
      <c r="BH218" s="2">
        <v>0</v>
      </c>
      <c r="BI218" s="2">
        <v>1</v>
      </c>
      <c r="BJ218" s="2" t="s">
        <v>276</v>
      </c>
      <c r="BK218" s="2"/>
      <c r="BL218" s="2"/>
      <c r="BM218" s="2">
        <v>40</v>
      </c>
      <c r="BN218" s="2">
        <v>405818574</v>
      </c>
      <c r="BO218" s="2" t="s">
        <v>273</v>
      </c>
      <c r="BP218" s="2">
        <v>1</v>
      </c>
      <c r="BQ218" s="2">
        <v>30</v>
      </c>
      <c r="BR218" s="2">
        <v>0</v>
      </c>
      <c r="BS218" s="2">
        <v>1</v>
      </c>
      <c r="BT218" s="2">
        <v>1</v>
      </c>
      <c r="BU218" s="2">
        <v>1</v>
      </c>
      <c r="BV218" s="2">
        <v>1</v>
      </c>
      <c r="BW218" s="2">
        <v>1</v>
      </c>
      <c r="BX218" s="2">
        <v>1</v>
      </c>
      <c r="BY218" s="2" t="s">
        <v>3</v>
      </c>
      <c r="BZ218" s="2">
        <v>98</v>
      </c>
      <c r="CA218" s="2">
        <v>58</v>
      </c>
      <c r="CB218" s="2" t="s">
        <v>3</v>
      </c>
      <c r="CC218" s="2"/>
      <c r="CD218" s="2"/>
      <c r="CE218" s="2">
        <v>30</v>
      </c>
      <c r="CF218" s="2">
        <v>0</v>
      </c>
      <c r="CG218" s="2">
        <v>0</v>
      </c>
      <c r="CH218" s="2">
        <v>0</v>
      </c>
      <c r="CI218" s="2">
        <v>0</v>
      </c>
      <c r="CJ218" s="2">
        <v>0</v>
      </c>
      <c r="CK218" s="2">
        <v>0</v>
      </c>
      <c r="CL218" s="2">
        <v>0</v>
      </c>
      <c r="CM218" s="2">
        <v>0</v>
      </c>
      <c r="CN218" s="2" t="s">
        <v>549</v>
      </c>
      <c r="CO218" s="2">
        <v>0</v>
      </c>
      <c r="CP218" s="2">
        <f t="shared" si="223"/>
        <v>66.27000000000001</v>
      </c>
      <c r="CQ218" s="2">
        <f t="shared" si="224"/>
        <v>0</v>
      </c>
      <c r="CR218" s="2">
        <f t="shared" si="225"/>
        <v>132.02000000000001</v>
      </c>
      <c r="CS218" s="2">
        <f t="shared" si="226"/>
        <v>14.47</v>
      </c>
      <c r="CT218" s="2">
        <f t="shared" si="227"/>
        <v>1408.97</v>
      </c>
      <c r="CU218" s="2">
        <f t="shared" si="228"/>
        <v>0</v>
      </c>
      <c r="CV218" s="2">
        <f t="shared" si="229"/>
        <v>132.24611400000001</v>
      </c>
      <c r="CW218" s="2">
        <f t="shared" si="230"/>
        <v>0</v>
      </c>
      <c r="CX218" s="2">
        <f t="shared" si="231"/>
        <v>0</v>
      </c>
      <c r="CY218" s="2">
        <f t="shared" si="232"/>
        <v>59.985799999999998</v>
      </c>
      <c r="CZ218" s="2">
        <f t="shared" si="233"/>
        <v>35.501799999999996</v>
      </c>
      <c r="DA218" s="2"/>
      <c r="DB218" s="2">
        <v>5</v>
      </c>
      <c r="DC218" s="2" t="s">
        <v>3</v>
      </c>
      <c r="DD218" s="2" t="s">
        <v>3</v>
      </c>
      <c r="DE218" s="2" t="s">
        <v>271</v>
      </c>
      <c r="DF218" s="2" t="s">
        <v>271</v>
      </c>
      <c r="DG218" s="2" t="s">
        <v>271</v>
      </c>
      <c r="DH218" s="2" t="s">
        <v>3</v>
      </c>
      <c r="DI218" s="2" t="s">
        <v>271</v>
      </c>
      <c r="DJ218" s="2" t="s">
        <v>271</v>
      </c>
      <c r="DK218" s="2" t="s">
        <v>3</v>
      </c>
      <c r="DL218" s="2" t="s">
        <v>3</v>
      </c>
      <c r="DM218" s="2" t="s">
        <v>3</v>
      </c>
      <c r="DN218" s="2">
        <v>0</v>
      </c>
      <c r="DO218" s="2">
        <v>0</v>
      </c>
      <c r="DP218" s="2">
        <v>1</v>
      </c>
      <c r="DQ218" s="2">
        <v>1</v>
      </c>
      <c r="DR218" s="2"/>
      <c r="DS218" s="2"/>
      <c r="DT218" s="2"/>
      <c r="DU218" s="2">
        <v>1013</v>
      </c>
      <c r="DV218" s="2" t="s">
        <v>275</v>
      </c>
      <c r="DW218" s="2" t="s">
        <v>275</v>
      </c>
      <c r="DX218" s="2">
        <v>1</v>
      </c>
      <c r="DY218" s="2"/>
      <c r="DZ218" s="2" t="s">
        <v>3</v>
      </c>
      <c r="EA218" s="2" t="s">
        <v>3</v>
      </c>
      <c r="EB218" s="2" t="s">
        <v>3</v>
      </c>
      <c r="EC218" s="2" t="s">
        <v>3</v>
      </c>
      <c r="ED218" s="2"/>
      <c r="EE218" s="2">
        <v>405818668</v>
      </c>
      <c r="EF218" s="2">
        <v>30</v>
      </c>
      <c r="EG218" s="2" t="s">
        <v>31</v>
      </c>
      <c r="EH218" s="2">
        <v>0</v>
      </c>
      <c r="EI218" s="2" t="s">
        <v>3</v>
      </c>
      <c r="EJ218" s="2">
        <v>1</v>
      </c>
      <c r="EK218" s="2">
        <v>40</v>
      </c>
      <c r="EL218" s="2" t="s">
        <v>139</v>
      </c>
      <c r="EM218" s="2" t="s">
        <v>140</v>
      </c>
      <c r="EN218" s="2"/>
      <c r="EO218" s="2" t="s">
        <v>272</v>
      </c>
      <c r="EP218" s="2"/>
      <c r="EQ218" s="2">
        <v>1536</v>
      </c>
      <c r="ER218" s="2">
        <v>1375.46</v>
      </c>
      <c r="ES218" s="2">
        <v>0</v>
      </c>
      <c r="ET218" s="2">
        <v>117.84</v>
      </c>
      <c r="EU218" s="2">
        <v>12.92</v>
      </c>
      <c r="EV218" s="2">
        <v>1257.6199999999999</v>
      </c>
      <c r="EW218" s="2">
        <v>118.04</v>
      </c>
      <c r="EX218" s="2">
        <v>0</v>
      </c>
      <c r="EY218" s="2">
        <v>0</v>
      </c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>
        <v>0</v>
      </c>
      <c r="FR218" s="2">
        <v>0</v>
      </c>
      <c r="FS218" s="2">
        <v>2</v>
      </c>
      <c r="FT218" s="2"/>
      <c r="FU218" s="2"/>
      <c r="FV218" s="2"/>
      <c r="FW218" s="2"/>
      <c r="FX218" s="2">
        <v>98</v>
      </c>
      <c r="FY218" s="2">
        <v>58</v>
      </c>
      <c r="FZ218" s="2"/>
      <c r="GA218" s="2" t="s">
        <v>3</v>
      </c>
      <c r="GB218" s="2"/>
      <c r="GC218" s="2"/>
      <c r="GD218" s="2">
        <v>1</v>
      </c>
      <c r="GE218" s="2"/>
      <c r="GF218" s="2">
        <v>383898051</v>
      </c>
      <c r="GG218" s="2">
        <v>2</v>
      </c>
      <c r="GH218" s="2">
        <v>1</v>
      </c>
      <c r="GI218" s="2">
        <v>2</v>
      </c>
      <c r="GJ218" s="2">
        <v>0</v>
      </c>
      <c r="GK218" s="2">
        <v>0</v>
      </c>
      <c r="GL218" s="2">
        <f t="shared" si="234"/>
        <v>0</v>
      </c>
      <c r="GM218" s="2">
        <f t="shared" si="235"/>
        <v>161.76</v>
      </c>
      <c r="GN218" s="2">
        <f t="shared" si="236"/>
        <v>161.76</v>
      </c>
      <c r="GO218" s="2">
        <f t="shared" si="237"/>
        <v>0</v>
      </c>
      <c r="GP218" s="2">
        <f t="shared" si="238"/>
        <v>0</v>
      </c>
      <c r="GQ218" s="2"/>
      <c r="GR218" s="2">
        <v>0</v>
      </c>
      <c r="GS218" s="2">
        <v>3</v>
      </c>
      <c r="GT218" s="2">
        <v>0</v>
      </c>
      <c r="GU218" s="2" t="s">
        <v>3</v>
      </c>
      <c r="GV218" s="2">
        <f t="shared" si="239"/>
        <v>0</v>
      </c>
      <c r="GW218" s="2">
        <v>1</v>
      </c>
      <c r="GX218" s="2">
        <f t="shared" si="240"/>
        <v>0</v>
      </c>
      <c r="GY218" s="2"/>
      <c r="GZ218" s="2"/>
      <c r="HA218" s="2">
        <v>0</v>
      </c>
      <c r="HB218" s="2">
        <v>0</v>
      </c>
      <c r="HC218" s="2">
        <f t="shared" si="241"/>
        <v>0</v>
      </c>
      <c r="HD218" s="2"/>
      <c r="HE218" s="2" t="s">
        <v>3</v>
      </c>
      <c r="HF218" s="2" t="s">
        <v>3</v>
      </c>
      <c r="HG218" s="2"/>
      <c r="HH218" s="2"/>
      <c r="HI218" s="2"/>
      <c r="HJ218" s="2"/>
      <c r="HK218" s="2"/>
      <c r="HL218" s="2"/>
      <c r="HM218" s="2" t="s">
        <v>3</v>
      </c>
      <c r="HN218" s="2" t="s">
        <v>3</v>
      </c>
      <c r="HO218" s="2" t="s">
        <v>3</v>
      </c>
      <c r="HP218" s="2" t="s">
        <v>3</v>
      </c>
      <c r="HQ218" s="2" t="s">
        <v>3</v>
      </c>
      <c r="HR218" s="2"/>
      <c r="HS218" s="2">
        <v>0</v>
      </c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>
        <v>0</v>
      </c>
      <c r="IL218" s="2"/>
      <c r="IM218" s="2"/>
      <c r="IN218" s="2"/>
      <c r="IO218" s="2"/>
      <c r="IP218" s="2"/>
      <c r="IQ218" s="2"/>
      <c r="IR218" s="2"/>
      <c r="IS218" s="2"/>
      <c r="IT218" s="2"/>
      <c r="IU218" s="2"/>
    </row>
    <row r="219" spans="1:255" x14ac:dyDescent="0.2">
      <c r="A219">
        <v>17</v>
      </c>
      <c r="B219">
        <v>1</v>
      </c>
      <c r="C219">
        <f>ROW(SmtRes!A218)</f>
        <v>218</v>
      </c>
      <c r="D219">
        <f>ROW(EtalonRes!A272)</f>
        <v>272</v>
      </c>
      <c r="E219" t="s">
        <v>3</v>
      </c>
      <c r="F219" t="s">
        <v>273</v>
      </c>
      <c r="G219" t="s">
        <v>274</v>
      </c>
      <c r="H219" t="s">
        <v>275</v>
      </c>
      <c r="I219">
        <f>ROUND(ROUND(0.043,4),9)</f>
        <v>4.2999999999999997E-2</v>
      </c>
      <c r="J219">
        <v>0</v>
      </c>
      <c r="K219">
        <f>ROUND(ROUND(0.043,4),9)</f>
        <v>4.2999999999999997E-2</v>
      </c>
      <c r="L219">
        <v>4.2999999999999997E-2</v>
      </c>
      <c r="M219">
        <v>0</v>
      </c>
      <c r="N219">
        <f t="shared" si="204"/>
        <v>4.2999999999999997E-2</v>
      </c>
      <c r="O219">
        <f t="shared" si="205"/>
        <v>3499.56</v>
      </c>
      <c r="P219">
        <f t="shared" si="206"/>
        <v>0</v>
      </c>
      <c r="Q219">
        <f t="shared" si="207"/>
        <v>85.31</v>
      </c>
      <c r="R219">
        <f t="shared" si="208"/>
        <v>34.94</v>
      </c>
      <c r="S219">
        <f t="shared" si="209"/>
        <v>3414.25</v>
      </c>
      <c r="T219">
        <f t="shared" si="210"/>
        <v>0</v>
      </c>
      <c r="U219">
        <f t="shared" si="211"/>
        <v>5.6865829019999996</v>
      </c>
      <c r="V219">
        <f t="shared" si="212"/>
        <v>0</v>
      </c>
      <c r="W219">
        <f t="shared" si="213"/>
        <v>0</v>
      </c>
      <c r="X219">
        <f t="shared" si="214"/>
        <v>3380.21</v>
      </c>
      <c r="Y219">
        <f t="shared" si="215"/>
        <v>2000.53</v>
      </c>
      <c r="AA219">
        <v>-1</v>
      </c>
      <c r="AB219">
        <f t="shared" si="216"/>
        <v>1444.2329999999999</v>
      </c>
      <c r="AC219">
        <f t="shared" si="217"/>
        <v>0</v>
      </c>
      <c r="AD219">
        <f t="shared" si="218"/>
        <v>123.732</v>
      </c>
      <c r="AE219">
        <f t="shared" si="219"/>
        <v>13.566000000000001</v>
      </c>
      <c r="AF219">
        <f t="shared" si="219"/>
        <v>1320.501</v>
      </c>
      <c r="AG219">
        <f t="shared" si="220"/>
        <v>0</v>
      </c>
      <c r="AH219">
        <f t="shared" si="221"/>
        <v>123.94200000000001</v>
      </c>
      <c r="AI219">
        <f t="shared" si="221"/>
        <v>0</v>
      </c>
      <c r="AJ219">
        <f t="shared" si="222"/>
        <v>0</v>
      </c>
      <c r="AK219">
        <v>1375.46</v>
      </c>
      <c r="AL219">
        <v>0</v>
      </c>
      <c r="AM219">
        <v>117.84</v>
      </c>
      <c r="AN219">
        <v>12.92</v>
      </c>
      <c r="AO219">
        <v>1257.6199999999999</v>
      </c>
      <c r="AP219">
        <v>0</v>
      </c>
      <c r="AQ219">
        <v>118.04</v>
      </c>
      <c r="AR219">
        <v>0</v>
      </c>
      <c r="AS219">
        <v>0</v>
      </c>
      <c r="AT219">
        <v>98</v>
      </c>
      <c r="AU219">
        <v>58</v>
      </c>
      <c r="AV219">
        <v>1.0669999999999999</v>
      </c>
      <c r="AW219">
        <v>1.081</v>
      </c>
      <c r="AZ219">
        <v>1</v>
      </c>
      <c r="BA219">
        <v>56.35</v>
      </c>
      <c r="BB219">
        <v>15.02</v>
      </c>
      <c r="BC219">
        <v>1</v>
      </c>
      <c r="BD219" t="s">
        <v>3</v>
      </c>
      <c r="BE219" t="s">
        <v>3</v>
      </c>
      <c r="BF219" t="s">
        <v>3</v>
      </c>
      <c r="BG219" t="s">
        <v>3</v>
      </c>
      <c r="BH219">
        <v>0</v>
      </c>
      <c r="BI219">
        <v>1</v>
      </c>
      <c r="BJ219" t="s">
        <v>276</v>
      </c>
      <c r="BM219">
        <v>40</v>
      </c>
      <c r="BN219">
        <v>405818574</v>
      </c>
      <c r="BO219" t="s">
        <v>273</v>
      </c>
      <c r="BP219">
        <v>1</v>
      </c>
      <c r="BQ219">
        <v>30</v>
      </c>
      <c r="BR219">
        <v>0</v>
      </c>
      <c r="BS219">
        <v>56.35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98</v>
      </c>
      <c r="CA219">
        <v>58</v>
      </c>
      <c r="CB219" t="s">
        <v>3</v>
      </c>
      <c r="CE219">
        <v>30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 t="s">
        <v>549</v>
      </c>
      <c r="CO219">
        <v>0</v>
      </c>
      <c r="CP219">
        <f t="shared" si="223"/>
        <v>3499.56</v>
      </c>
      <c r="CQ219">
        <f t="shared" si="224"/>
        <v>0</v>
      </c>
      <c r="CR219">
        <f t="shared" si="225"/>
        <v>1982.94</v>
      </c>
      <c r="CS219">
        <f t="shared" si="226"/>
        <v>815.38</v>
      </c>
      <c r="CT219">
        <f t="shared" si="227"/>
        <v>79395.460000000006</v>
      </c>
      <c r="CU219">
        <f t="shared" si="228"/>
        <v>0</v>
      </c>
      <c r="CV219">
        <f t="shared" si="229"/>
        <v>132.24611400000001</v>
      </c>
      <c r="CW219">
        <f t="shared" si="230"/>
        <v>0</v>
      </c>
      <c r="CX219">
        <f t="shared" si="231"/>
        <v>0</v>
      </c>
      <c r="CY219">
        <f t="shared" si="232"/>
        <v>3380.2062000000001</v>
      </c>
      <c r="CZ219">
        <f t="shared" si="233"/>
        <v>2000.5301999999999</v>
      </c>
      <c r="DB219">
        <v>6</v>
      </c>
      <c r="DC219" t="s">
        <v>3</v>
      </c>
      <c r="DD219" t="s">
        <v>3</v>
      </c>
      <c r="DE219" t="s">
        <v>271</v>
      </c>
      <c r="DF219" t="s">
        <v>271</v>
      </c>
      <c r="DG219" t="s">
        <v>271</v>
      </c>
      <c r="DH219" t="s">
        <v>3</v>
      </c>
      <c r="DI219" t="s">
        <v>271</v>
      </c>
      <c r="DJ219" t="s">
        <v>271</v>
      </c>
      <c r="DK219" t="s">
        <v>3</v>
      </c>
      <c r="DL219" t="s">
        <v>3</v>
      </c>
      <c r="DM219" t="s">
        <v>3</v>
      </c>
      <c r="DN219">
        <v>0</v>
      </c>
      <c r="DO219">
        <v>0</v>
      </c>
      <c r="DP219">
        <v>1</v>
      </c>
      <c r="DQ219">
        <v>1</v>
      </c>
      <c r="DU219">
        <v>1013</v>
      </c>
      <c r="DV219" t="s">
        <v>275</v>
      </c>
      <c r="DW219" t="s">
        <v>275</v>
      </c>
      <c r="DX219">
        <v>1</v>
      </c>
      <c r="DZ219" t="s">
        <v>3</v>
      </c>
      <c r="EA219" t="s">
        <v>3</v>
      </c>
      <c r="EB219" t="s">
        <v>3</v>
      </c>
      <c r="EC219" t="s">
        <v>3</v>
      </c>
      <c r="EE219">
        <v>405818668</v>
      </c>
      <c r="EF219">
        <v>30</v>
      </c>
      <c r="EG219" t="s">
        <v>31</v>
      </c>
      <c r="EH219">
        <v>0</v>
      </c>
      <c r="EI219" t="s">
        <v>3</v>
      </c>
      <c r="EJ219">
        <v>1</v>
      </c>
      <c r="EK219">
        <v>40</v>
      </c>
      <c r="EL219" t="s">
        <v>139</v>
      </c>
      <c r="EM219" t="s">
        <v>140</v>
      </c>
      <c r="EO219" t="s">
        <v>272</v>
      </c>
      <c r="EQ219">
        <v>1536</v>
      </c>
      <c r="ER219">
        <v>1375.46</v>
      </c>
      <c r="ES219">
        <v>0</v>
      </c>
      <c r="ET219">
        <v>117.84</v>
      </c>
      <c r="EU219">
        <v>12.92</v>
      </c>
      <c r="EV219">
        <v>1257.6199999999999</v>
      </c>
      <c r="EW219">
        <v>118.04</v>
      </c>
      <c r="EX219">
        <v>0</v>
      </c>
      <c r="EY219">
        <v>0</v>
      </c>
      <c r="FQ219">
        <v>0</v>
      </c>
      <c r="FR219">
        <v>0</v>
      </c>
      <c r="FS219">
        <v>2</v>
      </c>
      <c r="FX219">
        <v>98</v>
      </c>
      <c r="FY219">
        <v>58</v>
      </c>
      <c r="GA219" t="s">
        <v>3</v>
      </c>
      <c r="GD219">
        <v>1</v>
      </c>
      <c r="GF219">
        <v>383898051</v>
      </c>
      <c r="GG219">
        <v>2</v>
      </c>
      <c r="GH219">
        <v>1</v>
      </c>
      <c r="GI219">
        <v>2</v>
      </c>
      <c r="GJ219">
        <v>0</v>
      </c>
      <c r="GK219">
        <v>0</v>
      </c>
      <c r="GL219">
        <f t="shared" si="234"/>
        <v>0</v>
      </c>
      <c r="GM219">
        <f t="shared" si="235"/>
        <v>8880.2999999999993</v>
      </c>
      <c r="GN219">
        <f t="shared" si="236"/>
        <v>8880.2999999999993</v>
      </c>
      <c r="GO219">
        <f t="shared" si="237"/>
        <v>0</v>
      </c>
      <c r="GP219">
        <f t="shared" si="238"/>
        <v>0</v>
      </c>
      <c r="GR219">
        <v>0</v>
      </c>
      <c r="GS219">
        <v>3</v>
      </c>
      <c r="GT219">
        <v>0</v>
      </c>
      <c r="GU219" t="s">
        <v>3</v>
      </c>
      <c r="GV219">
        <f t="shared" si="239"/>
        <v>0</v>
      </c>
      <c r="GW219">
        <v>1</v>
      </c>
      <c r="GX219">
        <f t="shared" si="240"/>
        <v>0</v>
      </c>
      <c r="HA219">
        <v>0</v>
      </c>
      <c r="HB219">
        <v>0</v>
      </c>
      <c r="HC219">
        <f t="shared" si="241"/>
        <v>0</v>
      </c>
      <c r="HE219" t="s">
        <v>3</v>
      </c>
      <c r="HF219" t="s">
        <v>3</v>
      </c>
      <c r="HM219" t="s">
        <v>3</v>
      </c>
      <c r="HN219" t="s">
        <v>3</v>
      </c>
      <c r="HO219" t="s">
        <v>3</v>
      </c>
      <c r="HP219" t="s">
        <v>3</v>
      </c>
      <c r="HQ219" t="s">
        <v>3</v>
      </c>
      <c r="HS219">
        <v>0</v>
      </c>
      <c r="IK219">
        <v>0</v>
      </c>
    </row>
    <row r="220" spans="1:255" x14ac:dyDescent="0.2">
      <c r="A220" s="2">
        <v>18</v>
      </c>
      <c r="B220" s="2">
        <v>1</v>
      </c>
      <c r="C220" s="2">
        <v>213</v>
      </c>
      <c r="D220" s="2"/>
      <c r="E220" s="2" t="s">
        <v>3</v>
      </c>
      <c r="F220" s="2" t="s">
        <v>277</v>
      </c>
      <c r="G220" s="2" t="s">
        <v>278</v>
      </c>
      <c r="H220" s="2" t="s">
        <v>88</v>
      </c>
      <c r="I220" s="2">
        <f>I218*J220</f>
        <v>44.075000000000003</v>
      </c>
      <c r="J220" s="2">
        <v>1025.0000000000002</v>
      </c>
      <c r="K220" s="2">
        <v>1025</v>
      </c>
      <c r="L220" s="2">
        <v>44.075000000000003</v>
      </c>
      <c r="M220" s="2">
        <v>0</v>
      </c>
      <c r="N220" s="2">
        <f t="shared" si="204"/>
        <v>44.075000000000003</v>
      </c>
      <c r="O220" s="2">
        <f t="shared" si="205"/>
        <v>0</v>
      </c>
      <c r="P220" s="2">
        <f t="shared" si="206"/>
        <v>0</v>
      </c>
      <c r="Q220" s="2">
        <f>(ROUND((ROUND(((ET220)*AV220*I220),2)*BB220),2)+ROUND((ROUND(((AE220-(EU220))*AV220*I220),2)*BS220),2))</f>
        <v>0</v>
      </c>
      <c r="R220" s="2">
        <f t="shared" si="208"/>
        <v>0</v>
      </c>
      <c r="S220" s="2">
        <f t="shared" si="209"/>
        <v>0</v>
      </c>
      <c r="T220" s="2">
        <f t="shared" si="210"/>
        <v>0</v>
      </c>
      <c r="U220" s="2">
        <f t="shared" si="211"/>
        <v>0</v>
      </c>
      <c r="V220" s="2">
        <f t="shared" si="212"/>
        <v>0</v>
      </c>
      <c r="W220" s="2">
        <f t="shared" si="213"/>
        <v>0</v>
      </c>
      <c r="X220" s="2">
        <f t="shared" si="214"/>
        <v>0</v>
      </c>
      <c r="Y220" s="2">
        <f t="shared" si="215"/>
        <v>0</v>
      </c>
      <c r="Z220" s="2"/>
      <c r="AA220" s="2">
        <v>-1</v>
      </c>
      <c r="AB220" s="2">
        <f t="shared" si="216"/>
        <v>0</v>
      </c>
      <c r="AC220" s="2">
        <f t="shared" si="217"/>
        <v>0</v>
      </c>
      <c r="AD220" s="2">
        <f>ROUND((((ET220)-(EU220))+AE220),6)</f>
        <v>0</v>
      </c>
      <c r="AE220" s="2">
        <f t="shared" ref="AE220:AF225" si="242">ROUND((EU220),6)</f>
        <v>0</v>
      </c>
      <c r="AF220" s="2">
        <f t="shared" si="242"/>
        <v>0</v>
      </c>
      <c r="AG220" s="2">
        <f t="shared" si="220"/>
        <v>0</v>
      </c>
      <c r="AH220" s="2">
        <f t="shared" ref="AH220:AI225" si="243">(EW220)</f>
        <v>0</v>
      </c>
      <c r="AI220" s="2">
        <f t="shared" si="243"/>
        <v>0</v>
      </c>
      <c r="AJ220" s="2">
        <f t="shared" si="222"/>
        <v>0</v>
      </c>
      <c r="AK220" s="2">
        <v>0</v>
      </c>
      <c r="AL220" s="2">
        <v>0</v>
      </c>
      <c r="AM220" s="2">
        <v>0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98</v>
      </c>
      <c r="AU220" s="2">
        <v>58</v>
      </c>
      <c r="AV220" s="2">
        <v>1</v>
      </c>
      <c r="AW220" s="2">
        <v>1</v>
      </c>
      <c r="AX220" s="2"/>
      <c r="AY220" s="2"/>
      <c r="AZ220" s="2">
        <v>1</v>
      </c>
      <c r="BA220" s="2">
        <v>1</v>
      </c>
      <c r="BB220" s="2">
        <v>1</v>
      </c>
      <c r="BC220" s="2">
        <v>1</v>
      </c>
      <c r="BD220" s="2" t="s">
        <v>3</v>
      </c>
      <c r="BE220" s="2" t="s">
        <v>3</v>
      </c>
      <c r="BF220" s="2" t="s">
        <v>3</v>
      </c>
      <c r="BG220" s="2" t="s">
        <v>3</v>
      </c>
      <c r="BH220" s="2">
        <v>3</v>
      </c>
      <c r="BI220" s="2">
        <v>1</v>
      </c>
      <c r="BJ220" s="2" t="s">
        <v>3</v>
      </c>
      <c r="BK220" s="2"/>
      <c r="BL220" s="2"/>
      <c r="BM220" s="2">
        <v>40</v>
      </c>
      <c r="BN220" s="2">
        <v>405818574</v>
      </c>
      <c r="BO220" s="2" t="s">
        <v>3</v>
      </c>
      <c r="BP220" s="2">
        <v>0</v>
      </c>
      <c r="BQ220" s="2">
        <v>30</v>
      </c>
      <c r="BR220" s="2">
        <v>0</v>
      </c>
      <c r="BS220" s="2">
        <v>1</v>
      </c>
      <c r="BT220" s="2">
        <v>1</v>
      </c>
      <c r="BU220" s="2">
        <v>1</v>
      </c>
      <c r="BV220" s="2">
        <v>1</v>
      </c>
      <c r="BW220" s="2">
        <v>1</v>
      </c>
      <c r="BX220" s="2">
        <v>1</v>
      </c>
      <c r="BY220" s="2" t="s">
        <v>3</v>
      </c>
      <c r="BZ220" s="2">
        <v>98</v>
      </c>
      <c r="CA220" s="2">
        <v>58</v>
      </c>
      <c r="CB220" s="2" t="s">
        <v>3</v>
      </c>
      <c r="CC220" s="2"/>
      <c r="CD220" s="2"/>
      <c r="CE220" s="2">
        <v>30</v>
      </c>
      <c r="CF220" s="2">
        <v>0</v>
      </c>
      <c r="CG220" s="2">
        <v>0</v>
      </c>
      <c r="CH220" s="2">
        <v>0</v>
      </c>
      <c r="CI220" s="2">
        <v>0</v>
      </c>
      <c r="CJ220" s="2">
        <v>0</v>
      </c>
      <c r="CK220" s="2">
        <v>0</v>
      </c>
      <c r="CL220" s="2">
        <v>0</v>
      </c>
      <c r="CM220" s="2">
        <v>0</v>
      </c>
      <c r="CN220" s="2" t="s">
        <v>3</v>
      </c>
      <c r="CO220" s="2">
        <v>0</v>
      </c>
      <c r="CP220" s="2">
        <f t="shared" si="223"/>
        <v>0</v>
      </c>
      <c r="CQ220" s="2">
        <f t="shared" si="224"/>
        <v>0</v>
      </c>
      <c r="CR220" s="2">
        <f>(ROUND((ROUND(((ET220)*AV220*1),2)*BB220),2)+ROUND((ROUND(((AE220-(EU220))*AV220*1),2)*BS220),2))</f>
        <v>0</v>
      </c>
      <c r="CS220" s="2">
        <f t="shared" si="226"/>
        <v>0</v>
      </c>
      <c r="CT220" s="2">
        <f t="shared" si="227"/>
        <v>0</v>
      </c>
      <c r="CU220" s="2">
        <f t="shared" si="228"/>
        <v>0</v>
      </c>
      <c r="CV220" s="2">
        <f t="shared" si="229"/>
        <v>0</v>
      </c>
      <c r="CW220" s="2">
        <f t="shared" si="230"/>
        <v>0</v>
      </c>
      <c r="CX220" s="2">
        <f t="shared" si="231"/>
        <v>0</v>
      </c>
      <c r="CY220" s="2">
        <f t="shared" si="232"/>
        <v>0</v>
      </c>
      <c r="CZ220" s="2">
        <f t="shared" si="233"/>
        <v>0</v>
      </c>
      <c r="DA220" s="2"/>
      <c r="DB220" s="2"/>
      <c r="DC220" s="2" t="s">
        <v>3</v>
      </c>
      <c r="DD220" s="2" t="s">
        <v>3</v>
      </c>
      <c r="DE220" s="2" t="s">
        <v>3</v>
      </c>
      <c r="DF220" s="2" t="s">
        <v>3</v>
      </c>
      <c r="DG220" s="2" t="s">
        <v>3</v>
      </c>
      <c r="DH220" s="2" t="s">
        <v>3</v>
      </c>
      <c r="DI220" s="2" t="s">
        <v>3</v>
      </c>
      <c r="DJ220" s="2" t="s">
        <v>3</v>
      </c>
      <c r="DK220" s="2" t="s">
        <v>3</v>
      </c>
      <c r="DL220" s="2" t="s">
        <v>3</v>
      </c>
      <c r="DM220" s="2" t="s">
        <v>3</v>
      </c>
      <c r="DN220" s="2">
        <v>0</v>
      </c>
      <c r="DO220" s="2">
        <v>0</v>
      </c>
      <c r="DP220" s="2">
        <v>1</v>
      </c>
      <c r="DQ220" s="2">
        <v>1</v>
      </c>
      <c r="DR220" s="2"/>
      <c r="DS220" s="2"/>
      <c r="DT220" s="2"/>
      <c r="DU220" s="2">
        <v>1003</v>
      </c>
      <c r="DV220" s="2" t="s">
        <v>88</v>
      </c>
      <c r="DW220" s="2" t="s">
        <v>88</v>
      </c>
      <c r="DX220" s="2">
        <v>1</v>
      </c>
      <c r="DY220" s="2"/>
      <c r="DZ220" s="2" t="s">
        <v>3</v>
      </c>
      <c r="EA220" s="2" t="s">
        <v>3</v>
      </c>
      <c r="EB220" s="2" t="s">
        <v>3</v>
      </c>
      <c r="EC220" s="2" t="s">
        <v>3</v>
      </c>
      <c r="ED220" s="2"/>
      <c r="EE220" s="2">
        <v>405818668</v>
      </c>
      <c r="EF220" s="2">
        <v>30</v>
      </c>
      <c r="EG220" s="2" t="s">
        <v>31</v>
      </c>
      <c r="EH220" s="2">
        <v>0</v>
      </c>
      <c r="EI220" s="2" t="s">
        <v>3</v>
      </c>
      <c r="EJ220" s="2">
        <v>1</v>
      </c>
      <c r="EK220" s="2">
        <v>40</v>
      </c>
      <c r="EL220" s="2" t="s">
        <v>139</v>
      </c>
      <c r="EM220" s="2" t="s">
        <v>140</v>
      </c>
      <c r="EN220" s="2"/>
      <c r="EO220" s="2" t="s">
        <v>3</v>
      </c>
      <c r="EP220" s="2"/>
      <c r="EQ220" s="2">
        <v>1024</v>
      </c>
      <c r="ER220" s="2">
        <v>0</v>
      </c>
      <c r="ES220" s="2">
        <v>0</v>
      </c>
      <c r="ET220" s="2">
        <v>0</v>
      </c>
      <c r="EU220" s="2">
        <v>0</v>
      </c>
      <c r="EV220" s="2">
        <v>0</v>
      </c>
      <c r="EW220" s="2">
        <v>0</v>
      </c>
      <c r="EX220" s="2">
        <v>0</v>
      </c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>
        <v>0</v>
      </c>
      <c r="FR220" s="2">
        <v>0</v>
      </c>
      <c r="FS220" s="2">
        <v>0</v>
      </c>
      <c r="FT220" s="2"/>
      <c r="FU220" s="2"/>
      <c r="FV220" s="2"/>
      <c r="FW220" s="2"/>
      <c r="FX220" s="2">
        <v>98</v>
      </c>
      <c r="FY220" s="2">
        <v>58</v>
      </c>
      <c r="FZ220" s="2"/>
      <c r="GA220" s="2" t="s">
        <v>3</v>
      </c>
      <c r="GB220" s="2"/>
      <c r="GC220" s="2"/>
      <c r="GD220" s="2">
        <v>1</v>
      </c>
      <c r="GE220" s="2"/>
      <c r="GF220" s="2">
        <v>-1722147401</v>
      </c>
      <c r="GG220" s="2">
        <v>2</v>
      </c>
      <c r="GH220" s="2">
        <v>1</v>
      </c>
      <c r="GI220" s="2">
        <v>-2</v>
      </c>
      <c r="GJ220" s="2">
        <v>0</v>
      </c>
      <c r="GK220" s="2">
        <v>0</v>
      </c>
      <c r="GL220" s="2">
        <f t="shared" si="234"/>
        <v>0</v>
      </c>
      <c r="GM220" s="2">
        <f t="shared" si="235"/>
        <v>0</v>
      </c>
      <c r="GN220" s="2">
        <f t="shared" si="236"/>
        <v>0</v>
      </c>
      <c r="GO220" s="2">
        <f t="shared" si="237"/>
        <v>0</v>
      </c>
      <c r="GP220" s="2">
        <f t="shared" si="238"/>
        <v>0</v>
      </c>
      <c r="GQ220" s="2"/>
      <c r="GR220" s="2">
        <v>0</v>
      </c>
      <c r="GS220" s="2">
        <v>3</v>
      </c>
      <c r="GT220" s="2">
        <v>0</v>
      </c>
      <c r="GU220" s="2" t="s">
        <v>3</v>
      </c>
      <c r="GV220" s="2">
        <f t="shared" si="239"/>
        <v>0</v>
      </c>
      <c r="GW220" s="2">
        <v>1</v>
      </c>
      <c r="GX220" s="2">
        <f t="shared" si="240"/>
        <v>0</v>
      </c>
      <c r="GY220" s="2"/>
      <c r="GZ220" s="2"/>
      <c r="HA220" s="2">
        <v>0</v>
      </c>
      <c r="HB220" s="2">
        <v>0</v>
      </c>
      <c r="HC220" s="2">
        <f t="shared" si="241"/>
        <v>0</v>
      </c>
      <c r="HD220" s="2"/>
      <c r="HE220" s="2" t="s">
        <v>3</v>
      </c>
      <c r="HF220" s="2" t="s">
        <v>3</v>
      </c>
      <c r="HG220" s="2"/>
      <c r="HH220" s="2"/>
      <c r="HI220" s="2"/>
      <c r="HJ220" s="2"/>
      <c r="HK220" s="2"/>
      <c r="HL220" s="2"/>
      <c r="HM220" s="2" t="s">
        <v>3</v>
      </c>
      <c r="HN220" s="2" t="s">
        <v>3</v>
      </c>
      <c r="HO220" s="2" t="s">
        <v>3</v>
      </c>
      <c r="HP220" s="2" t="s">
        <v>3</v>
      </c>
      <c r="HQ220" s="2" t="s">
        <v>3</v>
      </c>
      <c r="HR220" s="2"/>
      <c r="HS220" s="2">
        <v>0</v>
      </c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>
        <v>0</v>
      </c>
      <c r="IL220" s="2"/>
      <c r="IM220" s="2"/>
      <c r="IN220" s="2"/>
      <c r="IO220" s="2"/>
      <c r="IP220" s="2"/>
      <c r="IQ220" s="2"/>
      <c r="IR220" s="2"/>
      <c r="IS220" s="2"/>
      <c r="IT220" s="2"/>
      <c r="IU220" s="2"/>
    </row>
    <row r="221" spans="1:255" x14ac:dyDescent="0.2">
      <c r="A221">
        <v>18</v>
      </c>
      <c r="B221">
        <v>1</v>
      </c>
      <c r="C221">
        <v>218</v>
      </c>
      <c r="E221" t="s">
        <v>3</v>
      </c>
      <c r="F221" t="s">
        <v>277</v>
      </c>
      <c r="G221" t="s">
        <v>278</v>
      </c>
      <c r="H221" t="s">
        <v>88</v>
      </c>
      <c r="I221">
        <f>I219*J221</f>
        <v>44.075000000000003</v>
      </c>
      <c r="J221">
        <v>1025.0000000000002</v>
      </c>
      <c r="K221">
        <v>1025</v>
      </c>
      <c r="L221">
        <v>44.075000000000003</v>
      </c>
      <c r="M221">
        <v>0</v>
      </c>
      <c r="N221">
        <f t="shared" si="204"/>
        <v>44.075000000000003</v>
      </c>
      <c r="O221">
        <f t="shared" si="205"/>
        <v>0</v>
      </c>
      <c r="P221">
        <f t="shared" si="206"/>
        <v>0</v>
      </c>
      <c r="Q221">
        <f>(ROUND((ROUND(((ET221)*AV221*I221),2)*BB221),2)+ROUND((ROUND(((AE221-(EU221))*AV221*I221),2)*BS221),2))</f>
        <v>0</v>
      </c>
      <c r="R221">
        <f t="shared" si="208"/>
        <v>0</v>
      </c>
      <c r="S221">
        <f t="shared" si="209"/>
        <v>0</v>
      </c>
      <c r="T221">
        <f t="shared" si="210"/>
        <v>0</v>
      </c>
      <c r="U221">
        <f t="shared" si="211"/>
        <v>0</v>
      </c>
      <c r="V221">
        <f t="shared" si="212"/>
        <v>0</v>
      </c>
      <c r="W221">
        <f t="shared" si="213"/>
        <v>0</v>
      </c>
      <c r="X221">
        <f t="shared" si="214"/>
        <v>0</v>
      </c>
      <c r="Y221">
        <f t="shared" si="215"/>
        <v>0</v>
      </c>
      <c r="AA221">
        <v>-1</v>
      </c>
      <c r="AB221">
        <f t="shared" si="216"/>
        <v>0</v>
      </c>
      <c r="AC221">
        <f t="shared" si="217"/>
        <v>0</v>
      </c>
      <c r="AD221">
        <f>ROUND((((ET221)-(EU221))+AE221),6)</f>
        <v>0</v>
      </c>
      <c r="AE221">
        <f t="shared" si="242"/>
        <v>0</v>
      </c>
      <c r="AF221">
        <f t="shared" si="242"/>
        <v>0</v>
      </c>
      <c r="AG221">
        <f t="shared" si="220"/>
        <v>0</v>
      </c>
      <c r="AH221">
        <f t="shared" si="243"/>
        <v>0</v>
      </c>
      <c r="AI221">
        <f t="shared" si="243"/>
        <v>0</v>
      </c>
      <c r="AJ221">
        <f t="shared" si="222"/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98</v>
      </c>
      <c r="AU221">
        <v>58</v>
      </c>
      <c r="AV221">
        <v>1</v>
      </c>
      <c r="AW221">
        <v>1</v>
      </c>
      <c r="AZ221">
        <v>1</v>
      </c>
      <c r="BA221">
        <v>1</v>
      </c>
      <c r="BB221">
        <v>1</v>
      </c>
      <c r="BC221">
        <v>9.84</v>
      </c>
      <c r="BD221" t="s">
        <v>3</v>
      </c>
      <c r="BE221" t="s">
        <v>3</v>
      </c>
      <c r="BF221" t="s">
        <v>3</v>
      </c>
      <c r="BG221" t="s">
        <v>3</v>
      </c>
      <c r="BH221">
        <v>3</v>
      </c>
      <c r="BI221">
        <v>1</v>
      </c>
      <c r="BJ221" t="s">
        <v>3</v>
      </c>
      <c r="BM221">
        <v>40</v>
      </c>
      <c r="BN221">
        <v>405818574</v>
      </c>
      <c r="BO221" t="s">
        <v>3</v>
      </c>
      <c r="BP221">
        <v>0</v>
      </c>
      <c r="BQ221">
        <v>30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98</v>
      </c>
      <c r="CA221">
        <v>58</v>
      </c>
      <c r="CB221" t="s">
        <v>3</v>
      </c>
      <c r="CE221">
        <v>30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 t="s">
        <v>3</v>
      </c>
      <c r="CO221">
        <v>0</v>
      </c>
      <c r="CP221">
        <f t="shared" si="223"/>
        <v>0</v>
      </c>
      <c r="CQ221">
        <f t="shared" si="224"/>
        <v>0</v>
      </c>
      <c r="CR221">
        <f>(ROUND((ROUND(((ET221)*AV221*1),2)*BB221),2)+ROUND((ROUND(((AE221-(EU221))*AV221*1),2)*BS221),2))</f>
        <v>0</v>
      </c>
      <c r="CS221">
        <f t="shared" si="226"/>
        <v>0</v>
      </c>
      <c r="CT221">
        <f t="shared" si="227"/>
        <v>0</v>
      </c>
      <c r="CU221">
        <f t="shared" si="228"/>
        <v>0</v>
      </c>
      <c r="CV221">
        <f t="shared" si="229"/>
        <v>0</v>
      </c>
      <c r="CW221">
        <f t="shared" si="230"/>
        <v>0</v>
      </c>
      <c r="CX221">
        <f t="shared" si="231"/>
        <v>0</v>
      </c>
      <c r="CY221">
        <f t="shared" si="232"/>
        <v>0</v>
      </c>
      <c r="CZ221">
        <f t="shared" si="233"/>
        <v>0</v>
      </c>
      <c r="DC221" t="s">
        <v>3</v>
      </c>
      <c r="DD221" t="s">
        <v>3</v>
      </c>
      <c r="DE221" t="s">
        <v>3</v>
      </c>
      <c r="DF221" t="s">
        <v>3</v>
      </c>
      <c r="DG221" t="s">
        <v>3</v>
      </c>
      <c r="DH221" t="s">
        <v>3</v>
      </c>
      <c r="DI221" t="s">
        <v>3</v>
      </c>
      <c r="DJ221" t="s">
        <v>3</v>
      </c>
      <c r="DK221" t="s">
        <v>3</v>
      </c>
      <c r="DL221" t="s">
        <v>3</v>
      </c>
      <c r="DM221" t="s">
        <v>3</v>
      </c>
      <c r="DN221">
        <v>0</v>
      </c>
      <c r="DO221">
        <v>0</v>
      </c>
      <c r="DP221">
        <v>1</v>
      </c>
      <c r="DQ221">
        <v>1</v>
      </c>
      <c r="DU221">
        <v>1003</v>
      </c>
      <c r="DV221" t="s">
        <v>88</v>
      </c>
      <c r="DW221" t="s">
        <v>88</v>
      </c>
      <c r="DX221">
        <v>1</v>
      </c>
      <c r="DZ221" t="s">
        <v>3</v>
      </c>
      <c r="EA221" t="s">
        <v>3</v>
      </c>
      <c r="EB221" t="s">
        <v>3</v>
      </c>
      <c r="EC221" t="s">
        <v>3</v>
      </c>
      <c r="EE221">
        <v>405818668</v>
      </c>
      <c r="EF221">
        <v>30</v>
      </c>
      <c r="EG221" t="s">
        <v>31</v>
      </c>
      <c r="EH221">
        <v>0</v>
      </c>
      <c r="EI221" t="s">
        <v>3</v>
      </c>
      <c r="EJ221">
        <v>1</v>
      </c>
      <c r="EK221">
        <v>40</v>
      </c>
      <c r="EL221" t="s">
        <v>139</v>
      </c>
      <c r="EM221" t="s">
        <v>140</v>
      </c>
      <c r="EO221" t="s">
        <v>3</v>
      </c>
      <c r="EQ221">
        <v>1024</v>
      </c>
      <c r="ER221">
        <v>0</v>
      </c>
      <c r="ES221">
        <v>0</v>
      </c>
      <c r="ET221">
        <v>0</v>
      </c>
      <c r="EU221">
        <v>0</v>
      </c>
      <c r="EV221">
        <v>0</v>
      </c>
      <c r="EW221">
        <v>0</v>
      </c>
      <c r="EX221">
        <v>0</v>
      </c>
      <c r="FQ221">
        <v>0</v>
      </c>
      <c r="FR221">
        <v>0</v>
      </c>
      <c r="FS221">
        <v>0</v>
      </c>
      <c r="FX221">
        <v>98</v>
      </c>
      <c r="FY221">
        <v>58</v>
      </c>
      <c r="GA221" t="s">
        <v>3</v>
      </c>
      <c r="GD221">
        <v>1</v>
      </c>
      <c r="GF221">
        <v>-1722147401</v>
      </c>
      <c r="GG221">
        <v>2</v>
      </c>
      <c r="GH221">
        <v>1</v>
      </c>
      <c r="GI221">
        <v>5</v>
      </c>
      <c r="GJ221">
        <v>0</v>
      </c>
      <c r="GK221">
        <v>0</v>
      </c>
      <c r="GL221">
        <f t="shared" si="234"/>
        <v>0</v>
      </c>
      <c r="GM221">
        <f t="shared" si="235"/>
        <v>0</v>
      </c>
      <c r="GN221">
        <f t="shared" si="236"/>
        <v>0</v>
      </c>
      <c r="GO221">
        <f t="shared" si="237"/>
        <v>0</v>
      </c>
      <c r="GP221">
        <f t="shared" si="238"/>
        <v>0</v>
      </c>
      <c r="GR221">
        <v>0</v>
      </c>
      <c r="GS221">
        <v>3</v>
      </c>
      <c r="GT221">
        <v>0</v>
      </c>
      <c r="GU221" t="s">
        <v>3</v>
      </c>
      <c r="GV221">
        <f t="shared" si="239"/>
        <v>0</v>
      </c>
      <c r="GW221">
        <v>1</v>
      </c>
      <c r="GX221">
        <f t="shared" si="240"/>
        <v>0</v>
      </c>
      <c r="HA221">
        <v>0</v>
      </c>
      <c r="HB221">
        <v>0</v>
      </c>
      <c r="HC221">
        <f t="shared" si="241"/>
        <v>0</v>
      </c>
      <c r="HE221" t="s">
        <v>3</v>
      </c>
      <c r="HF221" t="s">
        <v>3</v>
      </c>
      <c r="HM221" t="s">
        <v>3</v>
      </c>
      <c r="HN221" t="s">
        <v>3</v>
      </c>
      <c r="HO221" t="s">
        <v>3</v>
      </c>
      <c r="HP221" t="s">
        <v>3</v>
      </c>
      <c r="HQ221" t="s">
        <v>3</v>
      </c>
      <c r="HS221">
        <v>0</v>
      </c>
      <c r="IK221">
        <v>0</v>
      </c>
    </row>
    <row r="222" spans="1:255" x14ac:dyDescent="0.2">
      <c r="A222" s="2">
        <v>17</v>
      </c>
      <c r="B222" s="2">
        <v>1</v>
      </c>
      <c r="C222" s="2"/>
      <c r="D222" s="2"/>
      <c r="E222" s="2" t="s">
        <v>3</v>
      </c>
      <c r="F222" s="2" t="s">
        <v>86</v>
      </c>
      <c r="G222" s="2" t="s">
        <v>279</v>
      </c>
      <c r="H222" s="2" t="s">
        <v>88</v>
      </c>
      <c r="I222" s="2">
        <f>ROUND(ROUND(12,4),9)</f>
        <v>12</v>
      </c>
      <c r="J222" s="2">
        <v>0</v>
      </c>
      <c r="K222" s="2">
        <f>ROUND(ROUND(12,4),9)</f>
        <v>12</v>
      </c>
      <c r="L222" s="2">
        <v>12</v>
      </c>
      <c r="M222" s="2">
        <v>0</v>
      </c>
      <c r="N222" s="2">
        <f t="shared" si="204"/>
        <v>12</v>
      </c>
      <c r="O222" s="2">
        <f t="shared" si="205"/>
        <v>1127.28</v>
      </c>
      <c r="P222" s="2">
        <f>ROUND(CQ222*I222,2)</f>
        <v>1127.28</v>
      </c>
      <c r="Q222" s="2">
        <f>ROUND(CR222*I222,2)</f>
        <v>0</v>
      </c>
      <c r="R222" s="2">
        <f>ROUND(CS222*I222,2)</f>
        <v>0</v>
      </c>
      <c r="S222" s="2">
        <f>ROUND(CT222*I222,2)</f>
        <v>0</v>
      </c>
      <c r="T222" s="2">
        <f t="shared" si="210"/>
        <v>0</v>
      </c>
      <c r="U222" s="2">
        <f t="shared" si="211"/>
        <v>0</v>
      </c>
      <c r="V222" s="2">
        <f t="shared" si="212"/>
        <v>0</v>
      </c>
      <c r="W222" s="2">
        <f t="shared" si="213"/>
        <v>0</v>
      </c>
      <c r="X222" s="2">
        <f t="shared" si="214"/>
        <v>0</v>
      </c>
      <c r="Y222" s="2">
        <f t="shared" si="215"/>
        <v>0</v>
      </c>
      <c r="Z222" s="2"/>
      <c r="AA222" s="2">
        <v>-1</v>
      </c>
      <c r="AB222" s="2">
        <f t="shared" si="216"/>
        <v>93.94</v>
      </c>
      <c r="AC222" s="2">
        <f t="shared" si="217"/>
        <v>93.94</v>
      </c>
      <c r="AD222" s="2">
        <f>ROUND((ET222),6)</f>
        <v>0</v>
      </c>
      <c r="AE222" s="2">
        <f t="shared" si="242"/>
        <v>0</v>
      </c>
      <c r="AF222" s="2">
        <f t="shared" si="242"/>
        <v>0</v>
      </c>
      <c r="AG222" s="2">
        <f t="shared" si="220"/>
        <v>0</v>
      </c>
      <c r="AH222" s="2">
        <f t="shared" si="243"/>
        <v>0</v>
      </c>
      <c r="AI222" s="2">
        <f t="shared" si="243"/>
        <v>0</v>
      </c>
      <c r="AJ222" s="2">
        <f t="shared" si="222"/>
        <v>0</v>
      </c>
      <c r="AK222" s="2">
        <v>93.94</v>
      </c>
      <c r="AL222" s="2">
        <v>93.94</v>
      </c>
      <c r="AM222" s="2">
        <v>0</v>
      </c>
      <c r="AN222" s="2">
        <v>0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2">
        <v>0</v>
      </c>
      <c r="AV222" s="2">
        <v>1</v>
      </c>
      <c r="AW222" s="2">
        <v>1</v>
      </c>
      <c r="AX222" s="2"/>
      <c r="AY222" s="2"/>
      <c r="AZ222" s="2">
        <v>1</v>
      </c>
      <c r="BA222" s="2">
        <v>1</v>
      </c>
      <c r="BB222" s="2">
        <v>1</v>
      </c>
      <c r="BC222" s="2">
        <v>1</v>
      </c>
      <c r="BD222" s="2" t="s">
        <v>3</v>
      </c>
      <c r="BE222" s="2" t="s">
        <v>3</v>
      </c>
      <c r="BF222" s="2" t="s">
        <v>3</v>
      </c>
      <c r="BG222" s="2" t="s">
        <v>3</v>
      </c>
      <c r="BH222" s="2">
        <v>3</v>
      </c>
      <c r="BI222" s="2">
        <v>0</v>
      </c>
      <c r="BJ222" s="2" t="s">
        <v>3</v>
      </c>
      <c r="BK222" s="2"/>
      <c r="BL222" s="2"/>
      <c r="BM222" s="2">
        <v>242</v>
      </c>
      <c r="BN222" s="2">
        <v>0</v>
      </c>
      <c r="BO222" s="2" t="s">
        <v>3</v>
      </c>
      <c r="BP222" s="2">
        <v>0</v>
      </c>
      <c r="BQ222" s="2">
        <v>0</v>
      </c>
      <c r="BR222" s="2">
        <v>0</v>
      </c>
      <c r="BS222" s="2">
        <v>1</v>
      </c>
      <c r="BT222" s="2">
        <v>1</v>
      </c>
      <c r="BU222" s="2">
        <v>1</v>
      </c>
      <c r="BV222" s="2">
        <v>1</v>
      </c>
      <c r="BW222" s="2">
        <v>1</v>
      </c>
      <c r="BX222" s="2">
        <v>1</v>
      </c>
      <c r="BY222" s="2" t="s">
        <v>3</v>
      </c>
      <c r="BZ222" s="2">
        <v>0</v>
      </c>
      <c r="CA222" s="2">
        <v>0</v>
      </c>
      <c r="CB222" s="2" t="s">
        <v>3</v>
      </c>
      <c r="CC222" s="2"/>
      <c r="CD222" s="2"/>
      <c r="CE222" s="2">
        <v>0</v>
      </c>
      <c r="CF222" s="2">
        <v>0</v>
      </c>
      <c r="CG222" s="2">
        <v>0</v>
      </c>
      <c r="CH222" s="2">
        <v>0</v>
      </c>
      <c r="CI222" s="2">
        <v>0</v>
      </c>
      <c r="CJ222" s="2">
        <v>0</v>
      </c>
      <c r="CK222" s="2">
        <v>0</v>
      </c>
      <c r="CL222" s="2">
        <v>0</v>
      </c>
      <c r="CM222" s="2">
        <v>0</v>
      </c>
      <c r="CN222" s="2" t="s">
        <v>3</v>
      </c>
      <c r="CO222" s="2">
        <v>0</v>
      </c>
      <c r="CP222" s="2">
        <f t="shared" si="223"/>
        <v>1127.28</v>
      </c>
      <c r="CQ222" s="2">
        <f>AC222*BC222</f>
        <v>93.94</v>
      </c>
      <c r="CR222" s="2">
        <f>AD222*BB222</f>
        <v>0</v>
      </c>
      <c r="CS222" s="2">
        <f>AE222*BS222</f>
        <v>0</v>
      </c>
      <c r="CT222" s="2">
        <f>AF222*BA222</f>
        <v>0</v>
      </c>
      <c r="CU222" s="2">
        <f t="shared" si="228"/>
        <v>0</v>
      </c>
      <c r="CV222" s="2">
        <f>AH222</f>
        <v>0</v>
      </c>
      <c r="CW222" s="2">
        <f t="shared" si="230"/>
        <v>0</v>
      </c>
      <c r="CX222" s="2">
        <f t="shared" si="231"/>
        <v>0</v>
      </c>
      <c r="CY222" s="2">
        <f>0</f>
        <v>0</v>
      </c>
      <c r="CZ222" s="2">
        <f>0</f>
        <v>0</v>
      </c>
      <c r="DA222" s="2"/>
      <c r="DB222" s="2"/>
      <c r="DC222" s="2" t="s">
        <v>3</v>
      </c>
      <c r="DD222" s="2" t="s">
        <v>3</v>
      </c>
      <c r="DE222" s="2" t="s">
        <v>3</v>
      </c>
      <c r="DF222" s="2" t="s">
        <v>3</v>
      </c>
      <c r="DG222" s="2" t="s">
        <v>3</v>
      </c>
      <c r="DH222" s="2" t="s">
        <v>3</v>
      </c>
      <c r="DI222" s="2" t="s">
        <v>3</v>
      </c>
      <c r="DJ222" s="2" t="s">
        <v>3</v>
      </c>
      <c r="DK222" s="2" t="s">
        <v>3</v>
      </c>
      <c r="DL222" s="2" t="s">
        <v>3</v>
      </c>
      <c r="DM222" s="2" t="s">
        <v>3</v>
      </c>
      <c r="DN222" s="2">
        <v>0</v>
      </c>
      <c r="DO222" s="2">
        <v>0</v>
      </c>
      <c r="DP222" s="2">
        <v>1</v>
      </c>
      <c r="DQ222" s="2">
        <v>1</v>
      </c>
      <c r="DR222" s="2"/>
      <c r="DS222" s="2"/>
      <c r="DT222" s="2"/>
      <c r="DU222" s="2">
        <v>1003</v>
      </c>
      <c r="DV222" s="2" t="s">
        <v>88</v>
      </c>
      <c r="DW222" s="2" t="s">
        <v>88</v>
      </c>
      <c r="DX222" s="2">
        <v>1</v>
      </c>
      <c r="DY222" s="2"/>
      <c r="DZ222" s="2" t="s">
        <v>3</v>
      </c>
      <c r="EA222" s="2" t="s">
        <v>3</v>
      </c>
      <c r="EB222" s="2" t="s">
        <v>3</v>
      </c>
      <c r="EC222" s="2" t="s">
        <v>3</v>
      </c>
      <c r="ED222" s="2"/>
      <c r="EE222" s="2">
        <v>0</v>
      </c>
      <c r="EF222" s="2">
        <v>0</v>
      </c>
      <c r="EG222" s="2" t="s">
        <v>3</v>
      </c>
      <c r="EH222" s="2">
        <v>0</v>
      </c>
      <c r="EI222" s="2" t="s">
        <v>3</v>
      </c>
      <c r="EJ222" s="2">
        <v>0</v>
      </c>
      <c r="EK222" s="2">
        <v>242</v>
      </c>
      <c r="EL222" s="2" t="s">
        <v>3</v>
      </c>
      <c r="EM222" s="2" t="s">
        <v>3</v>
      </c>
      <c r="EN222" s="2"/>
      <c r="EO222" s="2" t="s">
        <v>3</v>
      </c>
      <c r="EP222" s="2"/>
      <c r="EQ222" s="2">
        <v>1024</v>
      </c>
      <c r="ER222" s="2">
        <v>0</v>
      </c>
      <c r="ES222" s="2">
        <v>93.94</v>
      </c>
      <c r="ET222" s="2">
        <v>0</v>
      </c>
      <c r="EU222" s="2">
        <v>0</v>
      </c>
      <c r="EV222" s="2">
        <v>0</v>
      </c>
      <c r="EW222" s="2">
        <v>0</v>
      </c>
      <c r="EX222" s="2">
        <v>0</v>
      </c>
      <c r="EY222" s="2">
        <v>0</v>
      </c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>
        <v>0</v>
      </c>
      <c r="FR222" s="2">
        <v>0</v>
      </c>
      <c r="FS222" s="2">
        <v>0</v>
      </c>
      <c r="FT222" s="2"/>
      <c r="FU222" s="2"/>
      <c r="FV222" s="2"/>
      <c r="FW222" s="2"/>
      <c r="FX222" s="2">
        <v>0</v>
      </c>
      <c r="FY222" s="2">
        <v>0</v>
      </c>
      <c r="FZ222" s="2"/>
      <c r="GA222" s="2" t="s">
        <v>89</v>
      </c>
      <c r="GB222" s="2"/>
      <c r="GC222" s="2"/>
      <c r="GD222" s="2">
        <v>1</v>
      </c>
      <c r="GE222" s="2"/>
      <c r="GF222" s="2">
        <v>508291742</v>
      </c>
      <c r="GG222" s="2">
        <v>2</v>
      </c>
      <c r="GH222" s="2">
        <v>0</v>
      </c>
      <c r="GI222" s="2">
        <v>-2</v>
      </c>
      <c r="GJ222" s="2">
        <v>0</v>
      </c>
      <c r="GK222" s="2">
        <v>0</v>
      </c>
      <c r="GL222" s="2">
        <f t="shared" si="234"/>
        <v>0</v>
      </c>
      <c r="GM222" s="2">
        <f t="shared" si="235"/>
        <v>1127.28</v>
      </c>
      <c r="GN222" s="2">
        <f t="shared" si="236"/>
        <v>1127.28</v>
      </c>
      <c r="GO222" s="2">
        <f t="shared" si="237"/>
        <v>0</v>
      </c>
      <c r="GP222" s="2">
        <f t="shared" si="238"/>
        <v>0</v>
      </c>
      <c r="GQ222" s="2"/>
      <c r="GR222" s="2">
        <v>0</v>
      </c>
      <c r="GS222" s="2">
        <v>4</v>
      </c>
      <c r="GT222" s="2">
        <v>0</v>
      </c>
      <c r="GU222" s="2" t="s">
        <v>3</v>
      </c>
      <c r="GV222" s="2">
        <f t="shared" si="239"/>
        <v>0</v>
      </c>
      <c r="GW222" s="2">
        <v>1</v>
      </c>
      <c r="GX222" s="2">
        <f t="shared" si="240"/>
        <v>0</v>
      </c>
      <c r="GY222" s="2"/>
      <c r="GZ222" s="2"/>
      <c r="HA222" s="2">
        <v>0</v>
      </c>
      <c r="HB222" s="2">
        <v>0</v>
      </c>
      <c r="HC222" s="2">
        <f t="shared" si="241"/>
        <v>0</v>
      </c>
      <c r="HD222" s="2"/>
      <c r="HE222" s="2" t="s">
        <v>3</v>
      </c>
      <c r="HF222" s="2" t="s">
        <v>3</v>
      </c>
      <c r="HG222" s="2"/>
      <c r="HH222" s="2"/>
      <c r="HI222" s="2"/>
      <c r="HJ222" s="2"/>
      <c r="HK222" s="2"/>
      <c r="HL222" s="2"/>
      <c r="HM222" s="2" t="s">
        <v>3</v>
      </c>
      <c r="HN222" s="2" t="s">
        <v>3</v>
      </c>
      <c r="HO222" s="2" t="s">
        <v>3</v>
      </c>
      <c r="HP222" s="2" t="s">
        <v>3</v>
      </c>
      <c r="HQ222" s="2" t="s">
        <v>3</v>
      </c>
      <c r="HR222" s="2"/>
      <c r="HS222" s="2">
        <v>0</v>
      </c>
      <c r="HT222" s="2"/>
      <c r="HU222" s="2"/>
      <c r="HV222" s="2"/>
      <c r="HW222" s="2"/>
      <c r="HX222" s="2"/>
      <c r="HY222" s="2"/>
      <c r="HZ222" s="2"/>
      <c r="IA222" s="2"/>
      <c r="IB222" s="2"/>
      <c r="IC222" s="2"/>
      <c r="ID222" s="2"/>
      <c r="IE222" s="2"/>
      <c r="IF222" s="2"/>
      <c r="IG222" s="2"/>
      <c r="IH222" s="2"/>
      <c r="II222" s="2"/>
      <c r="IJ222" s="2"/>
      <c r="IK222" s="2">
        <v>0</v>
      </c>
      <c r="IL222" s="2"/>
      <c r="IM222" s="2"/>
      <c r="IN222" s="2"/>
      <c r="IO222" s="2"/>
      <c r="IP222" s="2"/>
      <c r="IQ222" s="2"/>
      <c r="IR222" s="2"/>
      <c r="IS222" s="2"/>
      <c r="IT222" s="2"/>
      <c r="IU222" s="2"/>
    </row>
    <row r="223" spans="1:255" x14ac:dyDescent="0.2">
      <c r="A223">
        <v>17</v>
      </c>
      <c r="B223">
        <v>1</v>
      </c>
      <c r="E223" t="s">
        <v>3</v>
      </c>
      <c r="F223" t="s">
        <v>86</v>
      </c>
      <c r="G223" t="s">
        <v>279</v>
      </c>
      <c r="H223" t="s">
        <v>88</v>
      </c>
      <c r="I223">
        <f>ROUND(ROUND(12,4),9)</f>
        <v>12</v>
      </c>
      <c r="J223">
        <v>0</v>
      </c>
      <c r="K223">
        <f>ROUND(ROUND(12,4),9)</f>
        <v>12</v>
      </c>
      <c r="L223">
        <v>12</v>
      </c>
      <c r="M223">
        <v>0</v>
      </c>
      <c r="N223">
        <f t="shared" si="204"/>
        <v>12</v>
      </c>
      <c r="O223">
        <f t="shared" si="205"/>
        <v>11092.44</v>
      </c>
      <c r="P223">
        <f>ROUND(CQ223*I223,2)</f>
        <v>11092.44</v>
      </c>
      <c r="Q223">
        <f>ROUND(CR223*I223,2)</f>
        <v>0</v>
      </c>
      <c r="R223">
        <f>ROUND(CS223*I223,2)</f>
        <v>0</v>
      </c>
      <c r="S223">
        <f>ROUND(CT223*I223,2)</f>
        <v>0</v>
      </c>
      <c r="T223">
        <f t="shared" si="210"/>
        <v>0</v>
      </c>
      <c r="U223">
        <f t="shared" si="211"/>
        <v>0</v>
      </c>
      <c r="V223">
        <f t="shared" si="212"/>
        <v>0</v>
      </c>
      <c r="W223">
        <f t="shared" si="213"/>
        <v>0</v>
      </c>
      <c r="X223">
        <f t="shared" si="214"/>
        <v>0</v>
      </c>
      <c r="Y223">
        <f t="shared" si="215"/>
        <v>0</v>
      </c>
      <c r="AA223">
        <v>-1</v>
      </c>
      <c r="AB223">
        <f t="shared" si="216"/>
        <v>93.94</v>
      </c>
      <c r="AC223">
        <f t="shared" si="217"/>
        <v>93.94</v>
      </c>
      <c r="AD223">
        <f>ROUND((ET223),6)</f>
        <v>0</v>
      </c>
      <c r="AE223">
        <f t="shared" si="242"/>
        <v>0</v>
      </c>
      <c r="AF223">
        <f t="shared" si="242"/>
        <v>0</v>
      </c>
      <c r="AG223">
        <f t="shared" si="220"/>
        <v>0</v>
      </c>
      <c r="AH223">
        <f t="shared" si="243"/>
        <v>0</v>
      </c>
      <c r="AI223">
        <f t="shared" si="243"/>
        <v>0</v>
      </c>
      <c r="AJ223">
        <f t="shared" si="222"/>
        <v>0</v>
      </c>
      <c r="AK223">
        <v>93.94</v>
      </c>
      <c r="AL223">
        <v>93.94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1</v>
      </c>
      <c r="AW223">
        <v>1</v>
      </c>
      <c r="AZ223">
        <v>1</v>
      </c>
      <c r="BA223">
        <v>1</v>
      </c>
      <c r="BB223">
        <v>1</v>
      </c>
      <c r="BC223">
        <v>9.84</v>
      </c>
      <c r="BD223" t="s">
        <v>3</v>
      </c>
      <c r="BE223" t="s">
        <v>3</v>
      </c>
      <c r="BF223" t="s">
        <v>3</v>
      </c>
      <c r="BG223" t="s">
        <v>3</v>
      </c>
      <c r="BH223">
        <v>3</v>
      </c>
      <c r="BI223">
        <v>0</v>
      </c>
      <c r="BJ223" t="s">
        <v>3</v>
      </c>
      <c r="BM223">
        <v>242</v>
      </c>
      <c r="BN223">
        <v>0</v>
      </c>
      <c r="BO223" t="s">
        <v>3</v>
      </c>
      <c r="BP223">
        <v>0</v>
      </c>
      <c r="BQ223">
        <v>0</v>
      </c>
      <c r="BR223">
        <v>0</v>
      </c>
      <c r="BS223">
        <v>1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0</v>
      </c>
      <c r="CA223">
        <v>0</v>
      </c>
      <c r="CB223" t="s">
        <v>3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 t="s">
        <v>3</v>
      </c>
      <c r="CO223">
        <v>0</v>
      </c>
      <c r="CP223">
        <f t="shared" si="223"/>
        <v>11092.44</v>
      </c>
      <c r="CQ223">
        <f>AC223*BC223</f>
        <v>924.36959999999999</v>
      </c>
      <c r="CR223">
        <f>AD223*BB223</f>
        <v>0</v>
      </c>
      <c r="CS223">
        <f>AE223*BS223</f>
        <v>0</v>
      </c>
      <c r="CT223">
        <f>AF223*BA223</f>
        <v>0</v>
      </c>
      <c r="CU223">
        <f t="shared" si="228"/>
        <v>0</v>
      </c>
      <c r="CV223">
        <f>AH223</f>
        <v>0</v>
      </c>
      <c r="CW223">
        <f t="shared" si="230"/>
        <v>0</v>
      </c>
      <c r="CX223">
        <f t="shared" si="231"/>
        <v>0</v>
      </c>
      <c r="CY223">
        <f>0</f>
        <v>0</v>
      </c>
      <c r="CZ223">
        <f>0</f>
        <v>0</v>
      </c>
      <c r="DC223" t="s">
        <v>3</v>
      </c>
      <c r="DD223" t="s">
        <v>3</v>
      </c>
      <c r="DE223" t="s">
        <v>3</v>
      </c>
      <c r="DF223" t="s">
        <v>3</v>
      </c>
      <c r="DG223" t="s">
        <v>3</v>
      </c>
      <c r="DH223" t="s">
        <v>3</v>
      </c>
      <c r="DI223" t="s">
        <v>3</v>
      </c>
      <c r="DJ223" t="s">
        <v>3</v>
      </c>
      <c r="DK223" t="s">
        <v>3</v>
      </c>
      <c r="DL223" t="s">
        <v>3</v>
      </c>
      <c r="DM223" t="s">
        <v>3</v>
      </c>
      <c r="DN223">
        <v>0</v>
      </c>
      <c r="DO223">
        <v>0</v>
      </c>
      <c r="DP223">
        <v>1</v>
      </c>
      <c r="DQ223">
        <v>1</v>
      </c>
      <c r="DU223">
        <v>1003</v>
      </c>
      <c r="DV223" t="s">
        <v>88</v>
      </c>
      <c r="DW223" t="s">
        <v>88</v>
      </c>
      <c r="DX223">
        <v>1</v>
      </c>
      <c r="DZ223" t="s">
        <v>3</v>
      </c>
      <c r="EA223" t="s">
        <v>3</v>
      </c>
      <c r="EB223" t="s">
        <v>3</v>
      </c>
      <c r="EC223" t="s">
        <v>3</v>
      </c>
      <c r="EE223">
        <v>0</v>
      </c>
      <c r="EF223">
        <v>0</v>
      </c>
      <c r="EG223" t="s">
        <v>3</v>
      </c>
      <c r="EH223">
        <v>0</v>
      </c>
      <c r="EI223" t="s">
        <v>3</v>
      </c>
      <c r="EJ223">
        <v>0</v>
      </c>
      <c r="EK223">
        <v>242</v>
      </c>
      <c r="EL223" t="s">
        <v>3</v>
      </c>
      <c r="EM223" t="s">
        <v>3</v>
      </c>
      <c r="EO223" t="s">
        <v>3</v>
      </c>
      <c r="EQ223">
        <v>1024</v>
      </c>
      <c r="ER223">
        <v>93.55</v>
      </c>
      <c r="ES223">
        <v>93.94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EZ223">
        <v>5</v>
      </c>
      <c r="FC223">
        <v>0</v>
      </c>
      <c r="FD223">
        <v>18</v>
      </c>
      <c r="FF223">
        <v>906.23</v>
      </c>
      <c r="FQ223">
        <v>0</v>
      </c>
      <c r="FR223">
        <v>0</v>
      </c>
      <c r="FS223">
        <v>0</v>
      </c>
      <c r="FX223">
        <v>0</v>
      </c>
      <c r="FY223">
        <v>0</v>
      </c>
      <c r="GA223" t="s">
        <v>280</v>
      </c>
      <c r="GD223">
        <v>1</v>
      </c>
      <c r="GF223">
        <v>508291742</v>
      </c>
      <c r="GG223">
        <v>2</v>
      </c>
      <c r="GH223">
        <v>3</v>
      </c>
      <c r="GI223">
        <v>5</v>
      </c>
      <c r="GJ223">
        <v>0</v>
      </c>
      <c r="GK223">
        <v>0</v>
      </c>
      <c r="GL223">
        <f t="shared" si="234"/>
        <v>0</v>
      </c>
      <c r="GM223">
        <f t="shared" si="235"/>
        <v>11092.44</v>
      </c>
      <c r="GN223">
        <f t="shared" si="236"/>
        <v>11092.44</v>
      </c>
      <c r="GO223">
        <f t="shared" si="237"/>
        <v>0</v>
      </c>
      <c r="GP223">
        <f t="shared" si="238"/>
        <v>0</v>
      </c>
      <c r="GR223">
        <v>1</v>
      </c>
      <c r="GS223">
        <v>1</v>
      </c>
      <c r="GT223">
        <v>0</v>
      </c>
      <c r="GU223" t="s">
        <v>3</v>
      </c>
      <c r="GV223">
        <f t="shared" si="239"/>
        <v>0</v>
      </c>
      <c r="GW223">
        <v>1</v>
      </c>
      <c r="GX223">
        <f t="shared" si="240"/>
        <v>0</v>
      </c>
      <c r="HA223">
        <v>0</v>
      </c>
      <c r="HB223">
        <v>0</v>
      </c>
      <c r="HC223">
        <f t="shared" si="241"/>
        <v>0</v>
      </c>
      <c r="HE223" t="s">
        <v>91</v>
      </c>
      <c r="HF223" t="s">
        <v>34</v>
      </c>
      <c r="HM223" t="s">
        <v>3</v>
      </c>
      <c r="HN223" t="s">
        <v>3</v>
      </c>
      <c r="HO223" t="s">
        <v>3</v>
      </c>
      <c r="HP223" t="s">
        <v>3</v>
      </c>
      <c r="HQ223" t="s">
        <v>3</v>
      </c>
      <c r="HS223">
        <v>0</v>
      </c>
      <c r="IK223">
        <v>0</v>
      </c>
    </row>
    <row r="224" spans="1:255" x14ac:dyDescent="0.2">
      <c r="A224" s="2">
        <v>17</v>
      </c>
      <c r="B224" s="2">
        <v>1</v>
      </c>
      <c r="C224" s="2"/>
      <c r="D224" s="2"/>
      <c r="E224" s="2" t="s">
        <v>3</v>
      </c>
      <c r="F224" s="2" t="s">
        <v>68</v>
      </c>
      <c r="G224" s="2" t="s">
        <v>281</v>
      </c>
      <c r="H224" s="2" t="s">
        <v>66</v>
      </c>
      <c r="I224" s="2">
        <f>ROUND(ROUND(4.2,4),9)</f>
        <v>4.2</v>
      </c>
      <c r="J224" s="2">
        <v>0</v>
      </c>
      <c r="K224" s="2">
        <f>ROUND(ROUND(4.2,4),9)</f>
        <v>4.2</v>
      </c>
      <c r="L224" s="2">
        <v>4.2</v>
      </c>
      <c r="M224" s="2">
        <v>0</v>
      </c>
      <c r="N224" s="2">
        <f t="shared" si="204"/>
        <v>4.2</v>
      </c>
      <c r="O224" s="2">
        <f t="shared" si="205"/>
        <v>419.58</v>
      </c>
      <c r="P224" s="2">
        <f t="shared" ref="P224:P231" si="244">ROUND((ROUND((AC224*AW224*I224),2)*BC224),2)</f>
        <v>419.58</v>
      </c>
      <c r="Q224" s="2">
        <f>(ROUND((ROUND(((ET224)*AV224*I224),2)*BB224),2)+ROUND((ROUND(((AE224-(EU224))*AV224*I224),2)*BS224),2))</f>
        <v>0</v>
      </c>
      <c r="R224" s="2">
        <f t="shared" ref="R224:R231" si="245">ROUND((ROUND((AE224*AV224*I224),2)*BS224),2)</f>
        <v>0</v>
      </c>
      <c r="S224" s="2">
        <f t="shared" ref="S224:S231" si="246">ROUND((ROUND((AF224*AV224*I224),2)*BA224),2)</f>
        <v>0</v>
      </c>
      <c r="T224" s="2">
        <f t="shared" si="210"/>
        <v>0</v>
      </c>
      <c r="U224" s="2">
        <f t="shared" si="211"/>
        <v>0</v>
      </c>
      <c r="V224" s="2">
        <f t="shared" si="212"/>
        <v>0</v>
      </c>
      <c r="W224" s="2">
        <f t="shared" si="213"/>
        <v>0</v>
      </c>
      <c r="X224" s="2">
        <f t="shared" si="214"/>
        <v>0</v>
      </c>
      <c r="Y224" s="2">
        <f t="shared" si="215"/>
        <v>0</v>
      </c>
      <c r="Z224" s="2"/>
      <c r="AA224" s="2">
        <v>-1</v>
      </c>
      <c r="AB224" s="2">
        <f t="shared" si="216"/>
        <v>99.9</v>
      </c>
      <c r="AC224" s="2">
        <f t="shared" si="217"/>
        <v>99.9</v>
      </c>
      <c r="AD224" s="2">
        <f>ROUND((((ET224)-(EU224))+AE224),6)</f>
        <v>0</v>
      </c>
      <c r="AE224" s="2">
        <f t="shared" si="242"/>
        <v>0</v>
      </c>
      <c r="AF224" s="2">
        <f t="shared" si="242"/>
        <v>0</v>
      </c>
      <c r="AG224" s="2">
        <f t="shared" si="220"/>
        <v>0</v>
      </c>
      <c r="AH224" s="2">
        <f t="shared" si="243"/>
        <v>0</v>
      </c>
      <c r="AI224" s="2">
        <f t="shared" si="243"/>
        <v>0</v>
      </c>
      <c r="AJ224" s="2">
        <f t="shared" si="222"/>
        <v>0</v>
      </c>
      <c r="AK224" s="2">
        <v>99.9</v>
      </c>
      <c r="AL224" s="2">
        <v>99.9</v>
      </c>
      <c r="AM224" s="2">
        <v>0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0</v>
      </c>
      <c r="AU224" s="2">
        <v>0</v>
      </c>
      <c r="AV224" s="2">
        <v>1</v>
      </c>
      <c r="AW224" s="2">
        <v>1</v>
      </c>
      <c r="AX224" s="2"/>
      <c r="AY224" s="2"/>
      <c r="AZ224" s="2">
        <v>1</v>
      </c>
      <c r="BA224" s="2">
        <v>1</v>
      </c>
      <c r="BB224" s="2">
        <v>1</v>
      </c>
      <c r="BC224" s="2">
        <v>1</v>
      </c>
      <c r="BD224" s="2" t="s">
        <v>3</v>
      </c>
      <c r="BE224" s="2" t="s">
        <v>3</v>
      </c>
      <c r="BF224" s="2" t="s">
        <v>3</v>
      </c>
      <c r="BG224" s="2" t="s">
        <v>3</v>
      </c>
      <c r="BH224" s="2">
        <v>3</v>
      </c>
      <c r="BI224" s="2">
        <v>1</v>
      </c>
      <c r="BJ224" s="2" t="s">
        <v>70</v>
      </c>
      <c r="BK224" s="2"/>
      <c r="BL224" s="2"/>
      <c r="BM224" s="2">
        <v>1617</v>
      </c>
      <c r="BN224" s="2">
        <v>405818574</v>
      </c>
      <c r="BO224" s="2" t="s">
        <v>3</v>
      </c>
      <c r="BP224" s="2">
        <v>0</v>
      </c>
      <c r="BQ224" s="2">
        <v>200</v>
      </c>
      <c r="BR224" s="2">
        <v>0</v>
      </c>
      <c r="BS224" s="2">
        <v>1</v>
      </c>
      <c r="BT224" s="2">
        <v>1</v>
      </c>
      <c r="BU224" s="2">
        <v>1</v>
      </c>
      <c r="BV224" s="2">
        <v>1</v>
      </c>
      <c r="BW224" s="2">
        <v>1</v>
      </c>
      <c r="BX224" s="2">
        <v>1</v>
      </c>
      <c r="BY224" s="2" t="s">
        <v>3</v>
      </c>
      <c r="BZ224" s="2">
        <v>0</v>
      </c>
      <c r="CA224" s="2">
        <v>0</v>
      </c>
      <c r="CB224" s="2" t="s">
        <v>3</v>
      </c>
      <c r="CC224" s="2"/>
      <c r="CD224" s="2"/>
      <c r="CE224" s="2">
        <v>30</v>
      </c>
      <c r="CF224" s="2">
        <v>0</v>
      </c>
      <c r="CG224" s="2">
        <v>0</v>
      </c>
      <c r="CH224" s="2">
        <v>0</v>
      </c>
      <c r="CI224" s="2">
        <v>0</v>
      </c>
      <c r="CJ224" s="2">
        <v>0</v>
      </c>
      <c r="CK224" s="2">
        <v>0</v>
      </c>
      <c r="CL224" s="2">
        <v>0</v>
      </c>
      <c r="CM224" s="2">
        <v>0</v>
      </c>
      <c r="CN224" s="2" t="s">
        <v>3</v>
      </c>
      <c r="CO224" s="2">
        <v>0</v>
      </c>
      <c r="CP224" s="2">
        <f t="shared" si="223"/>
        <v>419.58</v>
      </c>
      <c r="CQ224" s="2">
        <f t="shared" ref="CQ224:CQ231" si="247">ROUND((ROUND((AC224*AW224*1),2)*BC224),2)</f>
        <v>99.9</v>
      </c>
      <c r="CR224" s="2">
        <f>(ROUND((ROUND(((ET224)*AV224*1),2)*BB224),2)+ROUND((ROUND(((AE224-(EU224))*AV224*1),2)*BS224),2))</f>
        <v>0</v>
      </c>
      <c r="CS224" s="2">
        <f t="shared" ref="CS224:CS231" si="248">ROUND((ROUND((AE224*AV224*1),2)*BS224),2)</f>
        <v>0</v>
      </c>
      <c r="CT224" s="2">
        <f t="shared" ref="CT224:CT231" si="249">ROUND((ROUND((AF224*AV224*1),2)*BA224),2)</f>
        <v>0</v>
      </c>
      <c r="CU224" s="2">
        <f t="shared" si="228"/>
        <v>0</v>
      </c>
      <c r="CV224" s="2">
        <f t="shared" ref="CV224:CV231" si="250">(AH224*AV224)</f>
        <v>0</v>
      </c>
      <c r="CW224" s="2">
        <f t="shared" si="230"/>
        <v>0</v>
      </c>
      <c r="CX224" s="2">
        <f t="shared" si="231"/>
        <v>0</v>
      </c>
      <c r="CY224" s="2">
        <f t="shared" ref="CY224:CY231" si="251">(((S224+R224)*AT224)/100)</f>
        <v>0</v>
      </c>
      <c r="CZ224" s="2">
        <f t="shared" ref="CZ224:CZ231" si="252">(((S224+R224)*AU224)/100)</f>
        <v>0</v>
      </c>
      <c r="DA224" s="2"/>
      <c r="DB224" s="2"/>
      <c r="DC224" s="2" t="s">
        <v>3</v>
      </c>
      <c r="DD224" s="2" t="s">
        <v>3</v>
      </c>
      <c r="DE224" s="2" t="s">
        <v>3</v>
      </c>
      <c r="DF224" s="2" t="s">
        <v>3</v>
      </c>
      <c r="DG224" s="2" t="s">
        <v>3</v>
      </c>
      <c r="DH224" s="2" t="s">
        <v>3</v>
      </c>
      <c r="DI224" s="2" t="s">
        <v>3</v>
      </c>
      <c r="DJ224" s="2" t="s">
        <v>3</v>
      </c>
      <c r="DK224" s="2" t="s">
        <v>3</v>
      </c>
      <c r="DL224" s="2" t="s">
        <v>3</v>
      </c>
      <c r="DM224" s="2" t="s">
        <v>3</v>
      </c>
      <c r="DN224" s="2">
        <v>0</v>
      </c>
      <c r="DO224" s="2">
        <v>0</v>
      </c>
      <c r="DP224" s="2">
        <v>1</v>
      </c>
      <c r="DQ224" s="2">
        <v>1</v>
      </c>
      <c r="DR224" s="2"/>
      <c r="DS224" s="2"/>
      <c r="DT224" s="2"/>
      <c r="DU224" s="2">
        <v>1007</v>
      </c>
      <c r="DV224" s="2" t="s">
        <v>66</v>
      </c>
      <c r="DW224" s="2" t="s">
        <v>66</v>
      </c>
      <c r="DX224" s="2">
        <v>1</v>
      </c>
      <c r="DY224" s="2"/>
      <c r="DZ224" s="2" t="s">
        <v>3</v>
      </c>
      <c r="EA224" s="2" t="s">
        <v>3</v>
      </c>
      <c r="EB224" s="2" t="s">
        <v>3</v>
      </c>
      <c r="EC224" s="2" t="s">
        <v>3</v>
      </c>
      <c r="ED224" s="2"/>
      <c r="EE224" s="2">
        <v>405818726</v>
      </c>
      <c r="EF224" s="2">
        <v>200</v>
      </c>
      <c r="EG224" s="2" t="s">
        <v>71</v>
      </c>
      <c r="EH224" s="2">
        <v>0</v>
      </c>
      <c r="EI224" s="2" t="s">
        <v>3</v>
      </c>
      <c r="EJ224" s="2">
        <v>1</v>
      </c>
      <c r="EK224" s="2">
        <v>1617</v>
      </c>
      <c r="EL224" s="2" t="s">
        <v>72</v>
      </c>
      <c r="EM224" s="2" t="s">
        <v>73</v>
      </c>
      <c r="EN224" s="2"/>
      <c r="EO224" s="2" t="s">
        <v>3</v>
      </c>
      <c r="EP224" s="2"/>
      <c r="EQ224" s="2">
        <v>1024</v>
      </c>
      <c r="ER224" s="2">
        <v>99.9</v>
      </c>
      <c r="ES224" s="2">
        <v>99.9</v>
      </c>
      <c r="ET224" s="2">
        <v>0</v>
      </c>
      <c r="EU224" s="2">
        <v>0</v>
      </c>
      <c r="EV224" s="2">
        <v>0</v>
      </c>
      <c r="EW224" s="2">
        <v>0</v>
      </c>
      <c r="EX224" s="2">
        <v>0</v>
      </c>
      <c r="EY224" s="2">
        <v>0</v>
      </c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>
        <v>0</v>
      </c>
      <c r="FR224" s="2">
        <v>0</v>
      </c>
      <c r="FS224" s="2">
        <v>0</v>
      </c>
      <c r="FT224" s="2"/>
      <c r="FU224" s="2"/>
      <c r="FV224" s="2"/>
      <c r="FW224" s="2"/>
      <c r="FX224" s="2">
        <v>0</v>
      </c>
      <c r="FY224" s="2">
        <v>0</v>
      </c>
      <c r="FZ224" s="2"/>
      <c r="GA224" s="2" t="s">
        <v>3</v>
      </c>
      <c r="GB224" s="2"/>
      <c r="GC224" s="2"/>
      <c r="GD224" s="2">
        <v>1</v>
      </c>
      <c r="GE224" s="2"/>
      <c r="GF224" s="2">
        <v>-760132168</v>
      </c>
      <c r="GG224" s="2">
        <v>2</v>
      </c>
      <c r="GH224" s="2">
        <v>1</v>
      </c>
      <c r="GI224" s="2">
        <v>-2</v>
      </c>
      <c r="GJ224" s="2">
        <v>0</v>
      </c>
      <c r="GK224" s="2">
        <v>0</v>
      </c>
      <c r="GL224" s="2">
        <f t="shared" si="234"/>
        <v>0</v>
      </c>
      <c r="GM224" s="2">
        <f t="shared" si="235"/>
        <v>419.58</v>
      </c>
      <c r="GN224" s="2">
        <f t="shared" si="236"/>
        <v>419.58</v>
      </c>
      <c r="GO224" s="2">
        <f t="shared" si="237"/>
        <v>0</v>
      </c>
      <c r="GP224" s="2">
        <f t="shared" si="238"/>
        <v>0</v>
      </c>
      <c r="GQ224" s="2"/>
      <c r="GR224" s="2">
        <v>0</v>
      </c>
      <c r="GS224" s="2">
        <v>3</v>
      </c>
      <c r="GT224" s="2">
        <v>0</v>
      </c>
      <c r="GU224" s="2" t="s">
        <v>3</v>
      </c>
      <c r="GV224" s="2">
        <f t="shared" si="239"/>
        <v>0</v>
      </c>
      <c r="GW224" s="2">
        <v>1</v>
      </c>
      <c r="GX224" s="2">
        <f t="shared" si="240"/>
        <v>0</v>
      </c>
      <c r="GY224" s="2"/>
      <c r="GZ224" s="2"/>
      <c r="HA224" s="2">
        <v>0</v>
      </c>
      <c r="HB224" s="2">
        <v>0</v>
      </c>
      <c r="HC224" s="2">
        <f t="shared" si="241"/>
        <v>0</v>
      </c>
      <c r="HD224" s="2"/>
      <c r="HE224" s="2" t="s">
        <v>3</v>
      </c>
      <c r="HF224" s="2" t="s">
        <v>3</v>
      </c>
      <c r="HG224" s="2"/>
      <c r="HH224" s="2"/>
      <c r="HI224" s="2"/>
      <c r="HJ224" s="2"/>
      <c r="HK224" s="2"/>
      <c r="HL224" s="2"/>
      <c r="HM224" s="2" t="s">
        <v>3</v>
      </c>
      <c r="HN224" s="2" t="s">
        <v>3</v>
      </c>
      <c r="HO224" s="2" t="s">
        <v>3</v>
      </c>
      <c r="HP224" s="2" t="s">
        <v>3</v>
      </c>
      <c r="HQ224" s="2" t="s">
        <v>3</v>
      </c>
      <c r="HR224" s="2"/>
      <c r="HS224" s="2">
        <v>0</v>
      </c>
      <c r="HT224" s="2"/>
      <c r="HU224" s="2"/>
      <c r="HV224" s="2"/>
      <c r="HW224" s="2"/>
      <c r="HX224" s="2"/>
      <c r="HY224" s="2"/>
      <c r="HZ224" s="2"/>
      <c r="IA224" s="2"/>
      <c r="IB224" s="2"/>
      <c r="IC224" s="2"/>
      <c r="ID224" s="2"/>
      <c r="IE224" s="2"/>
      <c r="IF224" s="2"/>
      <c r="IG224" s="2"/>
      <c r="IH224" s="2"/>
      <c r="II224" s="2"/>
      <c r="IJ224" s="2"/>
      <c r="IK224" s="2">
        <v>0</v>
      </c>
      <c r="IL224" s="2"/>
      <c r="IM224" s="2"/>
      <c r="IN224" s="2"/>
      <c r="IO224" s="2"/>
      <c r="IP224" s="2"/>
      <c r="IQ224" s="2"/>
      <c r="IR224" s="2"/>
      <c r="IS224" s="2"/>
      <c r="IT224" s="2"/>
      <c r="IU224" s="2"/>
    </row>
    <row r="225" spans="1:255" x14ac:dyDescent="0.2">
      <c r="A225">
        <v>17</v>
      </c>
      <c r="B225">
        <v>1</v>
      </c>
      <c r="E225" t="s">
        <v>3</v>
      </c>
      <c r="F225" t="s">
        <v>68</v>
      </c>
      <c r="G225" t="s">
        <v>281</v>
      </c>
      <c r="H225" t="s">
        <v>66</v>
      </c>
      <c r="I225">
        <f>ROUND(ROUND(4.2,4),9)</f>
        <v>4.2</v>
      </c>
      <c r="J225">
        <v>0</v>
      </c>
      <c r="K225">
        <f>ROUND(ROUND(4.2,4),9)</f>
        <v>4.2</v>
      </c>
      <c r="L225">
        <v>4.2</v>
      </c>
      <c r="M225">
        <v>0</v>
      </c>
      <c r="N225">
        <f t="shared" si="204"/>
        <v>4.2</v>
      </c>
      <c r="O225">
        <f t="shared" si="205"/>
        <v>4195.8</v>
      </c>
      <c r="P225">
        <f t="shared" si="244"/>
        <v>4195.8</v>
      </c>
      <c r="Q225">
        <f>(ROUND((ROUND(((ET225)*AV225*I225),2)*BB225),2)+ROUND((ROUND(((AE225-(EU225))*AV225*I225),2)*BS225),2))</f>
        <v>0</v>
      </c>
      <c r="R225">
        <f t="shared" si="245"/>
        <v>0</v>
      </c>
      <c r="S225">
        <f t="shared" si="246"/>
        <v>0</v>
      </c>
      <c r="T225">
        <f t="shared" si="210"/>
        <v>0</v>
      </c>
      <c r="U225">
        <f t="shared" si="211"/>
        <v>0</v>
      </c>
      <c r="V225">
        <f t="shared" si="212"/>
        <v>0</v>
      </c>
      <c r="W225">
        <f t="shared" si="213"/>
        <v>0</v>
      </c>
      <c r="X225">
        <f t="shared" si="214"/>
        <v>0</v>
      </c>
      <c r="Y225">
        <f t="shared" si="215"/>
        <v>0</v>
      </c>
      <c r="AA225">
        <v>-1</v>
      </c>
      <c r="AB225">
        <f t="shared" si="216"/>
        <v>99.9</v>
      </c>
      <c r="AC225">
        <f t="shared" si="217"/>
        <v>99.9</v>
      </c>
      <c r="AD225">
        <f>ROUND((((ET225)-(EU225))+AE225),6)</f>
        <v>0</v>
      </c>
      <c r="AE225">
        <f t="shared" si="242"/>
        <v>0</v>
      </c>
      <c r="AF225">
        <f t="shared" si="242"/>
        <v>0</v>
      </c>
      <c r="AG225">
        <f t="shared" si="220"/>
        <v>0</v>
      </c>
      <c r="AH225">
        <f t="shared" si="243"/>
        <v>0</v>
      </c>
      <c r="AI225">
        <f t="shared" si="243"/>
        <v>0</v>
      </c>
      <c r="AJ225">
        <f t="shared" si="222"/>
        <v>0</v>
      </c>
      <c r="AK225">
        <v>99.9</v>
      </c>
      <c r="AL225">
        <v>99.9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1</v>
      </c>
      <c r="AW225">
        <v>1</v>
      </c>
      <c r="AZ225">
        <v>1</v>
      </c>
      <c r="BA225">
        <v>1</v>
      </c>
      <c r="BB225">
        <v>1</v>
      </c>
      <c r="BC225">
        <v>10</v>
      </c>
      <c r="BD225" t="s">
        <v>3</v>
      </c>
      <c r="BE225" t="s">
        <v>3</v>
      </c>
      <c r="BF225" t="s">
        <v>3</v>
      </c>
      <c r="BG225" t="s">
        <v>3</v>
      </c>
      <c r="BH225">
        <v>3</v>
      </c>
      <c r="BI225">
        <v>1</v>
      </c>
      <c r="BJ225" t="s">
        <v>70</v>
      </c>
      <c r="BM225">
        <v>1617</v>
      </c>
      <c r="BN225">
        <v>405818574</v>
      </c>
      <c r="BO225" t="s">
        <v>68</v>
      </c>
      <c r="BP225">
        <v>1</v>
      </c>
      <c r="BQ225">
        <v>200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0</v>
      </c>
      <c r="CA225">
        <v>0</v>
      </c>
      <c r="CB225" t="s">
        <v>3</v>
      </c>
      <c r="CE225">
        <v>30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 t="s">
        <v>3</v>
      </c>
      <c r="CO225">
        <v>0</v>
      </c>
      <c r="CP225">
        <f t="shared" si="223"/>
        <v>4195.8</v>
      </c>
      <c r="CQ225">
        <f t="shared" si="247"/>
        <v>999</v>
      </c>
      <c r="CR225">
        <f>(ROUND((ROUND(((ET225)*AV225*1),2)*BB225),2)+ROUND((ROUND(((AE225-(EU225))*AV225*1),2)*BS225),2))</f>
        <v>0</v>
      </c>
      <c r="CS225">
        <f t="shared" si="248"/>
        <v>0</v>
      </c>
      <c r="CT225">
        <f t="shared" si="249"/>
        <v>0</v>
      </c>
      <c r="CU225">
        <f t="shared" si="228"/>
        <v>0</v>
      </c>
      <c r="CV225">
        <f t="shared" si="250"/>
        <v>0</v>
      </c>
      <c r="CW225">
        <f t="shared" si="230"/>
        <v>0</v>
      </c>
      <c r="CX225">
        <f t="shared" si="231"/>
        <v>0</v>
      </c>
      <c r="CY225">
        <f t="shared" si="251"/>
        <v>0</v>
      </c>
      <c r="CZ225">
        <f t="shared" si="252"/>
        <v>0</v>
      </c>
      <c r="DC225" t="s">
        <v>3</v>
      </c>
      <c r="DD225" t="s">
        <v>3</v>
      </c>
      <c r="DE225" t="s">
        <v>3</v>
      </c>
      <c r="DF225" t="s">
        <v>3</v>
      </c>
      <c r="DG225" t="s">
        <v>3</v>
      </c>
      <c r="DH225" t="s">
        <v>3</v>
      </c>
      <c r="DI225" t="s">
        <v>3</v>
      </c>
      <c r="DJ225" t="s">
        <v>3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1007</v>
      </c>
      <c r="DV225" t="s">
        <v>66</v>
      </c>
      <c r="DW225" t="s">
        <v>66</v>
      </c>
      <c r="DX225">
        <v>1</v>
      </c>
      <c r="DZ225" t="s">
        <v>3</v>
      </c>
      <c r="EA225" t="s">
        <v>3</v>
      </c>
      <c r="EB225" t="s">
        <v>3</v>
      </c>
      <c r="EC225" t="s">
        <v>3</v>
      </c>
      <c r="EE225">
        <v>405818726</v>
      </c>
      <c r="EF225">
        <v>200</v>
      </c>
      <c r="EG225" t="s">
        <v>71</v>
      </c>
      <c r="EH225">
        <v>0</v>
      </c>
      <c r="EI225" t="s">
        <v>3</v>
      </c>
      <c r="EJ225">
        <v>1</v>
      </c>
      <c r="EK225">
        <v>1617</v>
      </c>
      <c r="EL225" t="s">
        <v>72</v>
      </c>
      <c r="EM225" t="s">
        <v>73</v>
      </c>
      <c r="EO225" t="s">
        <v>3</v>
      </c>
      <c r="EQ225">
        <v>1024</v>
      </c>
      <c r="ER225">
        <v>99.9</v>
      </c>
      <c r="ES225">
        <v>99.9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FQ225">
        <v>0</v>
      </c>
      <c r="FR225">
        <v>0</v>
      </c>
      <c r="FS225">
        <v>0</v>
      </c>
      <c r="FX225">
        <v>0</v>
      </c>
      <c r="FY225">
        <v>0</v>
      </c>
      <c r="GA225" t="s">
        <v>3</v>
      </c>
      <c r="GD225">
        <v>1</v>
      </c>
      <c r="GF225">
        <v>-760132168</v>
      </c>
      <c r="GG225">
        <v>2</v>
      </c>
      <c r="GH225">
        <v>1</v>
      </c>
      <c r="GI225">
        <v>2</v>
      </c>
      <c r="GJ225">
        <v>0</v>
      </c>
      <c r="GK225">
        <v>0</v>
      </c>
      <c r="GL225">
        <f t="shared" si="234"/>
        <v>0</v>
      </c>
      <c r="GM225">
        <f t="shared" si="235"/>
        <v>4195.8</v>
      </c>
      <c r="GN225">
        <f t="shared" si="236"/>
        <v>4195.8</v>
      </c>
      <c r="GO225">
        <f t="shared" si="237"/>
        <v>0</v>
      </c>
      <c r="GP225">
        <f t="shared" si="238"/>
        <v>0</v>
      </c>
      <c r="GR225">
        <v>0</v>
      </c>
      <c r="GS225">
        <v>3</v>
      </c>
      <c r="GT225">
        <v>0</v>
      </c>
      <c r="GU225" t="s">
        <v>3</v>
      </c>
      <c r="GV225">
        <f t="shared" si="239"/>
        <v>0</v>
      </c>
      <c r="GW225">
        <v>1</v>
      </c>
      <c r="GX225">
        <f t="shared" si="240"/>
        <v>0</v>
      </c>
      <c r="HA225">
        <v>0</v>
      </c>
      <c r="HB225">
        <v>0</v>
      </c>
      <c r="HC225">
        <f t="shared" si="241"/>
        <v>0</v>
      </c>
      <c r="HE225" t="s">
        <v>3</v>
      </c>
      <c r="HF225" t="s">
        <v>3</v>
      </c>
      <c r="HM225" t="s">
        <v>3</v>
      </c>
      <c r="HN225" t="s">
        <v>3</v>
      </c>
      <c r="HO225" t="s">
        <v>3</v>
      </c>
      <c r="HP225" t="s">
        <v>3</v>
      </c>
      <c r="HQ225" t="s">
        <v>3</v>
      </c>
      <c r="HS225">
        <v>0</v>
      </c>
      <c r="IK225">
        <v>0</v>
      </c>
    </row>
    <row r="226" spans="1:255" x14ac:dyDescent="0.2">
      <c r="A226" s="2">
        <v>17</v>
      </c>
      <c r="B226" s="2">
        <v>1</v>
      </c>
      <c r="C226" s="2">
        <f>ROW(SmtRes!A231)</f>
        <v>231</v>
      </c>
      <c r="D226" s="2">
        <f>ROW(EtalonRes!A285)</f>
        <v>285</v>
      </c>
      <c r="E226" s="2" t="s">
        <v>3</v>
      </c>
      <c r="F226" s="2" t="s">
        <v>282</v>
      </c>
      <c r="G226" s="2" t="s">
        <v>283</v>
      </c>
      <c r="H226" s="2" t="s">
        <v>58</v>
      </c>
      <c r="I226" s="2">
        <f>ROUND(ROUND(0.4386,4),9)</f>
        <v>0.43859999999999999</v>
      </c>
      <c r="J226" s="2">
        <v>0</v>
      </c>
      <c r="K226" s="2">
        <f>ROUND(ROUND(0.4386,4),9)</f>
        <v>0.43859999999999999</v>
      </c>
      <c r="L226" s="2">
        <v>0.43859999999999999</v>
      </c>
      <c r="M226" s="2">
        <v>0</v>
      </c>
      <c r="N226" s="2">
        <f t="shared" si="204"/>
        <v>0.43859999999999999</v>
      </c>
      <c r="O226" s="2">
        <f t="shared" si="205"/>
        <v>146.69999999999999</v>
      </c>
      <c r="P226" s="2">
        <f t="shared" si="244"/>
        <v>25.1</v>
      </c>
      <c r="Q226" s="2">
        <f>(ROUND((ROUND((((ET226*1.05))*AV226*I226),2)*BB226),2)+ROUND((ROUND(((AE226-((EU226*1.05)))*AV226*I226),2)*BS226),2))</f>
        <v>25.95</v>
      </c>
      <c r="R226" s="2">
        <f t="shared" si="245"/>
        <v>3.16</v>
      </c>
      <c r="S226" s="2">
        <f t="shared" si="246"/>
        <v>95.65</v>
      </c>
      <c r="T226" s="2">
        <f t="shared" si="210"/>
        <v>0</v>
      </c>
      <c r="U226" s="2">
        <f t="shared" si="211"/>
        <v>7.7638910579999987</v>
      </c>
      <c r="V226" s="2">
        <f t="shared" si="212"/>
        <v>0</v>
      </c>
      <c r="W226" s="2">
        <f t="shared" si="213"/>
        <v>0</v>
      </c>
      <c r="X226" s="2">
        <f t="shared" si="214"/>
        <v>95.85</v>
      </c>
      <c r="Y226" s="2">
        <f t="shared" si="215"/>
        <v>50.39</v>
      </c>
      <c r="Z226" s="2"/>
      <c r="AA226" s="2">
        <v>-1</v>
      </c>
      <c r="AB226" s="2">
        <f t="shared" si="216"/>
        <v>312.76299999999998</v>
      </c>
      <c r="AC226" s="2">
        <f t="shared" si="217"/>
        <v>52.93</v>
      </c>
      <c r="AD226" s="2">
        <f>ROUND(((((ET226*1.05))-((EU226*1.05)))+AE226),6)</f>
        <v>55.44</v>
      </c>
      <c r="AE226" s="2">
        <f>ROUND(((EU226*1.05)),6)</f>
        <v>6.7619999999999996</v>
      </c>
      <c r="AF226" s="2">
        <f>ROUND(((EV226*1.05)),6)</f>
        <v>204.393</v>
      </c>
      <c r="AG226" s="2">
        <f t="shared" si="220"/>
        <v>0</v>
      </c>
      <c r="AH226" s="2">
        <f>((EW226*1.05))</f>
        <v>16.59</v>
      </c>
      <c r="AI226" s="2">
        <f>((EX226*1.05))</f>
        <v>0</v>
      </c>
      <c r="AJ226" s="2">
        <f t="shared" si="222"/>
        <v>0</v>
      </c>
      <c r="AK226" s="2">
        <v>300.39</v>
      </c>
      <c r="AL226" s="2">
        <v>52.93</v>
      </c>
      <c r="AM226" s="2">
        <v>52.8</v>
      </c>
      <c r="AN226" s="2">
        <v>6.44</v>
      </c>
      <c r="AO226" s="2">
        <v>194.66</v>
      </c>
      <c r="AP226" s="2">
        <v>0</v>
      </c>
      <c r="AQ226" s="2">
        <v>15.8</v>
      </c>
      <c r="AR226" s="2">
        <v>0</v>
      </c>
      <c r="AS226" s="2">
        <v>0</v>
      </c>
      <c r="AT226" s="2">
        <v>97</v>
      </c>
      <c r="AU226" s="2">
        <v>51</v>
      </c>
      <c r="AV226" s="2">
        <v>1.0669999999999999</v>
      </c>
      <c r="AW226" s="2">
        <v>1.081</v>
      </c>
      <c r="AX226" s="2"/>
      <c r="AY226" s="2"/>
      <c r="AZ226" s="2">
        <v>1</v>
      </c>
      <c r="BA226" s="2">
        <v>1</v>
      </c>
      <c r="BB226" s="2">
        <v>1</v>
      </c>
      <c r="BC226" s="2">
        <v>1</v>
      </c>
      <c r="BD226" s="2" t="s">
        <v>3</v>
      </c>
      <c r="BE226" s="2" t="s">
        <v>3</v>
      </c>
      <c r="BF226" s="2" t="s">
        <v>3</v>
      </c>
      <c r="BG226" s="2" t="s">
        <v>3</v>
      </c>
      <c r="BH226" s="2">
        <v>0</v>
      </c>
      <c r="BI226" s="2">
        <v>2</v>
      </c>
      <c r="BJ226" s="2" t="s">
        <v>284</v>
      </c>
      <c r="BK226" s="2"/>
      <c r="BL226" s="2"/>
      <c r="BM226" s="2">
        <v>67</v>
      </c>
      <c r="BN226" s="2">
        <v>405818574</v>
      </c>
      <c r="BO226" s="2" t="s">
        <v>282</v>
      </c>
      <c r="BP226" s="2">
        <v>1</v>
      </c>
      <c r="BQ226" s="2">
        <v>40</v>
      </c>
      <c r="BR226" s="2">
        <v>0</v>
      </c>
      <c r="BS226" s="2">
        <v>1</v>
      </c>
      <c r="BT226" s="2">
        <v>1</v>
      </c>
      <c r="BU226" s="2">
        <v>1</v>
      </c>
      <c r="BV226" s="2">
        <v>1</v>
      </c>
      <c r="BW226" s="2">
        <v>1</v>
      </c>
      <c r="BX226" s="2">
        <v>1</v>
      </c>
      <c r="BY226" s="2" t="s">
        <v>3</v>
      </c>
      <c r="BZ226" s="2">
        <v>97</v>
      </c>
      <c r="CA226" s="2">
        <v>51</v>
      </c>
      <c r="CB226" s="2" t="s">
        <v>3</v>
      </c>
      <c r="CC226" s="2"/>
      <c r="CD226" s="2"/>
      <c r="CE226" s="2">
        <v>30</v>
      </c>
      <c r="CF226" s="2">
        <v>0</v>
      </c>
      <c r="CG226" s="2">
        <v>0</v>
      </c>
      <c r="CH226" s="2">
        <v>0</v>
      </c>
      <c r="CI226" s="2">
        <v>0</v>
      </c>
      <c r="CJ226" s="2">
        <v>0</v>
      </c>
      <c r="CK226" s="2">
        <v>0</v>
      </c>
      <c r="CL226" s="2">
        <v>0</v>
      </c>
      <c r="CM226" s="2">
        <v>0</v>
      </c>
      <c r="CN226" s="2" t="s">
        <v>549</v>
      </c>
      <c r="CO226" s="2">
        <v>0</v>
      </c>
      <c r="CP226" s="2">
        <f t="shared" si="223"/>
        <v>146.69999999999999</v>
      </c>
      <c r="CQ226" s="2">
        <f t="shared" si="247"/>
        <v>57.22</v>
      </c>
      <c r="CR226" s="2">
        <f>(ROUND((ROUND((((ET226*1.05))*AV226*1),2)*BB226),2)+ROUND((ROUND(((AE226-((EU226*1.05)))*AV226*1),2)*BS226),2))</f>
        <v>59.15</v>
      </c>
      <c r="CS226" s="2">
        <f t="shared" si="248"/>
        <v>7.22</v>
      </c>
      <c r="CT226" s="2">
        <f t="shared" si="249"/>
        <v>218.09</v>
      </c>
      <c r="CU226" s="2">
        <f t="shared" si="228"/>
        <v>0</v>
      </c>
      <c r="CV226" s="2">
        <f t="shared" si="250"/>
        <v>17.701529999999998</v>
      </c>
      <c r="CW226" s="2">
        <f t="shared" si="230"/>
        <v>0</v>
      </c>
      <c r="CX226" s="2">
        <f t="shared" si="231"/>
        <v>0</v>
      </c>
      <c r="CY226" s="2">
        <f t="shared" si="251"/>
        <v>95.845699999999994</v>
      </c>
      <c r="CZ226" s="2">
        <f t="shared" si="252"/>
        <v>50.393100000000004</v>
      </c>
      <c r="DA226" s="2"/>
      <c r="DB226" s="2">
        <v>7</v>
      </c>
      <c r="DC226" s="2" t="s">
        <v>3</v>
      </c>
      <c r="DD226" s="2" t="s">
        <v>3</v>
      </c>
      <c r="DE226" s="2" t="s">
        <v>271</v>
      </c>
      <c r="DF226" s="2" t="s">
        <v>271</v>
      </c>
      <c r="DG226" s="2" t="s">
        <v>271</v>
      </c>
      <c r="DH226" s="2" t="s">
        <v>3</v>
      </c>
      <c r="DI226" s="2" t="s">
        <v>271</v>
      </c>
      <c r="DJ226" s="2" t="s">
        <v>271</v>
      </c>
      <c r="DK226" s="2" t="s">
        <v>3</v>
      </c>
      <c r="DL226" s="2" t="s">
        <v>3</v>
      </c>
      <c r="DM226" s="2" t="s">
        <v>3</v>
      </c>
      <c r="DN226" s="2">
        <v>0</v>
      </c>
      <c r="DO226" s="2">
        <v>0</v>
      </c>
      <c r="DP226" s="2">
        <v>1</v>
      </c>
      <c r="DQ226" s="2">
        <v>1</v>
      </c>
      <c r="DR226" s="2"/>
      <c r="DS226" s="2"/>
      <c r="DT226" s="2"/>
      <c r="DU226" s="2">
        <v>1013</v>
      </c>
      <c r="DV226" s="2" t="s">
        <v>58</v>
      </c>
      <c r="DW226" s="2" t="s">
        <v>58</v>
      </c>
      <c r="DX226" s="2">
        <v>1</v>
      </c>
      <c r="DY226" s="2"/>
      <c r="DZ226" s="2" t="s">
        <v>3</v>
      </c>
      <c r="EA226" s="2" t="s">
        <v>3</v>
      </c>
      <c r="EB226" s="2" t="s">
        <v>3</v>
      </c>
      <c r="EC226" s="2" t="s">
        <v>3</v>
      </c>
      <c r="ED226" s="2"/>
      <c r="EE226" s="2">
        <v>405818696</v>
      </c>
      <c r="EF226" s="2">
        <v>40</v>
      </c>
      <c r="EG226" s="2" t="s">
        <v>60</v>
      </c>
      <c r="EH226" s="2">
        <v>0</v>
      </c>
      <c r="EI226" s="2" t="s">
        <v>3</v>
      </c>
      <c r="EJ226" s="2">
        <v>2</v>
      </c>
      <c r="EK226" s="2">
        <v>67</v>
      </c>
      <c r="EL226" s="2" t="s">
        <v>61</v>
      </c>
      <c r="EM226" s="2" t="s">
        <v>62</v>
      </c>
      <c r="EN226" s="2"/>
      <c r="EO226" s="2" t="s">
        <v>272</v>
      </c>
      <c r="EP226" s="2"/>
      <c r="EQ226" s="2">
        <v>1536</v>
      </c>
      <c r="ER226" s="2">
        <v>300.39</v>
      </c>
      <c r="ES226" s="2">
        <v>52.93</v>
      </c>
      <c r="ET226" s="2">
        <v>52.8</v>
      </c>
      <c r="EU226" s="2">
        <v>6.44</v>
      </c>
      <c r="EV226" s="2">
        <v>194.66</v>
      </c>
      <c r="EW226" s="2">
        <v>15.8</v>
      </c>
      <c r="EX226" s="2">
        <v>0</v>
      </c>
      <c r="EY226" s="2">
        <v>0</v>
      </c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>
        <v>0</v>
      </c>
      <c r="FR226" s="2">
        <v>0</v>
      </c>
      <c r="FS226" s="2">
        <v>2</v>
      </c>
      <c r="FT226" s="2"/>
      <c r="FU226" s="2"/>
      <c r="FV226" s="2"/>
      <c r="FW226" s="2"/>
      <c r="FX226" s="2">
        <v>97</v>
      </c>
      <c r="FY226" s="2">
        <v>51</v>
      </c>
      <c r="FZ226" s="2"/>
      <c r="GA226" s="2" t="s">
        <v>3</v>
      </c>
      <c r="GB226" s="2"/>
      <c r="GC226" s="2"/>
      <c r="GD226" s="2">
        <v>1</v>
      </c>
      <c r="GE226" s="2"/>
      <c r="GF226" s="2">
        <v>910357572</v>
      </c>
      <c r="GG226" s="2">
        <v>2</v>
      </c>
      <c r="GH226" s="2">
        <v>1</v>
      </c>
      <c r="GI226" s="2">
        <v>2</v>
      </c>
      <c r="GJ226" s="2">
        <v>0</v>
      </c>
      <c r="GK226" s="2">
        <v>0</v>
      </c>
      <c r="GL226" s="2">
        <f t="shared" si="234"/>
        <v>0</v>
      </c>
      <c r="GM226" s="2">
        <f t="shared" si="235"/>
        <v>292.94</v>
      </c>
      <c r="GN226" s="2">
        <f t="shared" si="236"/>
        <v>0</v>
      </c>
      <c r="GO226" s="2">
        <f t="shared" si="237"/>
        <v>292.94</v>
      </c>
      <c r="GP226" s="2">
        <f t="shared" si="238"/>
        <v>0</v>
      </c>
      <c r="GQ226" s="2"/>
      <c r="GR226" s="2">
        <v>0</v>
      </c>
      <c r="GS226" s="2">
        <v>3</v>
      </c>
      <c r="GT226" s="2">
        <v>0</v>
      </c>
      <c r="GU226" s="2" t="s">
        <v>3</v>
      </c>
      <c r="GV226" s="2">
        <f t="shared" si="239"/>
        <v>0</v>
      </c>
      <c r="GW226" s="2">
        <v>1</v>
      </c>
      <c r="GX226" s="2">
        <f t="shared" si="240"/>
        <v>0</v>
      </c>
      <c r="GY226" s="2"/>
      <c r="GZ226" s="2"/>
      <c r="HA226" s="2">
        <v>0</v>
      </c>
      <c r="HB226" s="2">
        <v>0</v>
      </c>
      <c r="HC226" s="2">
        <f t="shared" si="241"/>
        <v>0</v>
      </c>
      <c r="HD226" s="2"/>
      <c r="HE226" s="2" t="s">
        <v>3</v>
      </c>
      <c r="HF226" s="2" t="s">
        <v>3</v>
      </c>
      <c r="HG226" s="2"/>
      <c r="HH226" s="2"/>
      <c r="HI226" s="2"/>
      <c r="HJ226" s="2"/>
      <c r="HK226" s="2"/>
      <c r="HL226" s="2"/>
      <c r="HM226" s="2" t="s">
        <v>3</v>
      </c>
      <c r="HN226" s="2" t="s">
        <v>3</v>
      </c>
      <c r="HO226" s="2" t="s">
        <v>3</v>
      </c>
      <c r="HP226" s="2" t="s">
        <v>3</v>
      </c>
      <c r="HQ226" s="2" t="s">
        <v>3</v>
      </c>
      <c r="HR226" s="2"/>
      <c r="HS226" s="2">
        <v>0</v>
      </c>
      <c r="HT226" s="2"/>
      <c r="HU226" s="2"/>
      <c r="HV226" s="2"/>
      <c r="HW226" s="2"/>
      <c r="HX226" s="2"/>
      <c r="HY226" s="2"/>
      <c r="HZ226" s="2"/>
      <c r="IA226" s="2"/>
      <c r="IB226" s="2"/>
      <c r="IC226" s="2"/>
      <c r="ID226" s="2"/>
      <c r="IE226" s="2"/>
      <c r="IF226" s="2"/>
      <c r="IG226" s="2"/>
      <c r="IH226" s="2"/>
      <c r="II226" s="2"/>
      <c r="IJ226" s="2"/>
      <c r="IK226" s="2">
        <v>0</v>
      </c>
      <c r="IL226" s="2"/>
      <c r="IM226" s="2"/>
      <c r="IN226" s="2"/>
      <c r="IO226" s="2"/>
      <c r="IP226" s="2"/>
      <c r="IQ226" s="2"/>
      <c r="IR226" s="2"/>
      <c r="IS226" s="2"/>
      <c r="IT226" s="2"/>
      <c r="IU226" s="2"/>
    </row>
    <row r="227" spans="1:255" x14ac:dyDescent="0.2">
      <c r="A227">
        <v>17</v>
      </c>
      <c r="B227">
        <v>1</v>
      </c>
      <c r="C227">
        <f>ROW(SmtRes!A244)</f>
        <v>244</v>
      </c>
      <c r="D227">
        <f>ROW(EtalonRes!A298)</f>
        <v>298</v>
      </c>
      <c r="E227" t="s">
        <v>3</v>
      </c>
      <c r="F227" t="s">
        <v>282</v>
      </c>
      <c r="G227" t="s">
        <v>283</v>
      </c>
      <c r="H227" t="s">
        <v>58</v>
      </c>
      <c r="I227">
        <f>ROUND(ROUND(0.4386,4),9)</f>
        <v>0.43859999999999999</v>
      </c>
      <c r="J227">
        <v>0</v>
      </c>
      <c r="K227">
        <f>ROUND(ROUND(0.4386,4),9)</f>
        <v>0.43859999999999999</v>
      </c>
      <c r="L227">
        <v>0.43859999999999999</v>
      </c>
      <c r="M227">
        <v>0</v>
      </c>
      <c r="N227">
        <f t="shared" si="204"/>
        <v>0.43859999999999999</v>
      </c>
      <c r="O227">
        <f t="shared" si="205"/>
        <v>6231.75</v>
      </c>
      <c r="P227">
        <f t="shared" si="244"/>
        <v>435.49</v>
      </c>
      <c r="Q227">
        <f>(ROUND((ROUND((((ET227*1.05))*AV227*I227),2)*BB227),2)+ROUND((ROUND(((AE227-((EU227*1.05)))*AV227*I227),2)*BS227),2))</f>
        <v>406.38</v>
      </c>
      <c r="R227">
        <f t="shared" si="245"/>
        <v>178.07</v>
      </c>
      <c r="S227">
        <f t="shared" si="246"/>
        <v>5389.88</v>
      </c>
      <c r="T227">
        <f t="shared" si="210"/>
        <v>0</v>
      </c>
      <c r="U227">
        <f t="shared" si="211"/>
        <v>7.7638910579999987</v>
      </c>
      <c r="V227">
        <f t="shared" si="212"/>
        <v>0</v>
      </c>
      <c r="W227">
        <f t="shared" si="213"/>
        <v>0</v>
      </c>
      <c r="X227">
        <f t="shared" si="214"/>
        <v>5400.91</v>
      </c>
      <c r="Y227">
        <f t="shared" si="215"/>
        <v>2839.65</v>
      </c>
      <c r="AA227">
        <v>-1</v>
      </c>
      <c r="AB227">
        <f t="shared" si="216"/>
        <v>312.76299999999998</v>
      </c>
      <c r="AC227">
        <f t="shared" si="217"/>
        <v>52.93</v>
      </c>
      <c r="AD227">
        <f>ROUND(((((ET227*1.05))-((EU227*1.05)))+AE227),6)</f>
        <v>55.44</v>
      </c>
      <c r="AE227">
        <f>ROUND(((EU227*1.05)),6)</f>
        <v>6.7619999999999996</v>
      </c>
      <c r="AF227">
        <f>ROUND(((EV227*1.05)),6)</f>
        <v>204.393</v>
      </c>
      <c r="AG227">
        <f t="shared" si="220"/>
        <v>0</v>
      </c>
      <c r="AH227">
        <f>((EW227*1.05))</f>
        <v>16.59</v>
      </c>
      <c r="AI227">
        <f>((EX227*1.05))</f>
        <v>0</v>
      </c>
      <c r="AJ227">
        <f t="shared" si="222"/>
        <v>0</v>
      </c>
      <c r="AK227">
        <v>300.39</v>
      </c>
      <c r="AL227">
        <v>52.93</v>
      </c>
      <c r="AM227">
        <v>52.8</v>
      </c>
      <c r="AN227">
        <v>6.44</v>
      </c>
      <c r="AO227">
        <v>194.66</v>
      </c>
      <c r="AP227">
        <v>0</v>
      </c>
      <c r="AQ227">
        <v>15.8</v>
      </c>
      <c r="AR227">
        <v>0</v>
      </c>
      <c r="AS227">
        <v>0</v>
      </c>
      <c r="AT227">
        <v>97</v>
      </c>
      <c r="AU227">
        <v>51</v>
      </c>
      <c r="AV227">
        <v>1.0669999999999999</v>
      </c>
      <c r="AW227">
        <v>1.081</v>
      </c>
      <c r="AZ227">
        <v>1</v>
      </c>
      <c r="BA227">
        <v>56.35</v>
      </c>
      <c r="BB227">
        <v>15.66</v>
      </c>
      <c r="BC227">
        <v>17.350000000000001</v>
      </c>
      <c r="BD227" t="s">
        <v>3</v>
      </c>
      <c r="BE227" t="s">
        <v>3</v>
      </c>
      <c r="BF227" t="s">
        <v>3</v>
      </c>
      <c r="BG227" t="s">
        <v>3</v>
      </c>
      <c r="BH227">
        <v>0</v>
      </c>
      <c r="BI227">
        <v>2</v>
      </c>
      <c r="BJ227" t="s">
        <v>284</v>
      </c>
      <c r="BM227">
        <v>67</v>
      </c>
      <c r="BN227">
        <v>405818574</v>
      </c>
      <c r="BO227" t="s">
        <v>282</v>
      </c>
      <c r="BP227">
        <v>1</v>
      </c>
      <c r="BQ227">
        <v>40</v>
      </c>
      <c r="BR227">
        <v>0</v>
      </c>
      <c r="BS227">
        <v>56.35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97</v>
      </c>
      <c r="CA227">
        <v>51</v>
      </c>
      <c r="CB227" t="s">
        <v>3</v>
      </c>
      <c r="CE227">
        <v>30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 t="s">
        <v>549</v>
      </c>
      <c r="CO227">
        <v>0</v>
      </c>
      <c r="CP227">
        <f t="shared" si="223"/>
        <v>6231.75</v>
      </c>
      <c r="CQ227">
        <f t="shared" si="247"/>
        <v>992.77</v>
      </c>
      <c r="CR227">
        <f>(ROUND((ROUND((((ET227*1.05))*AV227*1),2)*BB227),2)+ROUND((ROUND(((AE227-((EU227*1.05)))*AV227*1),2)*BS227),2))</f>
        <v>926.29</v>
      </c>
      <c r="CS227">
        <f t="shared" si="248"/>
        <v>406.85</v>
      </c>
      <c r="CT227">
        <f t="shared" si="249"/>
        <v>12289.37</v>
      </c>
      <c r="CU227">
        <f t="shared" si="228"/>
        <v>0</v>
      </c>
      <c r="CV227">
        <f t="shared" si="250"/>
        <v>17.701529999999998</v>
      </c>
      <c r="CW227">
        <f t="shared" si="230"/>
        <v>0</v>
      </c>
      <c r="CX227">
        <f t="shared" si="231"/>
        <v>0</v>
      </c>
      <c r="CY227">
        <f t="shared" si="251"/>
        <v>5400.9115000000002</v>
      </c>
      <c r="CZ227">
        <f t="shared" si="252"/>
        <v>2839.6545000000001</v>
      </c>
      <c r="DB227">
        <v>8</v>
      </c>
      <c r="DC227" t="s">
        <v>3</v>
      </c>
      <c r="DD227" t="s">
        <v>3</v>
      </c>
      <c r="DE227" t="s">
        <v>271</v>
      </c>
      <c r="DF227" t="s">
        <v>271</v>
      </c>
      <c r="DG227" t="s">
        <v>271</v>
      </c>
      <c r="DH227" t="s">
        <v>3</v>
      </c>
      <c r="DI227" t="s">
        <v>271</v>
      </c>
      <c r="DJ227" t="s">
        <v>271</v>
      </c>
      <c r="DK227" t="s">
        <v>3</v>
      </c>
      <c r="DL227" t="s">
        <v>3</v>
      </c>
      <c r="DM227" t="s">
        <v>3</v>
      </c>
      <c r="DN227">
        <v>0</v>
      </c>
      <c r="DO227">
        <v>0</v>
      </c>
      <c r="DP227">
        <v>1</v>
      </c>
      <c r="DQ227">
        <v>1</v>
      </c>
      <c r="DU227">
        <v>1013</v>
      </c>
      <c r="DV227" t="s">
        <v>58</v>
      </c>
      <c r="DW227" t="s">
        <v>58</v>
      </c>
      <c r="DX227">
        <v>1</v>
      </c>
      <c r="DZ227" t="s">
        <v>3</v>
      </c>
      <c r="EA227" t="s">
        <v>3</v>
      </c>
      <c r="EB227" t="s">
        <v>3</v>
      </c>
      <c r="EC227" t="s">
        <v>3</v>
      </c>
      <c r="EE227">
        <v>405818696</v>
      </c>
      <c r="EF227">
        <v>40</v>
      </c>
      <c r="EG227" t="s">
        <v>60</v>
      </c>
      <c r="EH227">
        <v>0</v>
      </c>
      <c r="EI227" t="s">
        <v>3</v>
      </c>
      <c r="EJ227">
        <v>2</v>
      </c>
      <c r="EK227">
        <v>67</v>
      </c>
      <c r="EL227" t="s">
        <v>61</v>
      </c>
      <c r="EM227" t="s">
        <v>62</v>
      </c>
      <c r="EO227" t="s">
        <v>272</v>
      </c>
      <c r="EQ227">
        <v>1536</v>
      </c>
      <c r="ER227">
        <v>300.39</v>
      </c>
      <c r="ES227">
        <v>52.93</v>
      </c>
      <c r="ET227">
        <v>52.8</v>
      </c>
      <c r="EU227">
        <v>6.44</v>
      </c>
      <c r="EV227">
        <v>194.66</v>
      </c>
      <c r="EW227">
        <v>15.8</v>
      </c>
      <c r="EX227">
        <v>0</v>
      </c>
      <c r="EY227">
        <v>0</v>
      </c>
      <c r="FQ227">
        <v>0</v>
      </c>
      <c r="FR227">
        <v>0</v>
      </c>
      <c r="FS227">
        <v>2</v>
      </c>
      <c r="FX227">
        <v>97</v>
      </c>
      <c r="FY227">
        <v>51</v>
      </c>
      <c r="GA227" t="s">
        <v>3</v>
      </c>
      <c r="GD227">
        <v>1</v>
      </c>
      <c r="GF227">
        <v>910357572</v>
      </c>
      <c r="GG227">
        <v>2</v>
      </c>
      <c r="GH227">
        <v>1</v>
      </c>
      <c r="GI227">
        <v>2</v>
      </c>
      <c r="GJ227">
        <v>0</v>
      </c>
      <c r="GK227">
        <v>0</v>
      </c>
      <c r="GL227">
        <f t="shared" si="234"/>
        <v>0</v>
      </c>
      <c r="GM227">
        <f t="shared" si="235"/>
        <v>14472.31</v>
      </c>
      <c r="GN227">
        <f t="shared" si="236"/>
        <v>0</v>
      </c>
      <c r="GO227">
        <f t="shared" si="237"/>
        <v>14472.31</v>
      </c>
      <c r="GP227">
        <f t="shared" si="238"/>
        <v>0</v>
      </c>
      <c r="GR227">
        <v>0</v>
      </c>
      <c r="GS227">
        <v>3</v>
      </c>
      <c r="GT227">
        <v>0</v>
      </c>
      <c r="GU227" t="s">
        <v>3</v>
      </c>
      <c r="GV227">
        <f t="shared" si="239"/>
        <v>0</v>
      </c>
      <c r="GW227">
        <v>1</v>
      </c>
      <c r="GX227">
        <f t="shared" si="240"/>
        <v>0</v>
      </c>
      <c r="HA227">
        <v>0</v>
      </c>
      <c r="HB227">
        <v>0</v>
      </c>
      <c r="HC227">
        <f t="shared" si="241"/>
        <v>0</v>
      </c>
      <c r="HE227" t="s">
        <v>3</v>
      </c>
      <c r="HF227" t="s">
        <v>3</v>
      </c>
      <c r="HM227" t="s">
        <v>3</v>
      </c>
      <c r="HN227" t="s">
        <v>3</v>
      </c>
      <c r="HO227" t="s">
        <v>3</v>
      </c>
      <c r="HP227" t="s">
        <v>3</v>
      </c>
      <c r="HQ227" t="s">
        <v>3</v>
      </c>
      <c r="HS227">
        <v>0</v>
      </c>
      <c r="IK227">
        <v>0</v>
      </c>
    </row>
    <row r="228" spans="1:255" x14ac:dyDescent="0.2">
      <c r="A228" s="2">
        <v>18</v>
      </c>
      <c r="B228" s="2">
        <v>1</v>
      </c>
      <c r="C228" s="2">
        <v>230</v>
      </c>
      <c r="D228" s="2"/>
      <c r="E228" s="2" t="s">
        <v>3</v>
      </c>
      <c r="F228" s="2" t="s">
        <v>82</v>
      </c>
      <c r="G228" s="2" t="s">
        <v>83</v>
      </c>
      <c r="H228" s="2" t="s">
        <v>84</v>
      </c>
      <c r="I228" s="2">
        <f>I226*J228</f>
        <v>4.4736999999999999E-2</v>
      </c>
      <c r="J228" s="2">
        <v>0.10199954400364797</v>
      </c>
      <c r="K228" s="2">
        <v>0.10199999999999999</v>
      </c>
      <c r="L228" s="2">
        <v>4.4736999999999999E-2</v>
      </c>
      <c r="M228" s="2">
        <v>0</v>
      </c>
      <c r="N228" s="2">
        <f t="shared" si="204"/>
        <v>4.4699999999999997E-2</v>
      </c>
      <c r="O228" s="2">
        <f t="shared" si="205"/>
        <v>0</v>
      </c>
      <c r="P228" s="2">
        <f t="shared" si="244"/>
        <v>0</v>
      </c>
      <c r="Q228" s="2">
        <f>(ROUND((ROUND(((ET228)*AV228*I228),2)*BB228),2)+ROUND((ROUND(((AE228-(EU228))*AV228*I228),2)*BS228),2))</f>
        <v>0</v>
      </c>
      <c r="R228" s="2">
        <f t="shared" si="245"/>
        <v>0</v>
      </c>
      <c r="S228" s="2">
        <f t="shared" si="246"/>
        <v>0</v>
      </c>
      <c r="T228" s="2">
        <f t="shared" si="210"/>
        <v>0</v>
      </c>
      <c r="U228" s="2">
        <f t="shared" si="211"/>
        <v>0</v>
      </c>
      <c r="V228" s="2">
        <f t="shared" si="212"/>
        <v>0</v>
      </c>
      <c r="W228" s="2">
        <f t="shared" si="213"/>
        <v>0</v>
      </c>
      <c r="X228" s="2">
        <f t="shared" si="214"/>
        <v>0</v>
      </c>
      <c r="Y228" s="2">
        <f t="shared" si="215"/>
        <v>0</v>
      </c>
      <c r="Z228" s="2"/>
      <c r="AA228" s="2">
        <v>-1</v>
      </c>
      <c r="AB228" s="2">
        <f t="shared" si="216"/>
        <v>0</v>
      </c>
      <c r="AC228" s="2">
        <f t="shared" si="217"/>
        <v>0</v>
      </c>
      <c r="AD228" s="2">
        <f>ROUND((((ET228)-(EU228))+AE228),6)</f>
        <v>0</v>
      </c>
      <c r="AE228" s="2">
        <f t="shared" ref="AE228:AE237" si="253">ROUND((EU228),6)</f>
        <v>0</v>
      </c>
      <c r="AF228" s="2">
        <f t="shared" ref="AF228:AF237" si="254">ROUND((EV228),6)</f>
        <v>0</v>
      </c>
      <c r="AG228" s="2">
        <f t="shared" si="220"/>
        <v>0</v>
      </c>
      <c r="AH228" s="2">
        <f t="shared" ref="AH228:AH237" si="255">(EW228)</f>
        <v>0</v>
      </c>
      <c r="AI228" s="2">
        <f t="shared" ref="AI228:AI237" si="256">(EX228)</f>
        <v>0</v>
      </c>
      <c r="AJ228" s="2">
        <f t="shared" si="222"/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97</v>
      </c>
      <c r="AU228" s="2">
        <v>51</v>
      </c>
      <c r="AV228" s="2">
        <v>1</v>
      </c>
      <c r="AW228" s="2">
        <v>1</v>
      </c>
      <c r="AX228" s="2"/>
      <c r="AY228" s="2"/>
      <c r="AZ228" s="2">
        <v>1</v>
      </c>
      <c r="BA228" s="2">
        <v>1</v>
      </c>
      <c r="BB228" s="2">
        <v>1</v>
      </c>
      <c r="BC228" s="2">
        <v>1</v>
      </c>
      <c r="BD228" s="2" t="s">
        <v>3</v>
      </c>
      <c r="BE228" s="2" t="s">
        <v>3</v>
      </c>
      <c r="BF228" s="2" t="s">
        <v>3</v>
      </c>
      <c r="BG228" s="2" t="s">
        <v>3</v>
      </c>
      <c r="BH228" s="2">
        <v>3</v>
      </c>
      <c r="BI228" s="2">
        <v>2</v>
      </c>
      <c r="BJ228" s="2" t="s">
        <v>3</v>
      </c>
      <c r="BK228" s="2"/>
      <c r="BL228" s="2"/>
      <c r="BM228" s="2">
        <v>67</v>
      </c>
      <c r="BN228" s="2">
        <v>405818574</v>
      </c>
      <c r="BO228" s="2" t="s">
        <v>3</v>
      </c>
      <c r="BP228" s="2">
        <v>0</v>
      </c>
      <c r="BQ228" s="2">
        <v>40</v>
      </c>
      <c r="BR228" s="2">
        <v>0</v>
      </c>
      <c r="BS228" s="2">
        <v>1</v>
      </c>
      <c r="BT228" s="2">
        <v>1</v>
      </c>
      <c r="BU228" s="2">
        <v>1</v>
      </c>
      <c r="BV228" s="2">
        <v>1</v>
      </c>
      <c r="BW228" s="2">
        <v>1</v>
      </c>
      <c r="BX228" s="2">
        <v>1</v>
      </c>
      <c r="BY228" s="2" t="s">
        <v>3</v>
      </c>
      <c r="BZ228" s="2">
        <v>97</v>
      </c>
      <c r="CA228" s="2">
        <v>51</v>
      </c>
      <c r="CB228" s="2" t="s">
        <v>3</v>
      </c>
      <c r="CC228" s="2"/>
      <c r="CD228" s="2"/>
      <c r="CE228" s="2">
        <v>30</v>
      </c>
      <c r="CF228" s="2">
        <v>0</v>
      </c>
      <c r="CG228" s="2">
        <v>0</v>
      </c>
      <c r="CH228" s="2">
        <v>0</v>
      </c>
      <c r="CI228" s="2">
        <v>0</v>
      </c>
      <c r="CJ228" s="2">
        <v>0</v>
      </c>
      <c r="CK228" s="2">
        <v>0</v>
      </c>
      <c r="CL228" s="2">
        <v>0</v>
      </c>
      <c r="CM228" s="2">
        <v>0</v>
      </c>
      <c r="CN228" s="2" t="s">
        <v>3</v>
      </c>
      <c r="CO228" s="2">
        <v>0</v>
      </c>
      <c r="CP228" s="2">
        <f t="shared" si="223"/>
        <v>0</v>
      </c>
      <c r="CQ228" s="2">
        <f t="shared" si="247"/>
        <v>0</v>
      </c>
      <c r="CR228" s="2">
        <f>(ROUND((ROUND(((ET228)*AV228*1),2)*BB228),2)+ROUND((ROUND(((AE228-(EU228))*AV228*1),2)*BS228),2))</f>
        <v>0</v>
      </c>
      <c r="CS228" s="2">
        <f t="shared" si="248"/>
        <v>0</v>
      </c>
      <c r="CT228" s="2">
        <f t="shared" si="249"/>
        <v>0</v>
      </c>
      <c r="CU228" s="2">
        <f t="shared" si="228"/>
        <v>0</v>
      </c>
      <c r="CV228" s="2">
        <f t="shared" si="250"/>
        <v>0</v>
      </c>
      <c r="CW228" s="2">
        <f t="shared" si="230"/>
        <v>0</v>
      </c>
      <c r="CX228" s="2">
        <f t="shared" si="231"/>
        <v>0</v>
      </c>
      <c r="CY228" s="2">
        <f t="shared" si="251"/>
        <v>0</v>
      </c>
      <c r="CZ228" s="2">
        <f t="shared" si="252"/>
        <v>0</v>
      </c>
      <c r="DA228" s="2"/>
      <c r="DB228" s="2"/>
      <c r="DC228" s="2" t="s">
        <v>3</v>
      </c>
      <c r="DD228" s="2" t="s">
        <v>3</v>
      </c>
      <c r="DE228" s="2" t="s">
        <v>3</v>
      </c>
      <c r="DF228" s="2" t="s">
        <v>3</v>
      </c>
      <c r="DG228" s="2" t="s">
        <v>3</v>
      </c>
      <c r="DH228" s="2" t="s">
        <v>3</v>
      </c>
      <c r="DI228" s="2" t="s">
        <v>3</v>
      </c>
      <c r="DJ228" s="2" t="s">
        <v>3</v>
      </c>
      <c r="DK228" s="2" t="s">
        <v>3</v>
      </c>
      <c r="DL228" s="2" t="s">
        <v>3</v>
      </c>
      <c r="DM228" s="2" t="s">
        <v>3</v>
      </c>
      <c r="DN228" s="2">
        <v>0</v>
      </c>
      <c r="DO228" s="2">
        <v>0</v>
      </c>
      <c r="DP228" s="2">
        <v>1</v>
      </c>
      <c r="DQ228" s="2">
        <v>1</v>
      </c>
      <c r="DR228" s="2"/>
      <c r="DS228" s="2"/>
      <c r="DT228" s="2"/>
      <c r="DU228" s="2">
        <v>1003</v>
      </c>
      <c r="DV228" s="2" t="s">
        <v>84</v>
      </c>
      <c r="DW228" s="2" t="s">
        <v>84</v>
      </c>
      <c r="DX228" s="2">
        <v>1000</v>
      </c>
      <c r="DY228" s="2"/>
      <c r="DZ228" s="2" t="s">
        <v>3</v>
      </c>
      <c r="EA228" s="2" t="s">
        <v>3</v>
      </c>
      <c r="EB228" s="2" t="s">
        <v>3</v>
      </c>
      <c r="EC228" s="2" t="s">
        <v>3</v>
      </c>
      <c r="ED228" s="2"/>
      <c r="EE228" s="2">
        <v>405818696</v>
      </c>
      <c r="EF228" s="2">
        <v>40</v>
      </c>
      <c r="EG228" s="2" t="s">
        <v>60</v>
      </c>
      <c r="EH228" s="2">
        <v>0</v>
      </c>
      <c r="EI228" s="2" t="s">
        <v>3</v>
      </c>
      <c r="EJ228" s="2">
        <v>2</v>
      </c>
      <c r="EK228" s="2">
        <v>67</v>
      </c>
      <c r="EL228" s="2" t="s">
        <v>61</v>
      </c>
      <c r="EM228" s="2" t="s">
        <v>62</v>
      </c>
      <c r="EN228" s="2"/>
      <c r="EO228" s="2" t="s">
        <v>3</v>
      </c>
      <c r="EP228" s="2"/>
      <c r="EQ228" s="2">
        <v>1024</v>
      </c>
      <c r="ER228" s="2">
        <v>0</v>
      </c>
      <c r="ES228" s="2">
        <v>0</v>
      </c>
      <c r="ET228" s="2">
        <v>0</v>
      </c>
      <c r="EU228" s="2">
        <v>0</v>
      </c>
      <c r="EV228" s="2">
        <v>0</v>
      </c>
      <c r="EW228" s="2">
        <v>0</v>
      </c>
      <c r="EX228" s="2">
        <v>0</v>
      </c>
      <c r="EY228" s="2"/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>
        <v>0</v>
      </c>
      <c r="FR228" s="2">
        <v>0</v>
      </c>
      <c r="FS228" s="2">
        <v>0</v>
      </c>
      <c r="FT228" s="2"/>
      <c r="FU228" s="2"/>
      <c r="FV228" s="2"/>
      <c r="FW228" s="2"/>
      <c r="FX228" s="2">
        <v>97</v>
      </c>
      <c r="FY228" s="2">
        <v>51</v>
      </c>
      <c r="FZ228" s="2"/>
      <c r="GA228" s="2" t="s">
        <v>3</v>
      </c>
      <c r="GB228" s="2"/>
      <c r="GC228" s="2"/>
      <c r="GD228" s="2">
        <v>1</v>
      </c>
      <c r="GE228" s="2"/>
      <c r="GF228" s="2">
        <v>-1893455869</v>
      </c>
      <c r="GG228" s="2">
        <v>2</v>
      </c>
      <c r="GH228" s="2">
        <v>1</v>
      </c>
      <c r="GI228" s="2">
        <v>-2</v>
      </c>
      <c r="GJ228" s="2">
        <v>0</v>
      </c>
      <c r="GK228" s="2">
        <v>0</v>
      </c>
      <c r="GL228" s="2">
        <f t="shared" si="234"/>
        <v>0</v>
      </c>
      <c r="GM228" s="2">
        <f t="shared" si="235"/>
        <v>0</v>
      </c>
      <c r="GN228" s="2">
        <f t="shared" si="236"/>
        <v>0</v>
      </c>
      <c r="GO228" s="2">
        <f t="shared" si="237"/>
        <v>0</v>
      </c>
      <c r="GP228" s="2">
        <f t="shared" si="238"/>
        <v>0</v>
      </c>
      <c r="GQ228" s="2"/>
      <c r="GR228" s="2">
        <v>0</v>
      </c>
      <c r="GS228" s="2">
        <v>3</v>
      </c>
      <c r="GT228" s="2">
        <v>0</v>
      </c>
      <c r="GU228" s="2" t="s">
        <v>3</v>
      </c>
      <c r="GV228" s="2">
        <f t="shared" si="239"/>
        <v>0</v>
      </c>
      <c r="GW228" s="2">
        <v>1</v>
      </c>
      <c r="GX228" s="2">
        <f t="shared" si="240"/>
        <v>0</v>
      </c>
      <c r="GY228" s="2"/>
      <c r="GZ228" s="2"/>
      <c r="HA228" s="2">
        <v>0</v>
      </c>
      <c r="HB228" s="2">
        <v>0</v>
      </c>
      <c r="HC228" s="2">
        <f t="shared" si="241"/>
        <v>0</v>
      </c>
      <c r="HD228" s="2"/>
      <c r="HE228" s="2" t="s">
        <v>3</v>
      </c>
      <c r="HF228" s="2" t="s">
        <v>3</v>
      </c>
      <c r="HG228" s="2"/>
      <c r="HH228" s="2"/>
      <c r="HI228" s="2"/>
      <c r="HJ228" s="2"/>
      <c r="HK228" s="2"/>
      <c r="HL228" s="2"/>
      <c r="HM228" s="2" t="s">
        <v>3</v>
      </c>
      <c r="HN228" s="2" t="s">
        <v>3</v>
      </c>
      <c r="HO228" s="2" t="s">
        <v>3</v>
      </c>
      <c r="HP228" s="2" t="s">
        <v>3</v>
      </c>
      <c r="HQ228" s="2" t="s">
        <v>3</v>
      </c>
      <c r="HR228" s="2"/>
      <c r="HS228" s="2">
        <v>0</v>
      </c>
      <c r="HT228" s="2"/>
      <c r="HU228" s="2"/>
      <c r="HV228" s="2"/>
      <c r="HW228" s="2"/>
      <c r="HX228" s="2"/>
      <c r="HY228" s="2"/>
      <c r="HZ228" s="2"/>
      <c r="IA228" s="2"/>
      <c r="IB228" s="2"/>
      <c r="IC228" s="2"/>
      <c r="ID228" s="2"/>
      <c r="IE228" s="2"/>
      <c r="IF228" s="2"/>
      <c r="IG228" s="2"/>
      <c r="IH228" s="2"/>
      <c r="II228" s="2"/>
      <c r="IJ228" s="2"/>
      <c r="IK228" s="2">
        <v>0</v>
      </c>
      <c r="IL228" s="2"/>
      <c r="IM228" s="2"/>
      <c r="IN228" s="2"/>
      <c r="IO228" s="2"/>
      <c r="IP228" s="2"/>
      <c r="IQ228" s="2"/>
      <c r="IR228" s="2"/>
      <c r="IS228" s="2"/>
      <c r="IT228" s="2"/>
      <c r="IU228" s="2"/>
    </row>
    <row r="229" spans="1:255" x14ac:dyDescent="0.2">
      <c r="A229">
        <v>18</v>
      </c>
      <c r="B229">
        <v>1</v>
      </c>
      <c r="C229">
        <v>243</v>
      </c>
      <c r="E229" t="s">
        <v>3</v>
      </c>
      <c r="F229" t="s">
        <v>82</v>
      </c>
      <c r="G229" t="s">
        <v>83</v>
      </c>
      <c r="H229" t="s">
        <v>84</v>
      </c>
      <c r="I229">
        <f>I227*J229</f>
        <v>4.4736999999999999E-2</v>
      </c>
      <c r="J229">
        <v>0.10199954400364797</v>
      </c>
      <c r="K229">
        <v>0.10199999999999999</v>
      </c>
      <c r="L229">
        <v>4.4736999999999999E-2</v>
      </c>
      <c r="M229">
        <v>0</v>
      </c>
      <c r="N229">
        <f t="shared" si="204"/>
        <v>4.4699999999999997E-2</v>
      </c>
      <c r="O229">
        <f t="shared" si="205"/>
        <v>0</v>
      </c>
      <c r="P229">
        <f t="shared" si="244"/>
        <v>0</v>
      </c>
      <c r="Q229">
        <f>(ROUND((ROUND(((ET229)*AV229*I229),2)*BB229),2)+ROUND((ROUND(((AE229-(EU229))*AV229*I229),2)*BS229),2))</f>
        <v>0</v>
      </c>
      <c r="R229">
        <f t="shared" si="245"/>
        <v>0</v>
      </c>
      <c r="S229">
        <f t="shared" si="246"/>
        <v>0</v>
      </c>
      <c r="T229">
        <f t="shared" si="210"/>
        <v>0</v>
      </c>
      <c r="U229">
        <f t="shared" si="211"/>
        <v>0</v>
      </c>
      <c r="V229">
        <f t="shared" si="212"/>
        <v>0</v>
      </c>
      <c r="W229">
        <f t="shared" si="213"/>
        <v>0</v>
      </c>
      <c r="X229">
        <f t="shared" si="214"/>
        <v>0</v>
      </c>
      <c r="Y229">
        <f t="shared" si="215"/>
        <v>0</v>
      </c>
      <c r="AA229">
        <v>-1</v>
      </c>
      <c r="AB229">
        <f t="shared" si="216"/>
        <v>0</v>
      </c>
      <c r="AC229">
        <f t="shared" si="217"/>
        <v>0</v>
      </c>
      <c r="AD229">
        <f>ROUND((((ET229)-(EU229))+AE229),6)</f>
        <v>0</v>
      </c>
      <c r="AE229">
        <f t="shared" si="253"/>
        <v>0</v>
      </c>
      <c r="AF229">
        <f t="shared" si="254"/>
        <v>0</v>
      </c>
      <c r="AG229">
        <f t="shared" si="220"/>
        <v>0</v>
      </c>
      <c r="AH229">
        <f t="shared" si="255"/>
        <v>0</v>
      </c>
      <c r="AI229">
        <f t="shared" si="256"/>
        <v>0</v>
      </c>
      <c r="AJ229">
        <f t="shared" si="222"/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97</v>
      </c>
      <c r="AU229">
        <v>51</v>
      </c>
      <c r="AV229">
        <v>1</v>
      </c>
      <c r="AW229">
        <v>1</v>
      </c>
      <c r="AZ229">
        <v>1</v>
      </c>
      <c r="BA229">
        <v>1</v>
      </c>
      <c r="BB229">
        <v>1</v>
      </c>
      <c r="BC229">
        <v>9.84</v>
      </c>
      <c r="BD229" t="s">
        <v>3</v>
      </c>
      <c r="BE229" t="s">
        <v>3</v>
      </c>
      <c r="BF229" t="s">
        <v>3</v>
      </c>
      <c r="BG229" t="s">
        <v>3</v>
      </c>
      <c r="BH229">
        <v>3</v>
      </c>
      <c r="BI229">
        <v>2</v>
      </c>
      <c r="BJ229" t="s">
        <v>3</v>
      </c>
      <c r="BM229">
        <v>67</v>
      </c>
      <c r="BN229">
        <v>405818574</v>
      </c>
      <c r="BO229" t="s">
        <v>3</v>
      </c>
      <c r="BP229">
        <v>0</v>
      </c>
      <c r="BQ229">
        <v>40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97</v>
      </c>
      <c r="CA229">
        <v>51</v>
      </c>
      <c r="CB229" t="s">
        <v>3</v>
      </c>
      <c r="CE229">
        <v>30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 t="s">
        <v>3</v>
      </c>
      <c r="CO229">
        <v>0</v>
      </c>
      <c r="CP229">
        <f t="shared" si="223"/>
        <v>0</v>
      </c>
      <c r="CQ229">
        <f t="shared" si="247"/>
        <v>0</v>
      </c>
      <c r="CR229">
        <f>(ROUND((ROUND(((ET229)*AV229*1),2)*BB229),2)+ROUND((ROUND(((AE229-(EU229))*AV229*1),2)*BS229),2))</f>
        <v>0</v>
      </c>
      <c r="CS229">
        <f t="shared" si="248"/>
        <v>0</v>
      </c>
      <c r="CT229">
        <f t="shared" si="249"/>
        <v>0</v>
      </c>
      <c r="CU229">
        <f t="shared" si="228"/>
        <v>0</v>
      </c>
      <c r="CV229">
        <f t="shared" si="250"/>
        <v>0</v>
      </c>
      <c r="CW229">
        <f t="shared" si="230"/>
        <v>0</v>
      </c>
      <c r="CX229">
        <f t="shared" si="231"/>
        <v>0</v>
      </c>
      <c r="CY229">
        <f t="shared" si="251"/>
        <v>0</v>
      </c>
      <c r="CZ229">
        <f t="shared" si="252"/>
        <v>0</v>
      </c>
      <c r="DC229" t="s">
        <v>3</v>
      </c>
      <c r="DD229" t="s">
        <v>3</v>
      </c>
      <c r="DE229" t="s">
        <v>3</v>
      </c>
      <c r="DF229" t="s">
        <v>3</v>
      </c>
      <c r="DG229" t="s">
        <v>3</v>
      </c>
      <c r="DH229" t="s">
        <v>3</v>
      </c>
      <c r="DI229" t="s">
        <v>3</v>
      </c>
      <c r="DJ229" t="s">
        <v>3</v>
      </c>
      <c r="DK229" t="s">
        <v>3</v>
      </c>
      <c r="DL229" t="s">
        <v>3</v>
      </c>
      <c r="DM229" t="s">
        <v>3</v>
      </c>
      <c r="DN229">
        <v>0</v>
      </c>
      <c r="DO229">
        <v>0</v>
      </c>
      <c r="DP229">
        <v>1</v>
      </c>
      <c r="DQ229">
        <v>1</v>
      </c>
      <c r="DU229">
        <v>1003</v>
      </c>
      <c r="DV229" t="s">
        <v>84</v>
      </c>
      <c r="DW229" t="s">
        <v>84</v>
      </c>
      <c r="DX229">
        <v>1000</v>
      </c>
      <c r="DZ229" t="s">
        <v>3</v>
      </c>
      <c r="EA229" t="s">
        <v>3</v>
      </c>
      <c r="EB229" t="s">
        <v>3</v>
      </c>
      <c r="EC229" t="s">
        <v>3</v>
      </c>
      <c r="EE229">
        <v>405818696</v>
      </c>
      <c r="EF229">
        <v>40</v>
      </c>
      <c r="EG229" t="s">
        <v>60</v>
      </c>
      <c r="EH229">
        <v>0</v>
      </c>
      <c r="EI229" t="s">
        <v>3</v>
      </c>
      <c r="EJ229">
        <v>2</v>
      </c>
      <c r="EK229">
        <v>67</v>
      </c>
      <c r="EL229" t="s">
        <v>61</v>
      </c>
      <c r="EM229" t="s">
        <v>62</v>
      </c>
      <c r="EO229" t="s">
        <v>3</v>
      </c>
      <c r="EQ229">
        <v>1024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0</v>
      </c>
      <c r="EX229">
        <v>0</v>
      </c>
      <c r="FQ229">
        <v>0</v>
      </c>
      <c r="FR229">
        <v>0</v>
      </c>
      <c r="FS229">
        <v>0</v>
      </c>
      <c r="FX229">
        <v>97</v>
      </c>
      <c r="FY229">
        <v>51</v>
      </c>
      <c r="GA229" t="s">
        <v>3</v>
      </c>
      <c r="GD229">
        <v>1</v>
      </c>
      <c r="GF229">
        <v>-1893455869</v>
      </c>
      <c r="GG229">
        <v>2</v>
      </c>
      <c r="GH229">
        <v>1</v>
      </c>
      <c r="GI229">
        <v>5</v>
      </c>
      <c r="GJ229">
        <v>0</v>
      </c>
      <c r="GK229">
        <v>0</v>
      </c>
      <c r="GL229">
        <f t="shared" si="234"/>
        <v>0</v>
      </c>
      <c r="GM229">
        <f t="shared" si="235"/>
        <v>0</v>
      </c>
      <c r="GN229">
        <f t="shared" si="236"/>
        <v>0</v>
      </c>
      <c r="GO229">
        <f t="shared" si="237"/>
        <v>0</v>
      </c>
      <c r="GP229">
        <f t="shared" si="238"/>
        <v>0</v>
      </c>
      <c r="GR229">
        <v>0</v>
      </c>
      <c r="GS229">
        <v>3</v>
      </c>
      <c r="GT229">
        <v>0</v>
      </c>
      <c r="GU229" t="s">
        <v>3</v>
      </c>
      <c r="GV229">
        <f t="shared" si="239"/>
        <v>0</v>
      </c>
      <c r="GW229">
        <v>1</v>
      </c>
      <c r="GX229">
        <f t="shared" si="240"/>
        <v>0</v>
      </c>
      <c r="HA229">
        <v>0</v>
      </c>
      <c r="HB229">
        <v>0</v>
      </c>
      <c r="HC229">
        <f t="shared" si="241"/>
        <v>0</v>
      </c>
      <c r="HE229" t="s">
        <v>3</v>
      </c>
      <c r="HF229" t="s">
        <v>3</v>
      </c>
      <c r="HM229" t="s">
        <v>3</v>
      </c>
      <c r="HN229" t="s">
        <v>3</v>
      </c>
      <c r="HO229" t="s">
        <v>3</v>
      </c>
      <c r="HP229" t="s">
        <v>3</v>
      </c>
      <c r="HQ229" t="s">
        <v>3</v>
      </c>
      <c r="HS229">
        <v>0</v>
      </c>
      <c r="IK229">
        <v>0</v>
      </c>
    </row>
    <row r="230" spans="1:255" x14ac:dyDescent="0.2">
      <c r="A230" s="2">
        <v>18</v>
      </c>
      <c r="B230" s="2">
        <v>1</v>
      </c>
      <c r="C230" s="2">
        <v>231</v>
      </c>
      <c r="D230" s="2"/>
      <c r="E230" s="2" t="s">
        <v>3</v>
      </c>
      <c r="F230" s="2" t="s">
        <v>225</v>
      </c>
      <c r="G230" s="2" t="s">
        <v>226</v>
      </c>
      <c r="H230" s="2" t="s">
        <v>127</v>
      </c>
      <c r="I230" s="2">
        <f>I226*J230</f>
        <v>0</v>
      </c>
      <c r="J230" s="2">
        <v>0</v>
      </c>
      <c r="K230" s="2">
        <v>0</v>
      </c>
      <c r="L230" s="2">
        <v>0</v>
      </c>
      <c r="M230" s="2">
        <v>0</v>
      </c>
      <c r="N230" s="2">
        <f t="shared" si="204"/>
        <v>0</v>
      </c>
      <c r="O230" s="2">
        <f t="shared" si="205"/>
        <v>0</v>
      </c>
      <c r="P230" s="2">
        <f t="shared" si="244"/>
        <v>0</v>
      </c>
      <c r="Q230" s="2">
        <f>(ROUND((ROUND(((ET230)*AV230*I230),2)*BB230),2)+ROUND((ROUND(((AE230-(EU230))*AV230*I230),2)*BS230),2))</f>
        <v>0</v>
      </c>
      <c r="R230" s="2">
        <f t="shared" si="245"/>
        <v>0</v>
      </c>
      <c r="S230" s="2">
        <f t="shared" si="246"/>
        <v>0</v>
      </c>
      <c r="T230" s="2">
        <f t="shared" si="210"/>
        <v>0</v>
      </c>
      <c r="U230" s="2">
        <f t="shared" si="211"/>
        <v>0</v>
      </c>
      <c r="V230" s="2">
        <f t="shared" si="212"/>
        <v>0</v>
      </c>
      <c r="W230" s="2">
        <f t="shared" si="213"/>
        <v>0</v>
      </c>
      <c r="X230" s="2">
        <f t="shared" si="214"/>
        <v>0</v>
      </c>
      <c r="Y230" s="2">
        <f t="shared" si="215"/>
        <v>0</v>
      </c>
      <c r="Z230" s="2"/>
      <c r="AA230" s="2">
        <v>-1</v>
      </c>
      <c r="AB230" s="2">
        <f t="shared" si="216"/>
        <v>0</v>
      </c>
      <c r="AC230" s="2">
        <f t="shared" si="217"/>
        <v>0</v>
      </c>
      <c r="AD230" s="2">
        <f>ROUND((((ET230)-(EU230))+AE230),6)</f>
        <v>0</v>
      </c>
      <c r="AE230" s="2">
        <f t="shared" si="253"/>
        <v>0</v>
      </c>
      <c r="AF230" s="2">
        <f t="shared" si="254"/>
        <v>0</v>
      </c>
      <c r="AG230" s="2">
        <f t="shared" si="220"/>
        <v>0</v>
      </c>
      <c r="AH230" s="2">
        <f t="shared" si="255"/>
        <v>0</v>
      </c>
      <c r="AI230" s="2">
        <f t="shared" si="256"/>
        <v>0</v>
      </c>
      <c r="AJ230" s="2">
        <f t="shared" si="222"/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97</v>
      </c>
      <c r="AU230" s="2">
        <v>51</v>
      </c>
      <c r="AV230" s="2">
        <v>1</v>
      </c>
      <c r="AW230" s="2">
        <v>1</v>
      </c>
      <c r="AX230" s="2"/>
      <c r="AY230" s="2"/>
      <c r="AZ230" s="2">
        <v>1</v>
      </c>
      <c r="BA230" s="2">
        <v>1</v>
      </c>
      <c r="BB230" s="2">
        <v>1</v>
      </c>
      <c r="BC230" s="2">
        <v>1</v>
      </c>
      <c r="BD230" s="2" t="s">
        <v>3</v>
      </c>
      <c r="BE230" s="2" t="s">
        <v>3</v>
      </c>
      <c r="BF230" s="2" t="s">
        <v>3</v>
      </c>
      <c r="BG230" s="2" t="s">
        <v>3</v>
      </c>
      <c r="BH230" s="2">
        <v>3</v>
      </c>
      <c r="BI230" s="2">
        <v>2</v>
      </c>
      <c r="BJ230" s="2" t="s">
        <v>3</v>
      </c>
      <c r="BK230" s="2"/>
      <c r="BL230" s="2"/>
      <c r="BM230" s="2">
        <v>67</v>
      </c>
      <c r="BN230" s="2">
        <v>405818574</v>
      </c>
      <c r="BO230" s="2" t="s">
        <v>3</v>
      </c>
      <c r="BP230" s="2">
        <v>0</v>
      </c>
      <c r="BQ230" s="2">
        <v>40</v>
      </c>
      <c r="BR230" s="2">
        <v>0</v>
      </c>
      <c r="BS230" s="2">
        <v>1</v>
      </c>
      <c r="BT230" s="2">
        <v>1</v>
      </c>
      <c r="BU230" s="2">
        <v>1</v>
      </c>
      <c r="BV230" s="2">
        <v>1</v>
      </c>
      <c r="BW230" s="2">
        <v>1</v>
      </c>
      <c r="BX230" s="2">
        <v>1</v>
      </c>
      <c r="BY230" s="2" t="s">
        <v>3</v>
      </c>
      <c r="BZ230" s="2">
        <v>97</v>
      </c>
      <c r="CA230" s="2">
        <v>51</v>
      </c>
      <c r="CB230" s="2" t="s">
        <v>3</v>
      </c>
      <c r="CC230" s="2"/>
      <c r="CD230" s="2"/>
      <c r="CE230" s="2">
        <v>30</v>
      </c>
      <c r="CF230" s="2">
        <v>0</v>
      </c>
      <c r="CG230" s="2">
        <v>0</v>
      </c>
      <c r="CH230" s="2">
        <v>0</v>
      </c>
      <c r="CI230" s="2">
        <v>0</v>
      </c>
      <c r="CJ230" s="2">
        <v>0</v>
      </c>
      <c r="CK230" s="2">
        <v>0</v>
      </c>
      <c r="CL230" s="2">
        <v>0</v>
      </c>
      <c r="CM230" s="2">
        <v>0</v>
      </c>
      <c r="CN230" s="2" t="s">
        <v>3</v>
      </c>
      <c r="CO230" s="2">
        <v>0</v>
      </c>
      <c r="CP230" s="2">
        <f t="shared" si="223"/>
        <v>0</v>
      </c>
      <c r="CQ230" s="2">
        <f t="shared" si="247"/>
        <v>0</v>
      </c>
      <c r="CR230" s="2">
        <f>(ROUND((ROUND(((ET230)*AV230*1),2)*BB230),2)+ROUND((ROUND(((AE230-(EU230))*AV230*1),2)*BS230),2))</f>
        <v>0</v>
      </c>
      <c r="CS230" s="2">
        <f t="shared" si="248"/>
        <v>0</v>
      </c>
      <c r="CT230" s="2">
        <f t="shared" si="249"/>
        <v>0</v>
      </c>
      <c r="CU230" s="2">
        <f t="shared" si="228"/>
        <v>0</v>
      </c>
      <c r="CV230" s="2">
        <f t="shared" si="250"/>
        <v>0</v>
      </c>
      <c r="CW230" s="2">
        <f t="shared" si="230"/>
        <v>0</v>
      </c>
      <c r="CX230" s="2">
        <f t="shared" si="231"/>
        <v>0</v>
      </c>
      <c r="CY230" s="2">
        <f t="shared" si="251"/>
        <v>0</v>
      </c>
      <c r="CZ230" s="2">
        <f t="shared" si="252"/>
        <v>0</v>
      </c>
      <c r="DA230" s="2"/>
      <c r="DB230" s="2"/>
      <c r="DC230" s="2" t="s">
        <v>3</v>
      </c>
      <c r="DD230" s="2" t="s">
        <v>3</v>
      </c>
      <c r="DE230" s="2" t="s">
        <v>3</v>
      </c>
      <c r="DF230" s="2" t="s">
        <v>3</v>
      </c>
      <c r="DG230" s="2" t="s">
        <v>3</v>
      </c>
      <c r="DH230" s="2" t="s">
        <v>3</v>
      </c>
      <c r="DI230" s="2" t="s">
        <v>3</v>
      </c>
      <c r="DJ230" s="2" t="s">
        <v>3</v>
      </c>
      <c r="DK230" s="2" t="s">
        <v>3</v>
      </c>
      <c r="DL230" s="2" t="s">
        <v>3</v>
      </c>
      <c r="DM230" s="2" t="s">
        <v>3</v>
      </c>
      <c r="DN230" s="2">
        <v>0</v>
      </c>
      <c r="DO230" s="2">
        <v>0</v>
      </c>
      <c r="DP230" s="2">
        <v>1</v>
      </c>
      <c r="DQ230" s="2">
        <v>1</v>
      </c>
      <c r="DR230" s="2"/>
      <c r="DS230" s="2"/>
      <c r="DT230" s="2"/>
      <c r="DU230" s="2">
        <v>1010</v>
      </c>
      <c r="DV230" s="2" t="s">
        <v>127</v>
      </c>
      <c r="DW230" s="2" t="s">
        <v>127</v>
      </c>
      <c r="DX230" s="2">
        <v>1</v>
      </c>
      <c r="DY230" s="2"/>
      <c r="DZ230" s="2" t="s">
        <v>3</v>
      </c>
      <c r="EA230" s="2" t="s">
        <v>3</v>
      </c>
      <c r="EB230" s="2" t="s">
        <v>3</v>
      </c>
      <c r="EC230" s="2" t="s">
        <v>3</v>
      </c>
      <c r="ED230" s="2"/>
      <c r="EE230" s="2">
        <v>405818696</v>
      </c>
      <c r="EF230" s="2">
        <v>40</v>
      </c>
      <c r="EG230" s="2" t="s">
        <v>60</v>
      </c>
      <c r="EH230" s="2">
        <v>0</v>
      </c>
      <c r="EI230" s="2" t="s">
        <v>3</v>
      </c>
      <c r="EJ230" s="2">
        <v>2</v>
      </c>
      <c r="EK230" s="2">
        <v>67</v>
      </c>
      <c r="EL230" s="2" t="s">
        <v>61</v>
      </c>
      <c r="EM230" s="2" t="s">
        <v>62</v>
      </c>
      <c r="EN230" s="2"/>
      <c r="EO230" s="2" t="s">
        <v>3</v>
      </c>
      <c r="EP230" s="2"/>
      <c r="EQ230" s="2">
        <v>1024</v>
      </c>
      <c r="ER230" s="2">
        <v>0</v>
      </c>
      <c r="ES230" s="2">
        <v>0</v>
      </c>
      <c r="ET230" s="2">
        <v>0</v>
      </c>
      <c r="EU230" s="2">
        <v>0</v>
      </c>
      <c r="EV230" s="2">
        <v>0</v>
      </c>
      <c r="EW230" s="2">
        <v>0</v>
      </c>
      <c r="EX230" s="2">
        <v>0</v>
      </c>
      <c r="EY230" s="2"/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>
        <v>0</v>
      </c>
      <c r="FR230" s="2">
        <v>0</v>
      </c>
      <c r="FS230" s="2">
        <v>0</v>
      </c>
      <c r="FT230" s="2"/>
      <c r="FU230" s="2"/>
      <c r="FV230" s="2"/>
      <c r="FW230" s="2"/>
      <c r="FX230" s="2">
        <v>97</v>
      </c>
      <c r="FY230" s="2">
        <v>51</v>
      </c>
      <c r="FZ230" s="2"/>
      <c r="GA230" s="2" t="s">
        <v>3</v>
      </c>
      <c r="GB230" s="2"/>
      <c r="GC230" s="2"/>
      <c r="GD230" s="2">
        <v>1</v>
      </c>
      <c r="GE230" s="2"/>
      <c r="GF230" s="2">
        <v>-502973214</v>
      </c>
      <c r="GG230" s="2">
        <v>2</v>
      </c>
      <c r="GH230" s="2">
        <v>1</v>
      </c>
      <c r="GI230" s="2">
        <v>-2</v>
      </c>
      <c r="GJ230" s="2">
        <v>0</v>
      </c>
      <c r="GK230" s="2">
        <v>0</v>
      </c>
      <c r="GL230" s="2">
        <f t="shared" si="234"/>
        <v>0</v>
      </c>
      <c r="GM230" s="2">
        <f t="shared" si="235"/>
        <v>0</v>
      </c>
      <c r="GN230" s="2">
        <f t="shared" si="236"/>
        <v>0</v>
      </c>
      <c r="GO230" s="2">
        <f t="shared" si="237"/>
        <v>0</v>
      </c>
      <c r="GP230" s="2">
        <f t="shared" si="238"/>
        <v>0</v>
      </c>
      <c r="GQ230" s="2"/>
      <c r="GR230" s="2">
        <v>0</v>
      </c>
      <c r="GS230" s="2">
        <v>3</v>
      </c>
      <c r="GT230" s="2">
        <v>0</v>
      </c>
      <c r="GU230" s="2" t="s">
        <v>3</v>
      </c>
      <c r="GV230" s="2">
        <f t="shared" si="239"/>
        <v>0</v>
      </c>
      <c r="GW230" s="2">
        <v>1</v>
      </c>
      <c r="GX230" s="2">
        <f t="shared" si="240"/>
        <v>0</v>
      </c>
      <c r="GY230" s="2"/>
      <c r="GZ230" s="2"/>
      <c r="HA230" s="2">
        <v>0</v>
      </c>
      <c r="HB230" s="2">
        <v>0</v>
      </c>
      <c r="HC230" s="2">
        <f t="shared" si="241"/>
        <v>0</v>
      </c>
      <c r="HD230" s="2"/>
      <c r="HE230" s="2" t="s">
        <v>3</v>
      </c>
      <c r="HF230" s="2" t="s">
        <v>3</v>
      </c>
      <c r="HG230" s="2"/>
      <c r="HH230" s="2"/>
      <c r="HI230" s="2"/>
      <c r="HJ230" s="2"/>
      <c r="HK230" s="2"/>
      <c r="HL230" s="2"/>
      <c r="HM230" s="2" t="s">
        <v>3</v>
      </c>
      <c r="HN230" s="2" t="s">
        <v>3</v>
      </c>
      <c r="HO230" s="2" t="s">
        <v>3</v>
      </c>
      <c r="HP230" s="2" t="s">
        <v>3</v>
      </c>
      <c r="HQ230" s="2" t="s">
        <v>3</v>
      </c>
      <c r="HR230" s="2"/>
      <c r="HS230" s="2">
        <v>0</v>
      </c>
      <c r="HT230" s="2"/>
      <c r="HU230" s="2"/>
      <c r="HV230" s="2"/>
      <c r="HW230" s="2"/>
      <c r="HX230" s="2"/>
      <c r="HY230" s="2"/>
      <c r="HZ230" s="2"/>
      <c r="IA230" s="2"/>
      <c r="IB230" s="2"/>
      <c r="IC230" s="2"/>
      <c r="ID230" s="2"/>
      <c r="IE230" s="2"/>
      <c r="IF230" s="2"/>
      <c r="IG230" s="2"/>
      <c r="IH230" s="2"/>
      <c r="II230" s="2"/>
      <c r="IJ230" s="2"/>
      <c r="IK230" s="2">
        <v>0</v>
      </c>
      <c r="IL230" s="2"/>
      <c r="IM230" s="2"/>
      <c r="IN230" s="2"/>
      <c r="IO230" s="2"/>
      <c r="IP230" s="2"/>
      <c r="IQ230" s="2"/>
      <c r="IR230" s="2"/>
      <c r="IS230" s="2"/>
      <c r="IT230" s="2"/>
      <c r="IU230" s="2"/>
    </row>
    <row r="231" spans="1:255" x14ac:dyDescent="0.2">
      <c r="A231">
        <v>18</v>
      </c>
      <c r="B231">
        <v>1</v>
      </c>
      <c r="C231">
        <v>244</v>
      </c>
      <c r="E231" t="s">
        <v>3</v>
      </c>
      <c r="F231" t="s">
        <v>225</v>
      </c>
      <c r="G231" t="s">
        <v>226</v>
      </c>
      <c r="H231" t="s">
        <v>127</v>
      </c>
      <c r="I231">
        <f>I227*J231</f>
        <v>0</v>
      </c>
      <c r="J231">
        <v>0</v>
      </c>
      <c r="K231">
        <v>0</v>
      </c>
      <c r="L231">
        <v>0</v>
      </c>
      <c r="M231">
        <v>0</v>
      </c>
      <c r="N231">
        <f t="shared" si="204"/>
        <v>0</v>
      </c>
      <c r="O231">
        <f t="shared" si="205"/>
        <v>0</v>
      </c>
      <c r="P231">
        <f t="shared" si="244"/>
        <v>0</v>
      </c>
      <c r="Q231">
        <f>(ROUND((ROUND(((ET231)*AV231*I231),2)*BB231),2)+ROUND((ROUND(((AE231-(EU231))*AV231*I231),2)*BS231),2))</f>
        <v>0</v>
      </c>
      <c r="R231">
        <f t="shared" si="245"/>
        <v>0</v>
      </c>
      <c r="S231">
        <f t="shared" si="246"/>
        <v>0</v>
      </c>
      <c r="T231">
        <f t="shared" si="210"/>
        <v>0</v>
      </c>
      <c r="U231">
        <f t="shared" si="211"/>
        <v>0</v>
      </c>
      <c r="V231">
        <f t="shared" si="212"/>
        <v>0</v>
      </c>
      <c r="W231">
        <f t="shared" si="213"/>
        <v>0</v>
      </c>
      <c r="X231">
        <f t="shared" si="214"/>
        <v>0</v>
      </c>
      <c r="Y231">
        <f t="shared" si="215"/>
        <v>0</v>
      </c>
      <c r="AA231">
        <v>-1</v>
      </c>
      <c r="AB231">
        <f t="shared" si="216"/>
        <v>0</v>
      </c>
      <c r="AC231">
        <f t="shared" si="217"/>
        <v>0</v>
      </c>
      <c r="AD231">
        <f>ROUND((((ET231)-(EU231))+AE231),6)</f>
        <v>0</v>
      </c>
      <c r="AE231">
        <f t="shared" si="253"/>
        <v>0</v>
      </c>
      <c r="AF231">
        <f t="shared" si="254"/>
        <v>0</v>
      </c>
      <c r="AG231">
        <f t="shared" si="220"/>
        <v>0</v>
      </c>
      <c r="AH231">
        <f t="shared" si="255"/>
        <v>0</v>
      </c>
      <c r="AI231">
        <f t="shared" si="256"/>
        <v>0</v>
      </c>
      <c r="AJ231">
        <f t="shared" si="222"/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97</v>
      </c>
      <c r="AU231">
        <v>51</v>
      </c>
      <c r="AV231">
        <v>1</v>
      </c>
      <c r="AW231">
        <v>1</v>
      </c>
      <c r="AZ231">
        <v>1</v>
      </c>
      <c r="BA231">
        <v>1</v>
      </c>
      <c r="BB231">
        <v>1</v>
      </c>
      <c r="BC231">
        <v>9.84</v>
      </c>
      <c r="BD231" t="s">
        <v>3</v>
      </c>
      <c r="BE231" t="s">
        <v>3</v>
      </c>
      <c r="BF231" t="s">
        <v>3</v>
      </c>
      <c r="BG231" t="s">
        <v>3</v>
      </c>
      <c r="BH231">
        <v>3</v>
      </c>
      <c r="BI231">
        <v>2</v>
      </c>
      <c r="BJ231" t="s">
        <v>3</v>
      </c>
      <c r="BM231">
        <v>67</v>
      </c>
      <c r="BN231">
        <v>405818574</v>
      </c>
      <c r="BO231" t="s">
        <v>3</v>
      </c>
      <c r="BP231">
        <v>0</v>
      </c>
      <c r="BQ231">
        <v>40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97</v>
      </c>
      <c r="CA231">
        <v>51</v>
      </c>
      <c r="CB231" t="s">
        <v>3</v>
      </c>
      <c r="CE231">
        <v>30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 t="s">
        <v>3</v>
      </c>
      <c r="CO231">
        <v>0</v>
      </c>
      <c r="CP231">
        <f t="shared" si="223"/>
        <v>0</v>
      </c>
      <c r="CQ231">
        <f t="shared" si="247"/>
        <v>0</v>
      </c>
      <c r="CR231">
        <f>(ROUND((ROUND(((ET231)*AV231*1),2)*BB231),2)+ROUND((ROUND(((AE231-(EU231))*AV231*1),2)*BS231),2))</f>
        <v>0</v>
      </c>
      <c r="CS231">
        <f t="shared" si="248"/>
        <v>0</v>
      </c>
      <c r="CT231">
        <f t="shared" si="249"/>
        <v>0</v>
      </c>
      <c r="CU231">
        <f t="shared" si="228"/>
        <v>0</v>
      </c>
      <c r="CV231">
        <f t="shared" si="250"/>
        <v>0</v>
      </c>
      <c r="CW231">
        <f t="shared" si="230"/>
        <v>0</v>
      </c>
      <c r="CX231">
        <f t="shared" si="231"/>
        <v>0</v>
      </c>
      <c r="CY231">
        <f t="shared" si="251"/>
        <v>0</v>
      </c>
      <c r="CZ231">
        <f t="shared" si="252"/>
        <v>0</v>
      </c>
      <c r="DC231" t="s">
        <v>3</v>
      </c>
      <c r="DD231" t="s">
        <v>3</v>
      </c>
      <c r="DE231" t="s">
        <v>3</v>
      </c>
      <c r="DF231" t="s">
        <v>3</v>
      </c>
      <c r="DG231" t="s">
        <v>3</v>
      </c>
      <c r="DH231" t="s">
        <v>3</v>
      </c>
      <c r="DI231" t="s">
        <v>3</v>
      </c>
      <c r="DJ231" t="s">
        <v>3</v>
      </c>
      <c r="DK231" t="s">
        <v>3</v>
      </c>
      <c r="DL231" t="s">
        <v>3</v>
      </c>
      <c r="DM231" t="s">
        <v>3</v>
      </c>
      <c r="DN231">
        <v>0</v>
      </c>
      <c r="DO231">
        <v>0</v>
      </c>
      <c r="DP231">
        <v>1</v>
      </c>
      <c r="DQ231">
        <v>1</v>
      </c>
      <c r="DU231">
        <v>1010</v>
      </c>
      <c r="DV231" t="s">
        <v>127</v>
      </c>
      <c r="DW231" t="s">
        <v>127</v>
      </c>
      <c r="DX231">
        <v>1</v>
      </c>
      <c r="DZ231" t="s">
        <v>3</v>
      </c>
      <c r="EA231" t="s">
        <v>3</v>
      </c>
      <c r="EB231" t="s">
        <v>3</v>
      </c>
      <c r="EC231" t="s">
        <v>3</v>
      </c>
      <c r="EE231">
        <v>405818696</v>
      </c>
      <c r="EF231">
        <v>40</v>
      </c>
      <c r="EG231" t="s">
        <v>60</v>
      </c>
      <c r="EH231">
        <v>0</v>
      </c>
      <c r="EI231" t="s">
        <v>3</v>
      </c>
      <c r="EJ231">
        <v>2</v>
      </c>
      <c r="EK231">
        <v>67</v>
      </c>
      <c r="EL231" t="s">
        <v>61</v>
      </c>
      <c r="EM231" t="s">
        <v>62</v>
      </c>
      <c r="EO231" t="s">
        <v>3</v>
      </c>
      <c r="EQ231">
        <v>1024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0</v>
      </c>
      <c r="EX231">
        <v>0</v>
      </c>
      <c r="FQ231">
        <v>0</v>
      </c>
      <c r="FR231">
        <v>0</v>
      </c>
      <c r="FS231">
        <v>0</v>
      </c>
      <c r="FX231">
        <v>97</v>
      </c>
      <c r="FY231">
        <v>51</v>
      </c>
      <c r="GA231" t="s">
        <v>3</v>
      </c>
      <c r="GD231">
        <v>1</v>
      </c>
      <c r="GF231">
        <v>-502973214</v>
      </c>
      <c r="GG231">
        <v>2</v>
      </c>
      <c r="GH231">
        <v>1</v>
      </c>
      <c r="GI231">
        <v>5</v>
      </c>
      <c r="GJ231">
        <v>0</v>
      </c>
      <c r="GK231">
        <v>0</v>
      </c>
      <c r="GL231">
        <f t="shared" si="234"/>
        <v>0</v>
      </c>
      <c r="GM231">
        <f t="shared" si="235"/>
        <v>0</v>
      </c>
      <c r="GN231">
        <f t="shared" si="236"/>
        <v>0</v>
      </c>
      <c r="GO231">
        <f t="shared" si="237"/>
        <v>0</v>
      </c>
      <c r="GP231">
        <f t="shared" si="238"/>
        <v>0</v>
      </c>
      <c r="GR231">
        <v>0</v>
      </c>
      <c r="GS231">
        <v>3</v>
      </c>
      <c r="GT231">
        <v>0</v>
      </c>
      <c r="GU231" t="s">
        <v>3</v>
      </c>
      <c r="GV231">
        <f t="shared" si="239"/>
        <v>0</v>
      </c>
      <c r="GW231">
        <v>1</v>
      </c>
      <c r="GX231">
        <f t="shared" si="240"/>
        <v>0</v>
      </c>
      <c r="HA231">
        <v>0</v>
      </c>
      <c r="HB231">
        <v>0</v>
      </c>
      <c r="HC231">
        <f t="shared" si="241"/>
        <v>0</v>
      </c>
      <c r="HE231" t="s">
        <v>3</v>
      </c>
      <c r="HF231" t="s">
        <v>3</v>
      </c>
      <c r="HM231" t="s">
        <v>3</v>
      </c>
      <c r="HN231" t="s">
        <v>3</v>
      </c>
      <c r="HO231" t="s">
        <v>3</v>
      </c>
      <c r="HP231" t="s">
        <v>3</v>
      </c>
      <c r="HQ231" t="s">
        <v>3</v>
      </c>
      <c r="HS231">
        <v>0</v>
      </c>
      <c r="IK231">
        <v>0</v>
      </c>
    </row>
    <row r="232" spans="1:255" x14ac:dyDescent="0.2">
      <c r="A232" s="2">
        <v>17</v>
      </c>
      <c r="B232" s="2">
        <v>1</v>
      </c>
      <c r="C232" s="2"/>
      <c r="D232" s="2"/>
      <c r="E232" s="2" t="s">
        <v>3</v>
      </c>
      <c r="F232" s="2" t="s">
        <v>86</v>
      </c>
      <c r="G232" s="2" t="s">
        <v>285</v>
      </c>
      <c r="H232" s="2" t="s">
        <v>88</v>
      </c>
      <c r="I232" s="2">
        <f>ROUND(ROUND(44.72,4),9)</f>
        <v>44.72</v>
      </c>
      <c r="J232" s="2">
        <v>0</v>
      </c>
      <c r="K232" s="2">
        <f>ROUND(ROUND(44.72,4),9)</f>
        <v>44.72</v>
      </c>
      <c r="L232" s="2">
        <v>44.72</v>
      </c>
      <c r="M232" s="2">
        <v>0</v>
      </c>
      <c r="N232" s="2">
        <f t="shared" si="204"/>
        <v>44.72</v>
      </c>
      <c r="O232" s="2">
        <f t="shared" si="205"/>
        <v>3048.56</v>
      </c>
      <c r="P232" s="2">
        <f>ROUND(CQ232*I232,2)</f>
        <v>3048.56</v>
      </c>
      <c r="Q232" s="2">
        <f>ROUND(CR232*I232,2)</f>
        <v>0</v>
      </c>
      <c r="R232" s="2">
        <f>ROUND(CS232*I232,2)</f>
        <v>0</v>
      </c>
      <c r="S232" s="2">
        <f>ROUND(CT232*I232,2)</f>
        <v>0</v>
      </c>
      <c r="T232" s="2">
        <f t="shared" si="210"/>
        <v>0</v>
      </c>
      <c r="U232" s="2">
        <f t="shared" si="211"/>
        <v>0</v>
      </c>
      <c r="V232" s="2">
        <f t="shared" si="212"/>
        <v>0</v>
      </c>
      <c r="W232" s="2">
        <f t="shared" si="213"/>
        <v>0</v>
      </c>
      <c r="X232" s="2">
        <f t="shared" si="214"/>
        <v>0</v>
      </c>
      <c r="Y232" s="2">
        <f t="shared" si="215"/>
        <v>0</v>
      </c>
      <c r="Z232" s="2"/>
      <c r="AA232" s="2">
        <v>-1</v>
      </c>
      <c r="AB232" s="2">
        <f t="shared" si="216"/>
        <v>68.17</v>
      </c>
      <c r="AC232" s="2">
        <f t="shared" si="217"/>
        <v>68.17</v>
      </c>
      <c r="AD232" s="2">
        <f>ROUND((ET232),6)</f>
        <v>0</v>
      </c>
      <c r="AE232" s="2">
        <f t="shared" si="253"/>
        <v>0</v>
      </c>
      <c r="AF232" s="2">
        <f t="shared" si="254"/>
        <v>0</v>
      </c>
      <c r="AG232" s="2">
        <f t="shared" si="220"/>
        <v>0</v>
      </c>
      <c r="AH232" s="2">
        <f t="shared" si="255"/>
        <v>0</v>
      </c>
      <c r="AI232" s="2">
        <f t="shared" si="256"/>
        <v>0</v>
      </c>
      <c r="AJ232" s="2">
        <f t="shared" si="222"/>
        <v>0</v>
      </c>
      <c r="AK232" s="2">
        <v>68.17</v>
      </c>
      <c r="AL232" s="2">
        <v>68.17</v>
      </c>
      <c r="AM232" s="2">
        <v>0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2">
        <v>0</v>
      </c>
      <c r="AV232" s="2">
        <v>1</v>
      </c>
      <c r="AW232" s="2">
        <v>1</v>
      </c>
      <c r="AX232" s="2"/>
      <c r="AY232" s="2"/>
      <c r="AZ232" s="2">
        <v>1</v>
      </c>
      <c r="BA232" s="2">
        <v>1</v>
      </c>
      <c r="BB232" s="2">
        <v>1</v>
      </c>
      <c r="BC232" s="2">
        <v>1</v>
      </c>
      <c r="BD232" s="2" t="s">
        <v>3</v>
      </c>
      <c r="BE232" s="2" t="s">
        <v>3</v>
      </c>
      <c r="BF232" s="2" t="s">
        <v>3</v>
      </c>
      <c r="BG232" s="2" t="s">
        <v>3</v>
      </c>
      <c r="BH232" s="2">
        <v>3</v>
      </c>
      <c r="BI232" s="2">
        <v>0</v>
      </c>
      <c r="BJ232" s="2" t="s">
        <v>3</v>
      </c>
      <c r="BK232" s="2"/>
      <c r="BL232" s="2"/>
      <c r="BM232" s="2">
        <v>242</v>
      </c>
      <c r="BN232" s="2">
        <v>0</v>
      </c>
      <c r="BO232" s="2" t="s">
        <v>3</v>
      </c>
      <c r="BP232" s="2">
        <v>0</v>
      </c>
      <c r="BQ232" s="2">
        <v>0</v>
      </c>
      <c r="BR232" s="2">
        <v>0</v>
      </c>
      <c r="BS232" s="2">
        <v>1</v>
      </c>
      <c r="BT232" s="2">
        <v>1</v>
      </c>
      <c r="BU232" s="2">
        <v>1</v>
      </c>
      <c r="BV232" s="2">
        <v>1</v>
      </c>
      <c r="BW232" s="2">
        <v>1</v>
      </c>
      <c r="BX232" s="2">
        <v>1</v>
      </c>
      <c r="BY232" s="2" t="s">
        <v>3</v>
      </c>
      <c r="BZ232" s="2">
        <v>0</v>
      </c>
      <c r="CA232" s="2">
        <v>0</v>
      </c>
      <c r="CB232" s="2" t="s">
        <v>3</v>
      </c>
      <c r="CC232" s="2"/>
      <c r="CD232" s="2"/>
      <c r="CE232" s="2">
        <v>0</v>
      </c>
      <c r="CF232" s="2">
        <v>0</v>
      </c>
      <c r="CG232" s="2">
        <v>0</v>
      </c>
      <c r="CH232" s="2">
        <v>0</v>
      </c>
      <c r="CI232" s="2">
        <v>0</v>
      </c>
      <c r="CJ232" s="2">
        <v>0</v>
      </c>
      <c r="CK232" s="2">
        <v>0</v>
      </c>
      <c r="CL232" s="2">
        <v>0</v>
      </c>
      <c r="CM232" s="2">
        <v>0</v>
      </c>
      <c r="CN232" s="2" t="s">
        <v>3</v>
      </c>
      <c r="CO232" s="2">
        <v>0</v>
      </c>
      <c r="CP232" s="2">
        <f t="shared" si="223"/>
        <v>3048.56</v>
      </c>
      <c r="CQ232" s="2">
        <f>AC232*BC232</f>
        <v>68.17</v>
      </c>
      <c r="CR232" s="2">
        <f>AD232*BB232</f>
        <v>0</v>
      </c>
      <c r="CS232" s="2">
        <f>AE232*BS232</f>
        <v>0</v>
      </c>
      <c r="CT232" s="2">
        <f>AF232*BA232</f>
        <v>0</v>
      </c>
      <c r="CU232" s="2">
        <f t="shared" si="228"/>
        <v>0</v>
      </c>
      <c r="CV232" s="2">
        <f>AH232</f>
        <v>0</v>
      </c>
      <c r="CW232" s="2">
        <f t="shared" si="230"/>
        <v>0</v>
      </c>
      <c r="CX232" s="2">
        <f t="shared" si="231"/>
        <v>0</v>
      </c>
      <c r="CY232" s="2">
        <f>0</f>
        <v>0</v>
      </c>
      <c r="CZ232" s="2">
        <f>0</f>
        <v>0</v>
      </c>
      <c r="DA232" s="2"/>
      <c r="DB232" s="2"/>
      <c r="DC232" s="2" t="s">
        <v>3</v>
      </c>
      <c r="DD232" s="2" t="s">
        <v>3</v>
      </c>
      <c r="DE232" s="2" t="s">
        <v>3</v>
      </c>
      <c r="DF232" s="2" t="s">
        <v>3</v>
      </c>
      <c r="DG232" s="2" t="s">
        <v>3</v>
      </c>
      <c r="DH232" s="2" t="s">
        <v>3</v>
      </c>
      <c r="DI232" s="2" t="s">
        <v>3</v>
      </c>
      <c r="DJ232" s="2" t="s">
        <v>3</v>
      </c>
      <c r="DK232" s="2" t="s">
        <v>3</v>
      </c>
      <c r="DL232" s="2" t="s">
        <v>3</v>
      </c>
      <c r="DM232" s="2" t="s">
        <v>3</v>
      </c>
      <c r="DN232" s="2">
        <v>0</v>
      </c>
      <c r="DO232" s="2">
        <v>0</v>
      </c>
      <c r="DP232" s="2">
        <v>1</v>
      </c>
      <c r="DQ232" s="2">
        <v>1</v>
      </c>
      <c r="DR232" s="2"/>
      <c r="DS232" s="2"/>
      <c r="DT232" s="2"/>
      <c r="DU232" s="2">
        <v>1003</v>
      </c>
      <c r="DV232" s="2" t="s">
        <v>88</v>
      </c>
      <c r="DW232" s="2" t="s">
        <v>88</v>
      </c>
      <c r="DX232" s="2">
        <v>1</v>
      </c>
      <c r="DY232" s="2"/>
      <c r="DZ232" s="2" t="s">
        <v>3</v>
      </c>
      <c r="EA232" s="2" t="s">
        <v>3</v>
      </c>
      <c r="EB232" s="2" t="s">
        <v>3</v>
      </c>
      <c r="EC232" s="2" t="s">
        <v>3</v>
      </c>
      <c r="ED232" s="2"/>
      <c r="EE232" s="2">
        <v>0</v>
      </c>
      <c r="EF232" s="2">
        <v>0</v>
      </c>
      <c r="EG232" s="2" t="s">
        <v>3</v>
      </c>
      <c r="EH232" s="2">
        <v>0</v>
      </c>
      <c r="EI232" s="2" t="s">
        <v>3</v>
      </c>
      <c r="EJ232" s="2">
        <v>0</v>
      </c>
      <c r="EK232" s="2">
        <v>242</v>
      </c>
      <c r="EL232" s="2" t="s">
        <v>3</v>
      </c>
      <c r="EM232" s="2" t="s">
        <v>3</v>
      </c>
      <c r="EN232" s="2"/>
      <c r="EO232" s="2" t="s">
        <v>3</v>
      </c>
      <c r="EP232" s="2"/>
      <c r="EQ232" s="2">
        <v>1024</v>
      </c>
      <c r="ER232" s="2">
        <v>0</v>
      </c>
      <c r="ES232" s="2">
        <v>68.17</v>
      </c>
      <c r="ET232" s="2">
        <v>0</v>
      </c>
      <c r="EU232" s="2">
        <v>0</v>
      </c>
      <c r="EV232" s="2">
        <v>0</v>
      </c>
      <c r="EW232" s="2">
        <v>0</v>
      </c>
      <c r="EX232" s="2">
        <v>0</v>
      </c>
      <c r="EY232" s="2">
        <v>0</v>
      </c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>
        <v>0</v>
      </c>
      <c r="FR232" s="2">
        <v>0</v>
      </c>
      <c r="FS232" s="2">
        <v>0</v>
      </c>
      <c r="FT232" s="2"/>
      <c r="FU232" s="2"/>
      <c r="FV232" s="2"/>
      <c r="FW232" s="2"/>
      <c r="FX232" s="2">
        <v>0</v>
      </c>
      <c r="FY232" s="2">
        <v>0</v>
      </c>
      <c r="FZ232" s="2"/>
      <c r="GA232" s="2" t="s">
        <v>89</v>
      </c>
      <c r="GB232" s="2"/>
      <c r="GC232" s="2"/>
      <c r="GD232" s="2">
        <v>1</v>
      </c>
      <c r="GE232" s="2"/>
      <c r="GF232" s="2">
        <v>-1541109275</v>
      </c>
      <c r="GG232" s="2">
        <v>2</v>
      </c>
      <c r="GH232" s="2">
        <v>0</v>
      </c>
      <c r="GI232" s="2">
        <v>-2</v>
      </c>
      <c r="GJ232" s="2">
        <v>0</v>
      </c>
      <c r="GK232" s="2">
        <v>0</v>
      </c>
      <c r="GL232" s="2">
        <f t="shared" si="234"/>
        <v>0</v>
      </c>
      <c r="GM232" s="2">
        <f t="shared" si="235"/>
        <v>3048.56</v>
      </c>
      <c r="GN232" s="2">
        <f t="shared" si="236"/>
        <v>3048.56</v>
      </c>
      <c r="GO232" s="2">
        <f t="shared" si="237"/>
        <v>0</v>
      </c>
      <c r="GP232" s="2">
        <f t="shared" si="238"/>
        <v>0</v>
      </c>
      <c r="GQ232" s="2"/>
      <c r="GR232" s="2">
        <v>0</v>
      </c>
      <c r="GS232" s="2">
        <v>4</v>
      </c>
      <c r="GT232" s="2">
        <v>0</v>
      </c>
      <c r="GU232" s="2" t="s">
        <v>3</v>
      </c>
      <c r="GV232" s="2">
        <f t="shared" si="239"/>
        <v>0</v>
      </c>
      <c r="GW232" s="2">
        <v>1</v>
      </c>
      <c r="GX232" s="2">
        <f t="shared" si="240"/>
        <v>0</v>
      </c>
      <c r="GY232" s="2"/>
      <c r="GZ232" s="2"/>
      <c r="HA232" s="2">
        <v>0</v>
      </c>
      <c r="HB232" s="2">
        <v>0</v>
      </c>
      <c r="HC232" s="2">
        <f t="shared" si="241"/>
        <v>0</v>
      </c>
      <c r="HD232" s="2"/>
      <c r="HE232" s="2" t="s">
        <v>3</v>
      </c>
      <c r="HF232" s="2" t="s">
        <v>3</v>
      </c>
      <c r="HG232" s="2"/>
      <c r="HH232" s="2"/>
      <c r="HI232" s="2"/>
      <c r="HJ232" s="2"/>
      <c r="HK232" s="2"/>
      <c r="HL232" s="2"/>
      <c r="HM232" s="2" t="s">
        <v>3</v>
      </c>
      <c r="HN232" s="2" t="s">
        <v>3</v>
      </c>
      <c r="HO232" s="2" t="s">
        <v>3</v>
      </c>
      <c r="HP232" s="2" t="s">
        <v>3</v>
      </c>
      <c r="HQ232" s="2" t="s">
        <v>3</v>
      </c>
      <c r="HR232" s="2"/>
      <c r="HS232" s="2">
        <v>0</v>
      </c>
      <c r="HT232" s="2"/>
      <c r="HU232" s="2"/>
      <c r="HV232" s="2"/>
      <c r="HW232" s="2"/>
      <c r="HX232" s="2"/>
      <c r="HY232" s="2"/>
      <c r="HZ232" s="2"/>
      <c r="IA232" s="2"/>
      <c r="IB232" s="2"/>
      <c r="IC232" s="2"/>
      <c r="ID232" s="2"/>
      <c r="IE232" s="2"/>
      <c r="IF232" s="2"/>
      <c r="IG232" s="2"/>
      <c r="IH232" s="2"/>
      <c r="II232" s="2"/>
      <c r="IJ232" s="2"/>
      <c r="IK232" s="2">
        <v>0</v>
      </c>
      <c r="IL232" s="2"/>
      <c r="IM232" s="2"/>
      <c r="IN232" s="2"/>
      <c r="IO232" s="2"/>
      <c r="IP232" s="2"/>
      <c r="IQ232" s="2"/>
      <c r="IR232" s="2"/>
      <c r="IS232" s="2"/>
      <c r="IT232" s="2"/>
      <c r="IU232" s="2"/>
    </row>
    <row r="233" spans="1:255" x14ac:dyDescent="0.2">
      <c r="A233">
        <v>17</v>
      </c>
      <c r="B233">
        <v>1</v>
      </c>
      <c r="E233" t="s">
        <v>3</v>
      </c>
      <c r="F233" t="s">
        <v>86</v>
      </c>
      <c r="G233" t="s">
        <v>285</v>
      </c>
      <c r="H233" t="s">
        <v>88</v>
      </c>
      <c r="I233">
        <f>ROUND(ROUND(44.72,4),9)</f>
        <v>44.72</v>
      </c>
      <c r="J233">
        <v>0</v>
      </c>
      <c r="K233">
        <f>ROUND(ROUND(44.72,4),9)</f>
        <v>44.72</v>
      </c>
      <c r="L233">
        <v>44.72</v>
      </c>
      <c r="M233">
        <v>0</v>
      </c>
      <c r="N233">
        <f t="shared" si="204"/>
        <v>44.72</v>
      </c>
      <c r="O233">
        <f t="shared" si="205"/>
        <v>29997.85</v>
      </c>
      <c r="P233">
        <f>ROUND(CQ233*I233,2)</f>
        <v>29997.85</v>
      </c>
      <c r="Q233">
        <f>ROUND(CR233*I233,2)</f>
        <v>0</v>
      </c>
      <c r="R233">
        <f>ROUND(CS233*I233,2)</f>
        <v>0</v>
      </c>
      <c r="S233">
        <f>ROUND(CT233*I233,2)</f>
        <v>0</v>
      </c>
      <c r="T233">
        <f t="shared" si="210"/>
        <v>0</v>
      </c>
      <c r="U233">
        <f t="shared" si="211"/>
        <v>0</v>
      </c>
      <c r="V233">
        <f t="shared" si="212"/>
        <v>0</v>
      </c>
      <c r="W233">
        <f t="shared" si="213"/>
        <v>0</v>
      </c>
      <c r="X233">
        <f t="shared" si="214"/>
        <v>0</v>
      </c>
      <c r="Y233">
        <f t="shared" si="215"/>
        <v>0</v>
      </c>
      <c r="AA233">
        <v>-1</v>
      </c>
      <c r="AB233">
        <f t="shared" si="216"/>
        <v>68.17</v>
      </c>
      <c r="AC233">
        <f t="shared" si="217"/>
        <v>68.17</v>
      </c>
      <c r="AD233">
        <f>ROUND((ET233),6)</f>
        <v>0</v>
      </c>
      <c r="AE233">
        <f t="shared" si="253"/>
        <v>0</v>
      </c>
      <c r="AF233">
        <f t="shared" si="254"/>
        <v>0</v>
      </c>
      <c r="AG233">
        <f t="shared" si="220"/>
        <v>0</v>
      </c>
      <c r="AH233">
        <f t="shared" si="255"/>
        <v>0</v>
      </c>
      <c r="AI233">
        <f t="shared" si="256"/>
        <v>0</v>
      </c>
      <c r="AJ233">
        <f t="shared" si="222"/>
        <v>0</v>
      </c>
      <c r="AK233">
        <v>68.17</v>
      </c>
      <c r="AL233">
        <v>68.17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1</v>
      </c>
      <c r="AW233">
        <v>1</v>
      </c>
      <c r="AZ233">
        <v>1</v>
      </c>
      <c r="BA233">
        <v>1</v>
      </c>
      <c r="BB233">
        <v>1</v>
      </c>
      <c r="BC233">
        <v>9.84</v>
      </c>
      <c r="BD233" t="s">
        <v>3</v>
      </c>
      <c r="BE233" t="s">
        <v>3</v>
      </c>
      <c r="BF233" t="s">
        <v>3</v>
      </c>
      <c r="BG233" t="s">
        <v>3</v>
      </c>
      <c r="BH233">
        <v>3</v>
      </c>
      <c r="BI233">
        <v>0</v>
      </c>
      <c r="BJ233" t="s">
        <v>3</v>
      </c>
      <c r="BM233">
        <v>242</v>
      </c>
      <c r="BN233">
        <v>0</v>
      </c>
      <c r="BO233" t="s">
        <v>3</v>
      </c>
      <c r="BP233">
        <v>0</v>
      </c>
      <c r="BQ233">
        <v>0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0</v>
      </c>
      <c r="CA233">
        <v>0</v>
      </c>
      <c r="CB233" t="s">
        <v>3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 t="s">
        <v>3</v>
      </c>
      <c r="CO233">
        <v>0</v>
      </c>
      <c r="CP233">
        <f t="shared" si="223"/>
        <v>29997.85</v>
      </c>
      <c r="CQ233">
        <f>AC233*BC233</f>
        <v>670.79280000000006</v>
      </c>
      <c r="CR233">
        <f>AD233*BB233</f>
        <v>0</v>
      </c>
      <c r="CS233">
        <f>AE233*BS233</f>
        <v>0</v>
      </c>
      <c r="CT233">
        <f>AF233*BA233</f>
        <v>0</v>
      </c>
      <c r="CU233">
        <f t="shared" si="228"/>
        <v>0</v>
      </c>
      <c r="CV233">
        <f>AH233</f>
        <v>0</v>
      </c>
      <c r="CW233">
        <f t="shared" si="230"/>
        <v>0</v>
      </c>
      <c r="CX233">
        <f t="shared" si="231"/>
        <v>0</v>
      </c>
      <c r="CY233">
        <f>0</f>
        <v>0</v>
      </c>
      <c r="CZ233">
        <f>0</f>
        <v>0</v>
      </c>
      <c r="DC233" t="s">
        <v>3</v>
      </c>
      <c r="DD233" t="s">
        <v>3</v>
      </c>
      <c r="DE233" t="s">
        <v>3</v>
      </c>
      <c r="DF233" t="s">
        <v>3</v>
      </c>
      <c r="DG233" t="s">
        <v>3</v>
      </c>
      <c r="DH233" t="s">
        <v>3</v>
      </c>
      <c r="DI233" t="s">
        <v>3</v>
      </c>
      <c r="DJ233" t="s">
        <v>3</v>
      </c>
      <c r="DK233" t="s">
        <v>3</v>
      </c>
      <c r="DL233" t="s">
        <v>3</v>
      </c>
      <c r="DM233" t="s">
        <v>3</v>
      </c>
      <c r="DN233">
        <v>0</v>
      </c>
      <c r="DO233">
        <v>0</v>
      </c>
      <c r="DP233">
        <v>1</v>
      </c>
      <c r="DQ233">
        <v>1</v>
      </c>
      <c r="DU233">
        <v>1003</v>
      </c>
      <c r="DV233" t="s">
        <v>88</v>
      </c>
      <c r="DW233" t="s">
        <v>88</v>
      </c>
      <c r="DX233">
        <v>1</v>
      </c>
      <c r="DZ233" t="s">
        <v>3</v>
      </c>
      <c r="EA233" t="s">
        <v>3</v>
      </c>
      <c r="EB233" t="s">
        <v>3</v>
      </c>
      <c r="EC233" t="s">
        <v>3</v>
      </c>
      <c r="EE233">
        <v>0</v>
      </c>
      <c r="EF233">
        <v>0</v>
      </c>
      <c r="EG233" t="s">
        <v>3</v>
      </c>
      <c r="EH233">
        <v>0</v>
      </c>
      <c r="EI233" t="s">
        <v>3</v>
      </c>
      <c r="EJ233">
        <v>0</v>
      </c>
      <c r="EK233">
        <v>242</v>
      </c>
      <c r="EL233" t="s">
        <v>3</v>
      </c>
      <c r="EM233" t="s">
        <v>3</v>
      </c>
      <c r="EO233" t="s">
        <v>3</v>
      </c>
      <c r="EQ233">
        <v>1024</v>
      </c>
      <c r="ER233">
        <v>67.89</v>
      </c>
      <c r="ES233">
        <v>68.17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EZ233">
        <v>5</v>
      </c>
      <c r="FC233">
        <v>0</v>
      </c>
      <c r="FD233">
        <v>18</v>
      </c>
      <c r="FF233">
        <v>657.65</v>
      </c>
      <c r="FQ233">
        <v>0</v>
      </c>
      <c r="FR233">
        <v>0</v>
      </c>
      <c r="FS233">
        <v>0</v>
      </c>
      <c r="FX233">
        <v>0</v>
      </c>
      <c r="FY233">
        <v>0</v>
      </c>
      <c r="GA233" t="s">
        <v>90</v>
      </c>
      <c r="GD233">
        <v>1</v>
      </c>
      <c r="GF233">
        <v>-1541109275</v>
      </c>
      <c r="GG233">
        <v>2</v>
      </c>
      <c r="GH233">
        <v>3</v>
      </c>
      <c r="GI233">
        <v>5</v>
      </c>
      <c r="GJ233">
        <v>0</v>
      </c>
      <c r="GK233">
        <v>0</v>
      </c>
      <c r="GL233">
        <f t="shared" si="234"/>
        <v>0</v>
      </c>
      <c r="GM233">
        <f t="shared" si="235"/>
        <v>29997.85</v>
      </c>
      <c r="GN233">
        <f t="shared" si="236"/>
        <v>29997.85</v>
      </c>
      <c r="GO233">
        <f t="shared" si="237"/>
        <v>0</v>
      </c>
      <c r="GP233">
        <f t="shared" si="238"/>
        <v>0</v>
      </c>
      <c r="GR233">
        <v>1</v>
      </c>
      <c r="GS233">
        <v>1</v>
      </c>
      <c r="GT233">
        <v>0</v>
      </c>
      <c r="GU233" t="s">
        <v>3</v>
      </c>
      <c r="GV233">
        <f t="shared" si="239"/>
        <v>0</v>
      </c>
      <c r="GW233">
        <v>1</v>
      </c>
      <c r="GX233">
        <f t="shared" si="240"/>
        <v>0</v>
      </c>
      <c r="HA233">
        <v>0</v>
      </c>
      <c r="HB233">
        <v>0</v>
      </c>
      <c r="HC233">
        <f t="shared" si="241"/>
        <v>0</v>
      </c>
      <c r="HE233" t="s">
        <v>91</v>
      </c>
      <c r="HF233" t="s">
        <v>34</v>
      </c>
      <c r="HM233" t="s">
        <v>3</v>
      </c>
      <c r="HN233" t="s">
        <v>3</v>
      </c>
      <c r="HO233" t="s">
        <v>3</v>
      </c>
      <c r="HP233" t="s">
        <v>3</v>
      </c>
      <c r="HQ233" t="s">
        <v>3</v>
      </c>
      <c r="HS233">
        <v>0</v>
      </c>
      <c r="IK233">
        <v>0</v>
      </c>
    </row>
    <row r="234" spans="1:255" x14ac:dyDescent="0.2">
      <c r="A234" s="2">
        <v>17</v>
      </c>
      <c r="B234" s="2">
        <v>1</v>
      </c>
      <c r="C234" s="2">
        <f>ROW(SmtRes!A245)</f>
        <v>245</v>
      </c>
      <c r="D234" s="2">
        <f>ROW(EtalonRes!A299)</f>
        <v>299</v>
      </c>
      <c r="E234" s="2" t="s">
        <v>3</v>
      </c>
      <c r="F234" s="2" t="s">
        <v>286</v>
      </c>
      <c r="G234" s="2" t="s">
        <v>287</v>
      </c>
      <c r="H234" s="2" t="s">
        <v>288</v>
      </c>
      <c r="I234" s="2">
        <f t="shared" ref="I234:I241" si="257">ROUND(ROUND(2,4),9)</f>
        <v>2</v>
      </c>
      <c r="J234" s="2">
        <v>0</v>
      </c>
      <c r="K234" s="2">
        <f t="shared" ref="K234:K241" si="258">ROUND(ROUND(2,4),9)</f>
        <v>2</v>
      </c>
      <c r="L234" s="2">
        <v>2</v>
      </c>
      <c r="M234" s="2">
        <v>0</v>
      </c>
      <c r="N234" s="2">
        <f t="shared" si="204"/>
        <v>2</v>
      </c>
      <c r="O234" s="2">
        <f t="shared" si="205"/>
        <v>25.24</v>
      </c>
      <c r="P234" s="2">
        <f t="shared" ref="P234:P245" si="259">ROUND((ROUND((AC234*AW234*I234),2)*BC234),2)</f>
        <v>22.6</v>
      </c>
      <c r="Q234" s="2">
        <f>(ROUND((ROUND(((ET234)*AV234*I234),2)*BB234),2)+ROUND((ROUND(((AE234-(EU234))*AV234*I234),2)*BS234),2))</f>
        <v>0</v>
      </c>
      <c r="R234" s="2">
        <f t="shared" ref="R234:R245" si="260">ROUND((ROUND((AE234*AV234*I234),2)*BS234),2)</f>
        <v>0</v>
      </c>
      <c r="S234" s="2">
        <f t="shared" ref="S234:S245" si="261">ROUND((ROUND((AF234*AV234*I234),2)*BA234),2)</f>
        <v>2.64</v>
      </c>
      <c r="T234" s="2">
        <f t="shared" si="210"/>
        <v>0</v>
      </c>
      <c r="U234" s="2">
        <f t="shared" si="211"/>
        <v>0.2094</v>
      </c>
      <c r="V234" s="2">
        <f t="shared" si="212"/>
        <v>0</v>
      </c>
      <c r="W234" s="2">
        <f t="shared" si="213"/>
        <v>0</v>
      </c>
      <c r="X234" s="2">
        <f t="shared" si="214"/>
        <v>2.38</v>
      </c>
      <c r="Y234" s="2">
        <f t="shared" si="215"/>
        <v>1.21</v>
      </c>
      <c r="Z234" s="2"/>
      <c r="AA234" s="2">
        <v>-1</v>
      </c>
      <c r="AB234" s="2">
        <f t="shared" si="216"/>
        <v>12.56</v>
      </c>
      <c r="AC234" s="2">
        <f t="shared" si="217"/>
        <v>11.3</v>
      </c>
      <c r="AD234" s="2">
        <f>ROUND((((ET234)-(EU234))+AE234),6)</f>
        <v>0</v>
      </c>
      <c r="AE234" s="2">
        <f t="shared" si="253"/>
        <v>0</v>
      </c>
      <c r="AF234" s="2">
        <f t="shared" si="254"/>
        <v>1.26</v>
      </c>
      <c r="AG234" s="2">
        <f t="shared" si="220"/>
        <v>0</v>
      </c>
      <c r="AH234" s="2">
        <f t="shared" si="255"/>
        <v>0.1</v>
      </c>
      <c r="AI234" s="2">
        <f t="shared" si="256"/>
        <v>0</v>
      </c>
      <c r="AJ234" s="2">
        <f t="shared" si="222"/>
        <v>0</v>
      </c>
      <c r="AK234" s="2">
        <v>12.56</v>
      </c>
      <c r="AL234" s="2">
        <v>11.3</v>
      </c>
      <c r="AM234" s="2">
        <v>0</v>
      </c>
      <c r="AN234" s="2">
        <v>0</v>
      </c>
      <c r="AO234" s="2">
        <v>1.26</v>
      </c>
      <c r="AP234" s="2">
        <v>0</v>
      </c>
      <c r="AQ234" s="2">
        <v>0.1</v>
      </c>
      <c r="AR234" s="2">
        <v>0</v>
      </c>
      <c r="AS234" s="2">
        <v>0</v>
      </c>
      <c r="AT234" s="2">
        <v>90</v>
      </c>
      <c r="AU234" s="2">
        <v>46</v>
      </c>
      <c r="AV234" s="2">
        <v>1.0469999999999999</v>
      </c>
      <c r="AW234" s="2">
        <v>1</v>
      </c>
      <c r="AX234" s="2"/>
      <c r="AY234" s="2"/>
      <c r="AZ234" s="2">
        <v>1</v>
      </c>
      <c r="BA234" s="2">
        <v>1</v>
      </c>
      <c r="BB234" s="2">
        <v>1</v>
      </c>
      <c r="BC234" s="2">
        <v>1</v>
      </c>
      <c r="BD234" s="2" t="s">
        <v>3</v>
      </c>
      <c r="BE234" s="2" t="s">
        <v>3</v>
      </c>
      <c r="BF234" s="2" t="s">
        <v>3</v>
      </c>
      <c r="BG234" s="2" t="s">
        <v>3</v>
      </c>
      <c r="BH234" s="2">
        <v>0</v>
      </c>
      <c r="BI234" s="2">
        <v>2</v>
      </c>
      <c r="BJ234" s="2" t="s">
        <v>289</v>
      </c>
      <c r="BK234" s="2"/>
      <c r="BL234" s="2"/>
      <c r="BM234" s="2">
        <v>68</v>
      </c>
      <c r="BN234" s="2">
        <v>405818574</v>
      </c>
      <c r="BO234" s="2" t="s">
        <v>286</v>
      </c>
      <c r="BP234" s="2">
        <v>1</v>
      </c>
      <c r="BQ234" s="2">
        <v>40</v>
      </c>
      <c r="BR234" s="2">
        <v>0</v>
      </c>
      <c r="BS234" s="2">
        <v>1</v>
      </c>
      <c r="BT234" s="2">
        <v>1</v>
      </c>
      <c r="BU234" s="2">
        <v>1</v>
      </c>
      <c r="BV234" s="2">
        <v>1</v>
      </c>
      <c r="BW234" s="2">
        <v>1</v>
      </c>
      <c r="BX234" s="2">
        <v>1</v>
      </c>
      <c r="BY234" s="2" t="s">
        <v>3</v>
      </c>
      <c r="BZ234" s="2">
        <v>90</v>
      </c>
      <c r="CA234" s="2">
        <v>46</v>
      </c>
      <c r="CB234" s="2" t="s">
        <v>3</v>
      </c>
      <c r="CC234" s="2"/>
      <c r="CD234" s="2"/>
      <c r="CE234" s="2">
        <v>30</v>
      </c>
      <c r="CF234" s="2">
        <v>0</v>
      </c>
      <c r="CG234" s="2">
        <v>0</v>
      </c>
      <c r="CH234" s="2">
        <v>0</v>
      </c>
      <c r="CI234" s="2">
        <v>0</v>
      </c>
      <c r="CJ234" s="2">
        <v>0</v>
      </c>
      <c r="CK234" s="2">
        <v>0</v>
      </c>
      <c r="CL234" s="2">
        <v>0</v>
      </c>
      <c r="CM234" s="2">
        <v>0</v>
      </c>
      <c r="CN234" s="2" t="s">
        <v>3</v>
      </c>
      <c r="CO234" s="2">
        <v>0</v>
      </c>
      <c r="CP234" s="2">
        <f t="shared" si="223"/>
        <v>25.240000000000002</v>
      </c>
      <c r="CQ234" s="2">
        <f t="shared" ref="CQ234:CQ245" si="262">ROUND((ROUND((AC234*AW234*1),2)*BC234),2)</f>
        <v>11.3</v>
      </c>
      <c r="CR234" s="2">
        <f>(ROUND((ROUND(((ET234)*AV234*1),2)*BB234),2)+ROUND((ROUND(((AE234-(EU234))*AV234*1),2)*BS234),2))</f>
        <v>0</v>
      </c>
      <c r="CS234" s="2">
        <f t="shared" ref="CS234:CS245" si="263">ROUND((ROUND((AE234*AV234*1),2)*BS234),2)</f>
        <v>0</v>
      </c>
      <c r="CT234" s="2">
        <f t="shared" ref="CT234:CT245" si="264">ROUND((ROUND((AF234*AV234*1),2)*BA234),2)</f>
        <v>1.32</v>
      </c>
      <c r="CU234" s="2">
        <f t="shared" si="228"/>
        <v>0</v>
      </c>
      <c r="CV234" s="2">
        <f t="shared" ref="CV234:CV245" si="265">(AH234*AV234)</f>
        <v>0.1047</v>
      </c>
      <c r="CW234" s="2">
        <f t="shared" si="230"/>
        <v>0</v>
      </c>
      <c r="CX234" s="2">
        <f t="shared" si="231"/>
        <v>0</v>
      </c>
      <c r="CY234" s="2">
        <f t="shared" ref="CY234:CY245" si="266">(((S234+R234)*AT234)/100)</f>
        <v>2.3760000000000003</v>
      </c>
      <c r="CZ234" s="2">
        <f t="shared" ref="CZ234:CZ245" si="267">(((S234+R234)*AU234)/100)</f>
        <v>1.2144000000000001</v>
      </c>
      <c r="DA234" s="2"/>
      <c r="DB234" s="2"/>
      <c r="DC234" s="2" t="s">
        <v>3</v>
      </c>
      <c r="DD234" s="2" t="s">
        <v>3</v>
      </c>
      <c r="DE234" s="2" t="s">
        <v>3</v>
      </c>
      <c r="DF234" s="2" t="s">
        <v>3</v>
      </c>
      <c r="DG234" s="2" t="s">
        <v>3</v>
      </c>
      <c r="DH234" s="2" t="s">
        <v>3</v>
      </c>
      <c r="DI234" s="2" t="s">
        <v>3</v>
      </c>
      <c r="DJ234" s="2" t="s">
        <v>3</v>
      </c>
      <c r="DK234" s="2" t="s">
        <v>3</v>
      </c>
      <c r="DL234" s="2" t="s">
        <v>3</v>
      </c>
      <c r="DM234" s="2" t="s">
        <v>3</v>
      </c>
      <c r="DN234" s="2">
        <v>0</v>
      </c>
      <c r="DO234" s="2">
        <v>0</v>
      </c>
      <c r="DP234" s="2">
        <v>1</v>
      </c>
      <c r="DQ234" s="2">
        <v>1</v>
      </c>
      <c r="DR234" s="2"/>
      <c r="DS234" s="2"/>
      <c r="DT234" s="2"/>
      <c r="DU234" s="2">
        <v>1013</v>
      </c>
      <c r="DV234" s="2" t="s">
        <v>288</v>
      </c>
      <c r="DW234" s="2" t="s">
        <v>288</v>
      </c>
      <c r="DX234" s="2">
        <v>1</v>
      </c>
      <c r="DY234" s="2"/>
      <c r="DZ234" s="2" t="s">
        <v>3</v>
      </c>
      <c r="EA234" s="2" t="s">
        <v>3</v>
      </c>
      <c r="EB234" s="2" t="s">
        <v>3</v>
      </c>
      <c r="EC234" s="2" t="s">
        <v>3</v>
      </c>
      <c r="ED234" s="2"/>
      <c r="EE234" s="2">
        <v>405818697</v>
      </c>
      <c r="EF234" s="2">
        <v>40</v>
      </c>
      <c r="EG234" s="2" t="s">
        <v>60</v>
      </c>
      <c r="EH234" s="2">
        <v>0</v>
      </c>
      <c r="EI234" s="2" t="s">
        <v>3</v>
      </c>
      <c r="EJ234" s="2">
        <v>2</v>
      </c>
      <c r="EK234" s="2">
        <v>68</v>
      </c>
      <c r="EL234" s="2" t="s">
        <v>290</v>
      </c>
      <c r="EM234" s="2" t="s">
        <v>291</v>
      </c>
      <c r="EN234" s="2"/>
      <c r="EO234" s="2" t="s">
        <v>3</v>
      </c>
      <c r="EP234" s="2"/>
      <c r="EQ234" s="2">
        <v>1024</v>
      </c>
      <c r="ER234" s="2">
        <v>12.56</v>
      </c>
      <c r="ES234" s="2">
        <v>11.3</v>
      </c>
      <c r="ET234" s="2">
        <v>0</v>
      </c>
      <c r="EU234" s="2">
        <v>0</v>
      </c>
      <c r="EV234" s="2">
        <v>1.26</v>
      </c>
      <c r="EW234" s="2">
        <v>0.1</v>
      </c>
      <c r="EX234" s="2">
        <v>0</v>
      </c>
      <c r="EY234" s="2">
        <v>0</v>
      </c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>
        <v>0</v>
      </c>
      <c r="FR234" s="2">
        <v>0</v>
      </c>
      <c r="FS234" s="2">
        <v>0</v>
      </c>
      <c r="FT234" s="2"/>
      <c r="FU234" s="2"/>
      <c r="FV234" s="2"/>
      <c r="FW234" s="2"/>
      <c r="FX234" s="2">
        <v>90</v>
      </c>
      <c r="FY234" s="2">
        <v>46</v>
      </c>
      <c r="FZ234" s="2"/>
      <c r="GA234" s="2" t="s">
        <v>3</v>
      </c>
      <c r="GB234" s="2"/>
      <c r="GC234" s="2"/>
      <c r="GD234" s="2">
        <v>1</v>
      </c>
      <c r="GE234" s="2"/>
      <c r="GF234" s="2">
        <v>1181777726</v>
      </c>
      <c r="GG234" s="2">
        <v>2</v>
      </c>
      <c r="GH234" s="2">
        <v>1</v>
      </c>
      <c r="GI234" s="2">
        <v>2</v>
      </c>
      <c r="GJ234" s="2">
        <v>0</v>
      </c>
      <c r="GK234" s="2">
        <v>0</v>
      </c>
      <c r="GL234" s="2">
        <f t="shared" si="234"/>
        <v>0</v>
      </c>
      <c r="GM234" s="2">
        <f t="shared" si="235"/>
        <v>28.83</v>
      </c>
      <c r="GN234" s="2">
        <f t="shared" si="236"/>
        <v>0</v>
      </c>
      <c r="GO234" s="2">
        <f t="shared" si="237"/>
        <v>28.83</v>
      </c>
      <c r="GP234" s="2">
        <f t="shared" si="238"/>
        <v>0</v>
      </c>
      <c r="GQ234" s="2"/>
      <c r="GR234" s="2">
        <v>0</v>
      </c>
      <c r="GS234" s="2">
        <v>3</v>
      </c>
      <c r="GT234" s="2">
        <v>0</v>
      </c>
      <c r="GU234" s="2" t="s">
        <v>3</v>
      </c>
      <c r="GV234" s="2">
        <f t="shared" si="239"/>
        <v>0</v>
      </c>
      <c r="GW234" s="2">
        <v>1</v>
      </c>
      <c r="GX234" s="2">
        <f t="shared" si="240"/>
        <v>0</v>
      </c>
      <c r="GY234" s="2"/>
      <c r="GZ234" s="2"/>
      <c r="HA234" s="2">
        <v>0</v>
      </c>
      <c r="HB234" s="2">
        <v>0</v>
      </c>
      <c r="HC234" s="2">
        <f t="shared" si="241"/>
        <v>0</v>
      </c>
      <c r="HD234" s="2"/>
      <c r="HE234" s="2" t="s">
        <v>3</v>
      </c>
      <c r="HF234" s="2" t="s">
        <v>3</v>
      </c>
      <c r="HG234" s="2"/>
      <c r="HH234" s="2"/>
      <c r="HI234" s="2"/>
      <c r="HJ234" s="2"/>
      <c r="HK234" s="2"/>
      <c r="HL234" s="2"/>
      <c r="HM234" s="2" t="s">
        <v>3</v>
      </c>
      <c r="HN234" s="2" t="s">
        <v>3</v>
      </c>
      <c r="HO234" s="2" t="s">
        <v>3</v>
      </c>
      <c r="HP234" s="2" t="s">
        <v>3</v>
      </c>
      <c r="HQ234" s="2" t="s">
        <v>3</v>
      </c>
      <c r="HR234" s="2"/>
      <c r="HS234" s="2">
        <v>0</v>
      </c>
      <c r="HT234" s="2"/>
      <c r="HU234" s="2"/>
      <c r="HV234" s="2"/>
      <c r="HW234" s="2"/>
      <c r="HX234" s="2"/>
      <c r="HY234" s="2"/>
      <c r="HZ234" s="2"/>
      <c r="IA234" s="2"/>
      <c r="IB234" s="2"/>
      <c r="IC234" s="2"/>
      <c r="ID234" s="2"/>
      <c r="IE234" s="2"/>
      <c r="IF234" s="2"/>
      <c r="IG234" s="2"/>
      <c r="IH234" s="2"/>
      <c r="II234" s="2"/>
      <c r="IJ234" s="2"/>
      <c r="IK234" s="2">
        <v>0</v>
      </c>
      <c r="IL234" s="2"/>
      <c r="IM234" s="2"/>
      <c r="IN234" s="2"/>
      <c r="IO234" s="2"/>
      <c r="IP234" s="2"/>
      <c r="IQ234" s="2"/>
      <c r="IR234" s="2"/>
      <c r="IS234" s="2"/>
      <c r="IT234" s="2"/>
      <c r="IU234" s="2"/>
    </row>
    <row r="235" spans="1:255" x14ac:dyDescent="0.2">
      <c r="A235">
        <v>17</v>
      </c>
      <c r="B235">
        <v>1</v>
      </c>
      <c r="C235">
        <f>ROW(SmtRes!A246)</f>
        <v>246</v>
      </c>
      <c r="D235">
        <f>ROW(EtalonRes!A300)</f>
        <v>300</v>
      </c>
      <c r="E235" t="s">
        <v>3</v>
      </c>
      <c r="F235" t="s">
        <v>286</v>
      </c>
      <c r="G235" t="s">
        <v>287</v>
      </c>
      <c r="H235" t="s">
        <v>288</v>
      </c>
      <c r="I235">
        <f t="shared" si="257"/>
        <v>2</v>
      </c>
      <c r="J235">
        <v>0</v>
      </c>
      <c r="K235">
        <f t="shared" si="258"/>
        <v>2</v>
      </c>
      <c r="L235">
        <v>2</v>
      </c>
      <c r="M235">
        <v>0</v>
      </c>
      <c r="N235">
        <f t="shared" si="204"/>
        <v>2</v>
      </c>
      <c r="O235">
        <f t="shared" si="205"/>
        <v>371.14</v>
      </c>
      <c r="P235">
        <f t="shared" si="259"/>
        <v>222.38</v>
      </c>
      <c r="Q235">
        <f>(ROUND((ROUND(((ET235)*AV235*I235),2)*BB235),2)+ROUND((ROUND(((AE235-(EU235))*AV235*I235),2)*BS235),2))</f>
        <v>0</v>
      </c>
      <c r="R235">
        <f t="shared" si="260"/>
        <v>0</v>
      </c>
      <c r="S235">
        <f t="shared" si="261"/>
        <v>148.76</v>
      </c>
      <c r="T235">
        <f t="shared" si="210"/>
        <v>0</v>
      </c>
      <c r="U235">
        <f t="shared" si="211"/>
        <v>0.2094</v>
      </c>
      <c r="V235">
        <f t="shared" si="212"/>
        <v>0</v>
      </c>
      <c r="W235">
        <f t="shared" si="213"/>
        <v>0</v>
      </c>
      <c r="X235">
        <f t="shared" si="214"/>
        <v>133.88</v>
      </c>
      <c r="Y235">
        <f t="shared" si="215"/>
        <v>68.430000000000007</v>
      </c>
      <c r="AA235">
        <v>-1</v>
      </c>
      <c r="AB235">
        <f t="shared" si="216"/>
        <v>12.56</v>
      </c>
      <c r="AC235">
        <f t="shared" si="217"/>
        <v>11.3</v>
      </c>
      <c r="AD235">
        <f>ROUND((((ET235)-(EU235))+AE235),6)</f>
        <v>0</v>
      </c>
      <c r="AE235">
        <f t="shared" si="253"/>
        <v>0</v>
      </c>
      <c r="AF235">
        <f t="shared" si="254"/>
        <v>1.26</v>
      </c>
      <c r="AG235">
        <f t="shared" si="220"/>
        <v>0</v>
      </c>
      <c r="AH235">
        <f t="shared" si="255"/>
        <v>0.1</v>
      </c>
      <c r="AI235">
        <f t="shared" si="256"/>
        <v>0</v>
      </c>
      <c r="AJ235">
        <f t="shared" si="222"/>
        <v>0</v>
      </c>
      <c r="AK235">
        <v>12.56</v>
      </c>
      <c r="AL235">
        <v>11.3</v>
      </c>
      <c r="AM235">
        <v>0</v>
      </c>
      <c r="AN235">
        <v>0</v>
      </c>
      <c r="AO235">
        <v>1.26</v>
      </c>
      <c r="AP235">
        <v>0</v>
      </c>
      <c r="AQ235">
        <v>0.1</v>
      </c>
      <c r="AR235">
        <v>0</v>
      </c>
      <c r="AS235">
        <v>0</v>
      </c>
      <c r="AT235">
        <v>90</v>
      </c>
      <c r="AU235">
        <v>46</v>
      </c>
      <c r="AV235">
        <v>1.0469999999999999</v>
      </c>
      <c r="AW235">
        <v>1</v>
      </c>
      <c r="AZ235">
        <v>1</v>
      </c>
      <c r="BA235">
        <v>56.35</v>
      </c>
      <c r="BB235">
        <v>1</v>
      </c>
      <c r="BC235">
        <v>9.84</v>
      </c>
      <c r="BD235" t="s">
        <v>3</v>
      </c>
      <c r="BE235" t="s">
        <v>3</v>
      </c>
      <c r="BF235" t="s">
        <v>3</v>
      </c>
      <c r="BG235" t="s">
        <v>3</v>
      </c>
      <c r="BH235">
        <v>0</v>
      </c>
      <c r="BI235">
        <v>2</v>
      </c>
      <c r="BJ235" t="s">
        <v>289</v>
      </c>
      <c r="BM235">
        <v>68</v>
      </c>
      <c r="BN235">
        <v>405818574</v>
      </c>
      <c r="BO235" t="s">
        <v>286</v>
      </c>
      <c r="BP235">
        <v>1</v>
      </c>
      <c r="BQ235">
        <v>40</v>
      </c>
      <c r="BR235">
        <v>0</v>
      </c>
      <c r="BS235">
        <v>56.35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90</v>
      </c>
      <c r="CA235">
        <v>46</v>
      </c>
      <c r="CB235" t="s">
        <v>3</v>
      </c>
      <c r="CE235">
        <v>30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 t="s">
        <v>3</v>
      </c>
      <c r="CO235">
        <v>0</v>
      </c>
      <c r="CP235">
        <f t="shared" si="223"/>
        <v>371.14</v>
      </c>
      <c r="CQ235">
        <f t="shared" si="262"/>
        <v>111.19</v>
      </c>
      <c r="CR235">
        <f>(ROUND((ROUND(((ET235)*AV235*1),2)*BB235),2)+ROUND((ROUND(((AE235-(EU235))*AV235*1),2)*BS235),2))</f>
        <v>0</v>
      </c>
      <c r="CS235">
        <f t="shared" si="263"/>
        <v>0</v>
      </c>
      <c r="CT235">
        <f t="shared" si="264"/>
        <v>74.38</v>
      </c>
      <c r="CU235">
        <f t="shared" si="228"/>
        <v>0</v>
      </c>
      <c r="CV235">
        <f t="shared" si="265"/>
        <v>0.1047</v>
      </c>
      <c r="CW235">
        <f t="shared" si="230"/>
        <v>0</v>
      </c>
      <c r="CX235">
        <f t="shared" si="231"/>
        <v>0</v>
      </c>
      <c r="CY235">
        <f t="shared" si="266"/>
        <v>133.88399999999999</v>
      </c>
      <c r="CZ235">
        <f t="shared" si="267"/>
        <v>68.429599999999994</v>
      </c>
      <c r="DC235" t="s">
        <v>3</v>
      </c>
      <c r="DD235" t="s">
        <v>3</v>
      </c>
      <c r="DE235" t="s">
        <v>3</v>
      </c>
      <c r="DF235" t="s">
        <v>3</v>
      </c>
      <c r="DG235" t="s">
        <v>3</v>
      </c>
      <c r="DH235" t="s">
        <v>3</v>
      </c>
      <c r="DI235" t="s">
        <v>3</v>
      </c>
      <c r="DJ235" t="s">
        <v>3</v>
      </c>
      <c r="DK235" t="s">
        <v>3</v>
      </c>
      <c r="DL235" t="s">
        <v>3</v>
      </c>
      <c r="DM235" t="s">
        <v>3</v>
      </c>
      <c r="DN235">
        <v>0</v>
      </c>
      <c r="DO235">
        <v>0</v>
      </c>
      <c r="DP235">
        <v>1</v>
      </c>
      <c r="DQ235">
        <v>1</v>
      </c>
      <c r="DU235">
        <v>1013</v>
      </c>
      <c r="DV235" t="s">
        <v>288</v>
      </c>
      <c r="DW235" t="s">
        <v>288</v>
      </c>
      <c r="DX235">
        <v>1</v>
      </c>
      <c r="DZ235" t="s">
        <v>3</v>
      </c>
      <c r="EA235" t="s">
        <v>3</v>
      </c>
      <c r="EB235" t="s">
        <v>3</v>
      </c>
      <c r="EC235" t="s">
        <v>3</v>
      </c>
      <c r="EE235">
        <v>405818697</v>
      </c>
      <c r="EF235">
        <v>40</v>
      </c>
      <c r="EG235" t="s">
        <v>60</v>
      </c>
      <c r="EH235">
        <v>0</v>
      </c>
      <c r="EI235" t="s">
        <v>3</v>
      </c>
      <c r="EJ235">
        <v>2</v>
      </c>
      <c r="EK235">
        <v>68</v>
      </c>
      <c r="EL235" t="s">
        <v>290</v>
      </c>
      <c r="EM235" t="s">
        <v>291</v>
      </c>
      <c r="EO235" t="s">
        <v>3</v>
      </c>
      <c r="EQ235">
        <v>1024</v>
      </c>
      <c r="ER235">
        <v>12.56</v>
      </c>
      <c r="ES235">
        <v>11.3</v>
      </c>
      <c r="ET235">
        <v>0</v>
      </c>
      <c r="EU235">
        <v>0</v>
      </c>
      <c r="EV235">
        <v>1.26</v>
      </c>
      <c r="EW235">
        <v>0.1</v>
      </c>
      <c r="EX235">
        <v>0</v>
      </c>
      <c r="EY235">
        <v>0</v>
      </c>
      <c r="FQ235">
        <v>0</v>
      </c>
      <c r="FR235">
        <v>0</v>
      </c>
      <c r="FS235">
        <v>0</v>
      </c>
      <c r="FX235">
        <v>90</v>
      </c>
      <c r="FY235">
        <v>46</v>
      </c>
      <c r="GA235" t="s">
        <v>3</v>
      </c>
      <c r="GD235">
        <v>1</v>
      </c>
      <c r="GF235">
        <v>1181777726</v>
      </c>
      <c r="GG235">
        <v>2</v>
      </c>
      <c r="GH235">
        <v>1</v>
      </c>
      <c r="GI235">
        <v>2</v>
      </c>
      <c r="GJ235">
        <v>0</v>
      </c>
      <c r="GK235">
        <v>0</v>
      </c>
      <c r="GL235">
        <f t="shared" si="234"/>
        <v>0</v>
      </c>
      <c r="GM235">
        <f t="shared" si="235"/>
        <v>573.45000000000005</v>
      </c>
      <c r="GN235">
        <f t="shared" si="236"/>
        <v>0</v>
      </c>
      <c r="GO235">
        <f t="shared" si="237"/>
        <v>573.45000000000005</v>
      </c>
      <c r="GP235">
        <f t="shared" si="238"/>
        <v>0</v>
      </c>
      <c r="GR235">
        <v>0</v>
      </c>
      <c r="GS235">
        <v>3</v>
      </c>
      <c r="GT235">
        <v>0</v>
      </c>
      <c r="GU235" t="s">
        <v>3</v>
      </c>
      <c r="GV235">
        <f t="shared" si="239"/>
        <v>0</v>
      </c>
      <c r="GW235">
        <v>1</v>
      </c>
      <c r="GX235">
        <f t="shared" si="240"/>
        <v>0</v>
      </c>
      <c r="HA235">
        <v>0</v>
      </c>
      <c r="HB235">
        <v>0</v>
      </c>
      <c r="HC235">
        <f t="shared" si="241"/>
        <v>0</v>
      </c>
      <c r="HE235" t="s">
        <v>3</v>
      </c>
      <c r="HF235" t="s">
        <v>3</v>
      </c>
      <c r="HM235" t="s">
        <v>3</v>
      </c>
      <c r="HN235" t="s">
        <v>3</v>
      </c>
      <c r="HO235" t="s">
        <v>3</v>
      </c>
      <c r="HP235" t="s">
        <v>3</v>
      </c>
      <c r="HQ235" t="s">
        <v>3</v>
      </c>
      <c r="HS235">
        <v>0</v>
      </c>
      <c r="IK235">
        <v>0</v>
      </c>
    </row>
    <row r="236" spans="1:255" x14ac:dyDescent="0.2">
      <c r="A236" s="2">
        <v>17</v>
      </c>
      <c r="B236" s="2">
        <v>1</v>
      </c>
      <c r="C236" s="2"/>
      <c r="D236" s="2"/>
      <c r="E236" s="2" t="s">
        <v>3</v>
      </c>
      <c r="F236" s="2" t="s">
        <v>292</v>
      </c>
      <c r="G236" s="2" t="s">
        <v>293</v>
      </c>
      <c r="H236" s="2" t="s">
        <v>127</v>
      </c>
      <c r="I236" s="2">
        <f t="shared" si="257"/>
        <v>2</v>
      </c>
      <c r="J236" s="2">
        <v>0</v>
      </c>
      <c r="K236" s="2">
        <f t="shared" si="258"/>
        <v>2</v>
      </c>
      <c r="L236" s="2">
        <v>2</v>
      </c>
      <c r="M236" s="2">
        <v>0</v>
      </c>
      <c r="N236" s="2">
        <f t="shared" si="204"/>
        <v>2</v>
      </c>
      <c r="O236" s="2">
        <f t="shared" si="205"/>
        <v>7.78</v>
      </c>
      <c r="P236" s="2">
        <f t="shared" si="259"/>
        <v>7.78</v>
      </c>
      <c r="Q236" s="2">
        <f>(ROUND((ROUND(((ET236)*AV236*I236),2)*BB236),2)+ROUND((ROUND(((AE236-(EU236))*AV236*I236),2)*BS236),2))</f>
        <v>0</v>
      </c>
      <c r="R236" s="2">
        <f t="shared" si="260"/>
        <v>0</v>
      </c>
      <c r="S236" s="2">
        <f t="shared" si="261"/>
        <v>0</v>
      </c>
      <c r="T236" s="2">
        <f t="shared" si="210"/>
        <v>0</v>
      </c>
      <c r="U236" s="2">
        <f t="shared" si="211"/>
        <v>0</v>
      </c>
      <c r="V236" s="2">
        <f t="shared" si="212"/>
        <v>0</v>
      </c>
      <c r="W236" s="2">
        <f t="shared" si="213"/>
        <v>0</v>
      </c>
      <c r="X236" s="2">
        <f t="shared" si="214"/>
        <v>0</v>
      </c>
      <c r="Y236" s="2">
        <f t="shared" si="215"/>
        <v>0</v>
      </c>
      <c r="Z236" s="2"/>
      <c r="AA236" s="2">
        <v>-1</v>
      </c>
      <c r="AB236" s="2">
        <f t="shared" si="216"/>
        <v>3.89</v>
      </c>
      <c r="AC236" s="2">
        <f t="shared" si="217"/>
        <v>3.89</v>
      </c>
      <c r="AD236" s="2">
        <f>ROUND((((ET236)-(EU236))+AE236),6)</f>
        <v>0</v>
      </c>
      <c r="AE236" s="2">
        <f t="shared" si="253"/>
        <v>0</v>
      </c>
      <c r="AF236" s="2">
        <f t="shared" si="254"/>
        <v>0</v>
      </c>
      <c r="AG236" s="2">
        <f t="shared" si="220"/>
        <v>0</v>
      </c>
      <c r="AH236" s="2">
        <f t="shared" si="255"/>
        <v>0</v>
      </c>
      <c r="AI236" s="2">
        <f t="shared" si="256"/>
        <v>0</v>
      </c>
      <c r="AJ236" s="2">
        <f t="shared" si="222"/>
        <v>0</v>
      </c>
      <c r="AK236" s="2">
        <v>3.89</v>
      </c>
      <c r="AL236" s="2">
        <v>3.89</v>
      </c>
      <c r="AM236" s="2">
        <v>0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0</v>
      </c>
      <c r="AU236" s="2">
        <v>0</v>
      </c>
      <c r="AV236" s="2">
        <v>1</v>
      </c>
      <c r="AW236" s="2">
        <v>1</v>
      </c>
      <c r="AX236" s="2"/>
      <c r="AY236" s="2"/>
      <c r="AZ236" s="2">
        <v>1</v>
      </c>
      <c r="BA236" s="2">
        <v>1</v>
      </c>
      <c r="BB236" s="2">
        <v>1</v>
      </c>
      <c r="BC236" s="2">
        <v>1</v>
      </c>
      <c r="BD236" s="2" t="s">
        <v>3</v>
      </c>
      <c r="BE236" s="2" t="s">
        <v>3</v>
      </c>
      <c r="BF236" s="2" t="s">
        <v>3</v>
      </c>
      <c r="BG236" s="2" t="s">
        <v>3</v>
      </c>
      <c r="BH236" s="2">
        <v>3</v>
      </c>
      <c r="BI236" s="2">
        <v>1</v>
      </c>
      <c r="BJ236" s="2" t="s">
        <v>294</v>
      </c>
      <c r="BK236" s="2"/>
      <c r="BL236" s="2"/>
      <c r="BM236" s="2">
        <v>1617</v>
      </c>
      <c r="BN236" s="2">
        <v>405818574</v>
      </c>
      <c r="BO236" s="2" t="s">
        <v>3</v>
      </c>
      <c r="BP236" s="2">
        <v>0</v>
      </c>
      <c r="BQ236" s="2">
        <v>200</v>
      </c>
      <c r="BR236" s="2">
        <v>0</v>
      </c>
      <c r="BS236" s="2">
        <v>1</v>
      </c>
      <c r="BT236" s="2">
        <v>1</v>
      </c>
      <c r="BU236" s="2">
        <v>1</v>
      </c>
      <c r="BV236" s="2">
        <v>1</v>
      </c>
      <c r="BW236" s="2">
        <v>1</v>
      </c>
      <c r="BX236" s="2">
        <v>1</v>
      </c>
      <c r="BY236" s="2" t="s">
        <v>3</v>
      </c>
      <c r="BZ236" s="2">
        <v>0</v>
      </c>
      <c r="CA236" s="2">
        <v>0</v>
      </c>
      <c r="CB236" s="2" t="s">
        <v>3</v>
      </c>
      <c r="CC236" s="2"/>
      <c r="CD236" s="2"/>
      <c r="CE236" s="2">
        <v>30</v>
      </c>
      <c r="CF236" s="2">
        <v>0</v>
      </c>
      <c r="CG236" s="2">
        <v>0</v>
      </c>
      <c r="CH236" s="2">
        <v>0</v>
      </c>
      <c r="CI236" s="2">
        <v>0</v>
      </c>
      <c r="CJ236" s="2">
        <v>0</v>
      </c>
      <c r="CK236" s="2">
        <v>0</v>
      </c>
      <c r="CL236" s="2">
        <v>0</v>
      </c>
      <c r="CM236" s="2">
        <v>0</v>
      </c>
      <c r="CN236" s="2" t="s">
        <v>3</v>
      </c>
      <c r="CO236" s="2">
        <v>0</v>
      </c>
      <c r="CP236" s="2">
        <f t="shared" si="223"/>
        <v>7.78</v>
      </c>
      <c r="CQ236" s="2">
        <f t="shared" si="262"/>
        <v>3.89</v>
      </c>
      <c r="CR236" s="2">
        <f>(ROUND((ROUND(((ET236)*AV236*1),2)*BB236),2)+ROUND((ROUND(((AE236-(EU236))*AV236*1),2)*BS236),2))</f>
        <v>0</v>
      </c>
      <c r="CS236" s="2">
        <f t="shared" si="263"/>
        <v>0</v>
      </c>
      <c r="CT236" s="2">
        <f t="shared" si="264"/>
        <v>0</v>
      </c>
      <c r="CU236" s="2">
        <f t="shared" si="228"/>
        <v>0</v>
      </c>
      <c r="CV236" s="2">
        <f t="shared" si="265"/>
        <v>0</v>
      </c>
      <c r="CW236" s="2">
        <f t="shared" si="230"/>
        <v>0</v>
      </c>
      <c r="CX236" s="2">
        <f t="shared" si="231"/>
        <v>0</v>
      </c>
      <c r="CY236" s="2">
        <f t="shared" si="266"/>
        <v>0</v>
      </c>
      <c r="CZ236" s="2">
        <f t="shared" si="267"/>
        <v>0</v>
      </c>
      <c r="DA236" s="2"/>
      <c r="DB236" s="2"/>
      <c r="DC236" s="2" t="s">
        <v>3</v>
      </c>
      <c r="DD236" s="2" t="s">
        <v>3</v>
      </c>
      <c r="DE236" s="2" t="s">
        <v>3</v>
      </c>
      <c r="DF236" s="2" t="s">
        <v>3</v>
      </c>
      <c r="DG236" s="2" t="s">
        <v>3</v>
      </c>
      <c r="DH236" s="2" t="s">
        <v>3</v>
      </c>
      <c r="DI236" s="2" t="s">
        <v>3</v>
      </c>
      <c r="DJ236" s="2" t="s">
        <v>3</v>
      </c>
      <c r="DK236" s="2" t="s">
        <v>3</v>
      </c>
      <c r="DL236" s="2" t="s">
        <v>3</v>
      </c>
      <c r="DM236" s="2" t="s">
        <v>3</v>
      </c>
      <c r="DN236" s="2">
        <v>0</v>
      </c>
      <c r="DO236" s="2">
        <v>0</v>
      </c>
      <c r="DP236" s="2">
        <v>1</v>
      </c>
      <c r="DQ236" s="2">
        <v>1</v>
      </c>
      <c r="DR236" s="2"/>
      <c r="DS236" s="2"/>
      <c r="DT236" s="2"/>
      <c r="DU236" s="2">
        <v>1010</v>
      </c>
      <c r="DV236" s="2" t="s">
        <v>127</v>
      </c>
      <c r="DW236" s="2" t="s">
        <v>127</v>
      </c>
      <c r="DX236" s="2">
        <v>1</v>
      </c>
      <c r="DY236" s="2"/>
      <c r="DZ236" s="2" t="s">
        <v>3</v>
      </c>
      <c r="EA236" s="2" t="s">
        <v>3</v>
      </c>
      <c r="EB236" s="2" t="s">
        <v>3</v>
      </c>
      <c r="EC236" s="2" t="s">
        <v>3</v>
      </c>
      <c r="ED236" s="2"/>
      <c r="EE236" s="2">
        <v>405818726</v>
      </c>
      <c r="EF236" s="2">
        <v>200</v>
      </c>
      <c r="EG236" s="2" t="s">
        <v>71</v>
      </c>
      <c r="EH236" s="2">
        <v>0</v>
      </c>
      <c r="EI236" s="2" t="s">
        <v>3</v>
      </c>
      <c r="EJ236" s="2">
        <v>1</v>
      </c>
      <c r="EK236" s="2">
        <v>1617</v>
      </c>
      <c r="EL236" s="2" t="s">
        <v>72</v>
      </c>
      <c r="EM236" s="2" t="s">
        <v>73</v>
      </c>
      <c r="EN236" s="2"/>
      <c r="EO236" s="2" t="s">
        <v>3</v>
      </c>
      <c r="EP236" s="2"/>
      <c r="EQ236" s="2">
        <v>1024</v>
      </c>
      <c r="ER236" s="2">
        <v>3.89</v>
      </c>
      <c r="ES236" s="2">
        <v>3.89</v>
      </c>
      <c r="ET236" s="2">
        <v>0</v>
      </c>
      <c r="EU236" s="2">
        <v>0</v>
      </c>
      <c r="EV236" s="2">
        <v>0</v>
      </c>
      <c r="EW236" s="2">
        <v>0</v>
      </c>
      <c r="EX236" s="2">
        <v>0</v>
      </c>
      <c r="EY236" s="2">
        <v>0</v>
      </c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>
        <v>0</v>
      </c>
      <c r="FR236" s="2">
        <v>0</v>
      </c>
      <c r="FS236" s="2">
        <v>0</v>
      </c>
      <c r="FT236" s="2"/>
      <c r="FU236" s="2"/>
      <c r="FV236" s="2"/>
      <c r="FW236" s="2"/>
      <c r="FX236" s="2">
        <v>0</v>
      </c>
      <c r="FY236" s="2">
        <v>0</v>
      </c>
      <c r="FZ236" s="2"/>
      <c r="GA236" s="2" t="s">
        <v>3</v>
      </c>
      <c r="GB236" s="2"/>
      <c r="GC236" s="2"/>
      <c r="GD236" s="2">
        <v>1</v>
      </c>
      <c r="GE236" s="2"/>
      <c r="GF236" s="2">
        <v>-1709527015</v>
      </c>
      <c r="GG236" s="2">
        <v>2</v>
      </c>
      <c r="GH236" s="2">
        <v>1</v>
      </c>
      <c r="GI236" s="2">
        <v>-2</v>
      </c>
      <c r="GJ236" s="2">
        <v>0</v>
      </c>
      <c r="GK236" s="2">
        <v>0</v>
      </c>
      <c r="GL236" s="2">
        <f t="shared" si="234"/>
        <v>0</v>
      </c>
      <c r="GM236" s="2">
        <f t="shared" si="235"/>
        <v>7.78</v>
      </c>
      <c r="GN236" s="2">
        <f t="shared" si="236"/>
        <v>7.78</v>
      </c>
      <c r="GO236" s="2">
        <f t="shared" si="237"/>
        <v>0</v>
      </c>
      <c r="GP236" s="2">
        <f t="shared" si="238"/>
        <v>0</v>
      </c>
      <c r="GQ236" s="2"/>
      <c r="GR236" s="2">
        <v>0</v>
      </c>
      <c r="GS236" s="2">
        <v>3</v>
      </c>
      <c r="GT236" s="2">
        <v>0</v>
      </c>
      <c r="GU236" s="2" t="s">
        <v>3</v>
      </c>
      <c r="GV236" s="2">
        <f t="shared" si="239"/>
        <v>0</v>
      </c>
      <c r="GW236" s="2">
        <v>1</v>
      </c>
      <c r="GX236" s="2">
        <f t="shared" si="240"/>
        <v>0</v>
      </c>
      <c r="GY236" s="2"/>
      <c r="GZ236" s="2"/>
      <c r="HA236" s="2">
        <v>0</v>
      </c>
      <c r="HB236" s="2">
        <v>0</v>
      </c>
      <c r="HC236" s="2">
        <f t="shared" si="241"/>
        <v>0</v>
      </c>
      <c r="HD236" s="2"/>
      <c r="HE236" s="2" t="s">
        <v>3</v>
      </c>
      <c r="HF236" s="2" t="s">
        <v>3</v>
      </c>
      <c r="HG236" s="2"/>
      <c r="HH236" s="2"/>
      <c r="HI236" s="2"/>
      <c r="HJ236" s="2"/>
      <c r="HK236" s="2"/>
      <c r="HL236" s="2"/>
      <c r="HM236" s="2" t="s">
        <v>3</v>
      </c>
      <c r="HN236" s="2" t="s">
        <v>3</v>
      </c>
      <c r="HO236" s="2" t="s">
        <v>3</v>
      </c>
      <c r="HP236" s="2" t="s">
        <v>3</v>
      </c>
      <c r="HQ236" s="2" t="s">
        <v>3</v>
      </c>
      <c r="HR236" s="2"/>
      <c r="HS236" s="2">
        <v>0</v>
      </c>
      <c r="HT236" s="2"/>
      <c r="HU236" s="2"/>
      <c r="HV236" s="2"/>
      <c r="HW236" s="2"/>
      <c r="HX236" s="2"/>
      <c r="HY236" s="2"/>
      <c r="HZ236" s="2"/>
      <c r="IA236" s="2"/>
      <c r="IB236" s="2"/>
      <c r="IC236" s="2"/>
      <c r="ID236" s="2"/>
      <c r="IE236" s="2"/>
      <c r="IF236" s="2"/>
      <c r="IG236" s="2"/>
      <c r="IH236" s="2"/>
      <c r="II236" s="2"/>
      <c r="IJ236" s="2"/>
      <c r="IK236" s="2">
        <v>0</v>
      </c>
      <c r="IL236" s="2"/>
      <c r="IM236" s="2"/>
      <c r="IN236" s="2"/>
      <c r="IO236" s="2"/>
      <c r="IP236" s="2"/>
      <c r="IQ236" s="2"/>
      <c r="IR236" s="2"/>
      <c r="IS236" s="2"/>
      <c r="IT236" s="2"/>
      <c r="IU236" s="2"/>
    </row>
    <row r="237" spans="1:255" x14ac:dyDescent="0.2">
      <c r="A237">
        <v>17</v>
      </c>
      <c r="B237">
        <v>1</v>
      </c>
      <c r="E237" t="s">
        <v>3</v>
      </c>
      <c r="F237" t="s">
        <v>292</v>
      </c>
      <c r="G237" t="s">
        <v>293</v>
      </c>
      <c r="H237" t="s">
        <v>127</v>
      </c>
      <c r="I237">
        <f t="shared" si="257"/>
        <v>2</v>
      </c>
      <c r="J237">
        <v>0</v>
      </c>
      <c r="K237">
        <f t="shared" si="258"/>
        <v>2</v>
      </c>
      <c r="L237">
        <v>2</v>
      </c>
      <c r="M237">
        <v>0</v>
      </c>
      <c r="N237">
        <f t="shared" si="204"/>
        <v>2</v>
      </c>
      <c r="O237">
        <f t="shared" si="205"/>
        <v>121.99</v>
      </c>
      <c r="P237">
        <f t="shared" si="259"/>
        <v>121.99</v>
      </c>
      <c r="Q237">
        <f>(ROUND((ROUND(((ET237)*AV237*I237),2)*BB237),2)+ROUND((ROUND(((AE237-(EU237))*AV237*I237),2)*BS237),2))</f>
        <v>0</v>
      </c>
      <c r="R237">
        <f t="shared" si="260"/>
        <v>0</v>
      </c>
      <c r="S237">
        <f t="shared" si="261"/>
        <v>0</v>
      </c>
      <c r="T237">
        <f t="shared" si="210"/>
        <v>0</v>
      </c>
      <c r="U237">
        <f t="shared" si="211"/>
        <v>0</v>
      </c>
      <c r="V237">
        <f t="shared" si="212"/>
        <v>0</v>
      </c>
      <c r="W237">
        <f t="shared" si="213"/>
        <v>0</v>
      </c>
      <c r="X237">
        <f t="shared" si="214"/>
        <v>0</v>
      </c>
      <c r="Y237">
        <f t="shared" si="215"/>
        <v>0</v>
      </c>
      <c r="AA237">
        <v>-1</v>
      </c>
      <c r="AB237">
        <f t="shared" si="216"/>
        <v>3.89</v>
      </c>
      <c r="AC237">
        <f t="shared" si="217"/>
        <v>3.89</v>
      </c>
      <c r="AD237">
        <f>ROUND((((ET237)-(EU237))+AE237),6)</f>
        <v>0</v>
      </c>
      <c r="AE237">
        <f t="shared" si="253"/>
        <v>0</v>
      </c>
      <c r="AF237">
        <f t="shared" si="254"/>
        <v>0</v>
      </c>
      <c r="AG237">
        <f t="shared" si="220"/>
        <v>0</v>
      </c>
      <c r="AH237">
        <f t="shared" si="255"/>
        <v>0</v>
      </c>
      <c r="AI237">
        <f t="shared" si="256"/>
        <v>0</v>
      </c>
      <c r="AJ237">
        <f t="shared" si="222"/>
        <v>0</v>
      </c>
      <c r="AK237">
        <v>3.89</v>
      </c>
      <c r="AL237">
        <v>3.89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1</v>
      </c>
      <c r="AW237">
        <v>1</v>
      </c>
      <c r="AZ237">
        <v>1</v>
      </c>
      <c r="BA237">
        <v>1</v>
      </c>
      <c r="BB237">
        <v>1</v>
      </c>
      <c r="BC237">
        <v>15.68</v>
      </c>
      <c r="BD237" t="s">
        <v>3</v>
      </c>
      <c r="BE237" t="s">
        <v>3</v>
      </c>
      <c r="BF237" t="s">
        <v>3</v>
      </c>
      <c r="BG237" t="s">
        <v>3</v>
      </c>
      <c r="BH237">
        <v>3</v>
      </c>
      <c r="BI237">
        <v>1</v>
      </c>
      <c r="BJ237" t="s">
        <v>294</v>
      </c>
      <c r="BM237">
        <v>1617</v>
      </c>
      <c r="BN237">
        <v>405818574</v>
      </c>
      <c r="BO237" t="s">
        <v>292</v>
      </c>
      <c r="BP237">
        <v>1</v>
      </c>
      <c r="BQ237">
        <v>200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0</v>
      </c>
      <c r="CA237">
        <v>0</v>
      </c>
      <c r="CB237" t="s">
        <v>3</v>
      </c>
      <c r="CE237">
        <v>30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 t="s">
        <v>3</v>
      </c>
      <c r="CO237">
        <v>0</v>
      </c>
      <c r="CP237">
        <f t="shared" si="223"/>
        <v>121.99</v>
      </c>
      <c r="CQ237">
        <f t="shared" si="262"/>
        <v>61</v>
      </c>
      <c r="CR237">
        <f>(ROUND((ROUND(((ET237)*AV237*1),2)*BB237),2)+ROUND((ROUND(((AE237-(EU237))*AV237*1),2)*BS237),2))</f>
        <v>0</v>
      </c>
      <c r="CS237">
        <f t="shared" si="263"/>
        <v>0</v>
      </c>
      <c r="CT237">
        <f t="shared" si="264"/>
        <v>0</v>
      </c>
      <c r="CU237">
        <f t="shared" si="228"/>
        <v>0</v>
      </c>
      <c r="CV237">
        <f t="shared" si="265"/>
        <v>0</v>
      </c>
      <c r="CW237">
        <f t="shared" si="230"/>
        <v>0</v>
      </c>
      <c r="CX237">
        <f t="shared" si="231"/>
        <v>0</v>
      </c>
      <c r="CY237">
        <f t="shared" si="266"/>
        <v>0</v>
      </c>
      <c r="CZ237">
        <f t="shared" si="267"/>
        <v>0</v>
      </c>
      <c r="DC237" t="s">
        <v>3</v>
      </c>
      <c r="DD237" t="s">
        <v>3</v>
      </c>
      <c r="DE237" t="s">
        <v>3</v>
      </c>
      <c r="DF237" t="s">
        <v>3</v>
      </c>
      <c r="DG237" t="s">
        <v>3</v>
      </c>
      <c r="DH237" t="s">
        <v>3</v>
      </c>
      <c r="DI237" t="s">
        <v>3</v>
      </c>
      <c r="DJ237" t="s">
        <v>3</v>
      </c>
      <c r="DK237" t="s">
        <v>3</v>
      </c>
      <c r="DL237" t="s">
        <v>3</v>
      </c>
      <c r="DM237" t="s">
        <v>3</v>
      </c>
      <c r="DN237">
        <v>0</v>
      </c>
      <c r="DO237">
        <v>0</v>
      </c>
      <c r="DP237">
        <v>1</v>
      </c>
      <c r="DQ237">
        <v>1</v>
      </c>
      <c r="DU237">
        <v>1010</v>
      </c>
      <c r="DV237" t="s">
        <v>127</v>
      </c>
      <c r="DW237" t="s">
        <v>127</v>
      </c>
      <c r="DX237">
        <v>1</v>
      </c>
      <c r="DZ237" t="s">
        <v>3</v>
      </c>
      <c r="EA237" t="s">
        <v>3</v>
      </c>
      <c r="EB237" t="s">
        <v>3</v>
      </c>
      <c r="EC237" t="s">
        <v>3</v>
      </c>
      <c r="EE237">
        <v>405818726</v>
      </c>
      <c r="EF237">
        <v>200</v>
      </c>
      <c r="EG237" t="s">
        <v>71</v>
      </c>
      <c r="EH237">
        <v>0</v>
      </c>
      <c r="EI237" t="s">
        <v>3</v>
      </c>
      <c r="EJ237">
        <v>1</v>
      </c>
      <c r="EK237">
        <v>1617</v>
      </c>
      <c r="EL237" t="s">
        <v>72</v>
      </c>
      <c r="EM237" t="s">
        <v>73</v>
      </c>
      <c r="EO237" t="s">
        <v>3</v>
      </c>
      <c r="EQ237">
        <v>1024</v>
      </c>
      <c r="ER237">
        <v>3.89</v>
      </c>
      <c r="ES237">
        <v>3.89</v>
      </c>
      <c r="ET237">
        <v>0</v>
      </c>
      <c r="EU237">
        <v>0</v>
      </c>
      <c r="EV237">
        <v>0</v>
      </c>
      <c r="EW237">
        <v>0</v>
      </c>
      <c r="EX237">
        <v>0</v>
      </c>
      <c r="EY237">
        <v>0</v>
      </c>
      <c r="FQ237">
        <v>0</v>
      </c>
      <c r="FR237">
        <v>0</v>
      </c>
      <c r="FS237">
        <v>0</v>
      </c>
      <c r="FX237">
        <v>0</v>
      </c>
      <c r="FY237">
        <v>0</v>
      </c>
      <c r="GA237" t="s">
        <v>3</v>
      </c>
      <c r="GD237">
        <v>1</v>
      </c>
      <c r="GF237">
        <v>-1709527015</v>
      </c>
      <c r="GG237">
        <v>2</v>
      </c>
      <c r="GH237">
        <v>1</v>
      </c>
      <c r="GI237">
        <v>2</v>
      </c>
      <c r="GJ237">
        <v>0</v>
      </c>
      <c r="GK237">
        <v>0</v>
      </c>
      <c r="GL237">
        <f t="shared" si="234"/>
        <v>0</v>
      </c>
      <c r="GM237">
        <f t="shared" si="235"/>
        <v>121.99</v>
      </c>
      <c r="GN237">
        <f t="shared" si="236"/>
        <v>121.99</v>
      </c>
      <c r="GO237">
        <f t="shared" si="237"/>
        <v>0</v>
      </c>
      <c r="GP237">
        <f t="shared" si="238"/>
        <v>0</v>
      </c>
      <c r="GR237">
        <v>0</v>
      </c>
      <c r="GS237">
        <v>3</v>
      </c>
      <c r="GT237">
        <v>0</v>
      </c>
      <c r="GU237" t="s">
        <v>3</v>
      </c>
      <c r="GV237">
        <f t="shared" si="239"/>
        <v>0</v>
      </c>
      <c r="GW237">
        <v>1</v>
      </c>
      <c r="GX237">
        <f t="shared" si="240"/>
        <v>0</v>
      </c>
      <c r="HA237">
        <v>0</v>
      </c>
      <c r="HB237">
        <v>0</v>
      </c>
      <c r="HC237">
        <f t="shared" si="241"/>
        <v>0</v>
      </c>
      <c r="HE237" t="s">
        <v>3</v>
      </c>
      <c r="HF237" t="s">
        <v>3</v>
      </c>
      <c r="HM237" t="s">
        <v>3</v>
      </c>
      <c r="HN237" t="s">
        <v>3</v>
      </c>
      <c r="HO237" t="s">
        <v>3</v>
      </c>
      <c r="HP237" t="s">
        <v>3</v>
      </c>
      <c r="HQ237" t="s">
        <v>3</v>
      </c>
      <c r="HS237">
        <v>0</v>
      </c>
      <c r="IK237">
        <v>0</v>
      </c>
    </row>
    <row r="238" spans="1:255" x14ac:dyDescent="0.2">
      <c r="A238" s="2">
        <v>17</v>
      </c>
      <c r="B238" s="2">
        <v>1</v>
      </c>
      <c r="C238" s="2">
        <f>ROW(SmtRes!A247)</f>
        <v>247</v>
      </c>
      <c r="D238" s="2">
        <f>ROW(EtalonRes!A301)</f>
        <v>301</v>
      </c>
      <c r="E238" s="2" t="s">
        <v>3</v>
      </c>
      <c r="F238" s="2" t="s">
        <v>295</v>
      </c>
      <c r="G238" s="2" t="s">
        <v>296</v>
      </c>
      <c r="H238" s="2" t="s">
        <v>288</v>
      </c>
      <c r="I238" s="2">
        <f t="shared" si="257"/>
        <v>2</v>
      </c>
      <c r="J238" s="2">
        <v>0</v>
      </c>
      <c r="K238" s="2">
        <f t="shared" si="258"/>
        <v>2</v>
      </c>
      <c r="L238" s="2">
        <v>2</v>
      </c>
      <c r="M238" s="2">
        <v>0</v>
      </c>
      <c r="N238" s="2">
        <f t="shared" si="204"/>
        <v>2</v>
      </c>
      <c r="O238" s="2">
        <f t="shared" si="205"/>
        <v>37.33</v>
      </c>
      <c r="P238" s="2">
        <f t="shared" si="259"/>
        <v>22.6</v>
      </c>
      <c r="Q238" s="2">
        <f>(ROUND((ROUND((((ET238*1.05))*AV238*I238),2)*BB238),2)+ROUND((ROUND(((AE238-((EU238*1.05)))*AV238*I238),2)*BS238),2))</f>
        <v>0</v>
      </c>
      <c r="R238" s="2">
        <f t="shared" si="260"/>
        <v>0</v>
      </c>
      <c r="S238" s="2">
        <f t="shared" si="261"/>
        <v>14.73</v>
      </c>
      <c r="T238" s="2">
        <f t="shared" si="210"/>
        <v>0</v>
      </c>
      <c r="U238" s="2">
        <f t="shared" si="211"/>
        <v>1.2092850000000002</v>
      </c>
      <c r="V238" s="2">
        <f t="shared" si="212"/>
        <v>0</v>
      </c>
      <c r="W238" s="2">
        <f t="shared" si="213"/>
        <v>0</v>
      </c>
      <c r="X238" s="2">
        <f t="shared" si="214"/>
        <v>13.26</v>
      </c>
      <c r="Y238" s="2">
        <f t="shared" si="215"/>
        <v>6.78</v>
      </c>
      <c r="Z238" s="2"/>
      <c r="AA238" s="2">
        <v>-1</v>
      </c>
      <c r="AB238" s="2">
        <f t="shared" si="216"/>
        <v>18.335000000000001</v>
      </c>
      <c r="AC238" s="2">
        <f t="shared" si="217"/>
        <v>11.3</v>
      </c>
      <c r="AD238" s="2">
        <f>ROUND(((((ET238*1.05))-((EU238*1.05)))+AE238),6)</f>
        <v>0</v>
      </c>
      <c r="AE238" s="2">
        <f>ROUND(((EU238*1.05)),6)</f>
        <v>0</v>
      </c>
      <c r="AF238" s="2">
        <f>ROUND(((EV238*1.05)),6)</f>
        <v>7.0350000000000001</v>
      </c>
      <c r="AG238" s="2">
        <f t="shared" si="220"/>
        <v>0</v>
      </c>
      <c r="AH238" s="2">
        <f>((EW238*1.05))</f>
        <v>0.57750000000000012</v>
      </c>
      <c r="AI238" s="2">
        <f>((EX238*1.05))</f>
        <v>0</v>
      </c>
      <c r="AJ238" s="2">
        <f t="shared" si="222"/>
        <v>0</v>
      </c>
      <c r="AK238" s="2">
        <v>18</v>
      </c>
      <c r="AL238" s="2">
        <v>11.3</v>
      </c>
      <c r="AM238" s="2">
        <v>0</v>
      </c>
      <c r="AN238" s="2">
        <v>0</v>
      </c>
      <c r="AO238" s="2">
        <v>6.7</v>
      </c>
      <c r="AP238" s="2">
        <v>0</v>
      </c>
      <c r="AQ238" s="2">
        <v>0.55000000000000004</v>
      </c>
      <c r="AR238" s="2">
        <v>0</v>
      </c>
      <c r="AS238" s="2">
        <v>0</v>
      </c>
      <c r="AT238" s="2">
        <v>90</v>
      </c>
      <c r="AU238" s="2">
        <v>46</v>
      </c>
      <c r="AV238" s="2">
        <v>1.0469999999999999</v>
      </c>
      <c r="AW238" s="2">
        <v>1</v>
      </c>
      <c r="AX238" s="2"/>
      <c r="AY238" s="2"/>
      <c r="AZ238" s="2">
        <v>1</v>
      </c>
      <c r="BA238" s="2">
        <v>1</v>
      </c>
      <c r="BB238" s="2">
        <v>1</v>
      </c>
      <c r="BC238" s="2">
        <v>1</v>
      </c>
      <c r="BD238" s="2" t="s">
        <v>3</v>
      </c>
      <c r="BE238" s="2" t="s">
        <v>3</v>
      </c>
      <c r="BF238" s="2" t="s">
        <v>3</v>
      </c>
      <c r="BG238" s="2" t="s">
        <v>3</v>
      </c>
      <c r="BH238" s="2">
        <v>0</v>
      </c>
      <c r="BI238" s="2">
        <v>2</v>
      </c>
      <c r="BJ238" s="2" t="s">
        <v>297</v>
      </c>
      <c r="BK238" s="2"/>
      <c r="BL238" s="2"/>
      <c r="BM238" s="2">
        <v>68</v>
      </c>
      <c r="BN238" s="2">
        <v>405818574</v>
      </c>
      <c r="BO238" s="2" t="s">
        <v>295</v>
      </c>
      <c r="BP238" s="2">
        <v>1</v>
      </c>
      <c r="BQ238" s="2">
        <v>40</v>
      </c>
      <c r="BR238" s="2">
        <v>0</v>
      </c>
      <c r="BS238" s="2">
        <v>1</v>
      </c>
      <c r="BT238" s="2">
        <v>1</v>
      </c>
      <c r="BU238" s="2">
        <v>1</v>
      </c>
      <c r="BV238" s="2">
        <v>1</v>
      </c>
      <c r="BW238" s="2">
        <v>1</v>
      </c>
      <c r="BX238" s="2">
        <v>1</v>
      </c>
      <c r="BY238" s="2" t="s">
        <v>3</v>
      </c>
      <c r="BZ238" s="2">
        <v>90</v>
      </c>
      <c r="CA238" s="2">
        <v>46</v>
      </c>
      <c r="CB238" s="2" t="s">
        <v>3</v>
      </c>
      <c r="CC238" s="2"/>
      <c r="CD238" s="2"/>
      <c r="CE238" s="2">
        <v>30</v>
      </c>
      <c r="CF238" s="2">
        <v>0</v>
      </c>
      <c r="CG238" s="2">
        <v>0</v>
      </c>
      <c r="CH238" s="2">
        <v>0</v>
      </c>
      <c r="CI238" s="2">
        <v>0</v>
      </c>
      <c r="CJ238" s="2">
        <v>0</v>
      </c>
      <c r="CK238" s="2">
        <v>0</v>
      </c>
      <c r="CL238" s="2">
        <v>0</v>
      </c>
      <c r="CM238" s="2">
        <v>0</v>
      </c>
      <c r="CN238" s="2" t="s">
        <v>549</v>
      </c>
      <c r="CO238" s="2">
        <v>0</v>
      </c>
      <c r="CP238" s="2">
        <f t="shared" si="223"/>
        <v>37.33</v>
      </c>
      <c r="CQ238" s="2">
        <f t="shared" si="262"/>
        <v>11.3</v>
      </c>
      <c r="CR238" s="2">
        <f>(ROUND((ROUND((((ET238*1.05))*AV238*1),2)*BB238),2)+ROUND((ROUND(((AE238-((EU238*1.05)))*AV238*1),2)*BS238),2))</f>
        <v>0</v>
      </c>
      <c r="CS238" s="2">
        <f t="shared" si="263"/>
        <v>0</v>
      </c>
      <c r="CT238" s="2">
        <f t="shared" si="264"/>
        <v>7.37</v>
      </c>
      <c r="CU238" s="2">
        <f t="shared" si="228"/>
        <v>0</v>
      </c>
      <c r="CV238" s="2">
        <f t="shared" si="265"/>
        <v>0.60464250000000008</v>
      </c>
      <c r="CW238" s="2">
        <f t="shared" si="230"/>
        <v>0</v>
      </c>
      <c r="CX238" s="2">
        <f t="shared" si="231"/>
        <v>0</v>
      </c>
      <c r="CY238" s="2">
        <f t="shared" si="266"/>
        <v>13.257</v>
      </c>
      <c r="CZ238" s="2">
        <f t="shared" si="267"/>
        <v>6.7758000000000003</v>
      </c>
      <c r="DA238" s="2"/>
      <c r="DB238" s="2">
        <v>9</v>
      </c>
      <c r="DC238" s="2" t="s">
        <v>3</v>
      </c>
      <c r="DD238" s="2" t="s">
        <v>3</v>
      </c>
      <c r="DE238" s="2" t="s">
        <v>271</v>
      </c>
      <c r="DF238" s="2" t="s">
        <v>271</v>
      </c>
      <c r="DG238" s="2" t="s">
        <v>271</v>
      </c>
      <c r="DH238" s="2" t="s">
        <v>3</v>
      </c>
      <c r="DI238" s="2" t="s">
        <v>271</v>
      </c>
      <c r="DJ238" s="2" t="s">
        <v>271</v>
      </c>
      <c r="DK238" s="2" t="s">
        <v>3</v>
      </c>
      <c r="DL238" s="2" t="s">
        <v>3</v>
      </c>
      <c r="DM238" s="2" t="s">
        <v>3</v>
      </c>
      <c r="DN238" s="2">
        <v>0</v>
      </c>
      <c r="DO238" s="2">
        <v>0</v>
      </c>
      <c r="DP238" s="2">
        <v>1</v>
      </c>
      <c r="DQ238" s="2">
        <v>1</v>
      </c>
      <c r="DR238" s="2"/>
      <c r="DS238" s="2"/>
      <c r="DT238" s="2"/>
      <c r="DU238" s="2">
        <v>1013</v>
      </c>
      <c r="DV238" s="2" t="s">
        <v>288</v>
      </c>
      <c r="DW238" s="2" t="s">
        <v>288</v>
      </c>
      <c r="DX238" s="2">
        <v>1</v>
      </c>
      <c r="DY238" s="2"/>
      <c r="DZ238" s="2" t="s">
        <v>3</v>
      </c>
      <c r="EA238" s="2" t="s">
        <v>3</v>
      </c>
      <c r="EB238" s="2" t="s">
        <v>3</v>
      </c>
      <c r="EC238" s="2" t="s">
        <v>3</v>
      </c>
      <c r="ED238" s="2"/>
      <c r="EE238" s="2">
        <v>405818697</v>
      </c>
      <c r="EF238" s="2">
        <v>40</v>
      </c>
      <c r="EG238" s="2" t="s">
        <v>60</v>
      </c>
      <c r="EH238" s="2">
        <v>0</v>
      </c>
      <c r="EI238" s="2" t="s">
        <v>3</v>
      </c>
      <c r="EJ238" s="2">
        <v>2</v>
      </c>
      <c r="EK238" s="2">
        <v>68</v>
      </c>
      <c r="EL238" s="2" t="s">
        <v>290</v>
      </c>
      <c r="EM238" s="2" t="s">
        <v>291</v>
      </c>
      <c r="EN238" s="2"/>
      <c r="EO238" s="2" t="s">
        <v>272</v>
      </c>
      <c r="EP238" s="2"/>
      <c r="EQ238" s="2">
        <v>1536</v>
      </c>
      <c r="ER238" s="2">
        <v>18</v>
      </c>
      <c r="ES238" s="2">
        <v>11.3</v>
      </c>
      <c r="ET238" s="2">
        <v>0</v>
      </c>
      <c r="EU238" s="2">
        <v>0</v>
      </c>
      <c r="EV238" s="2">
        <v>6.7</v>
      </c>
      <c r="EW238" s="2">
        <v>0.55000000000000004</v>
      </c>
      <c r="EX238" s="2">
        <v>0</v>
      </c>
      <c r="EY238" s="2">
        <v>0</v>
      </c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>
        <v>0</v>
      </c>
      <c r="FR238" s="2">
        <v>0</v>
      </c>
      <c r="FS238" s="2">
        <v>2</v>
      </c>
      <c r="FT238" s="2"/>
      <c r="FU238" s="2"/>
      <c r="FV238" s="2"/>
      <c r="FW238" s="2"/>
      <c r="FX238" s="2">
        <v>90</v>
      </c>
      <c r="FY238" s="2">
        <v>46</v>
      </c>
      <c r="FZ238" s="2"/>
      <c r="GA238" s="2" t="s">
        <v>3</v>
      </c>
      <c r="GB238" s="2"/>
      <c r="GC238" s="2"/>
      <c r="GD238" s="2">
        <v>1</v>
      </c>
      <c r="GE238" s="2"/>
      <c r="GF238" s="2">
        <v>-1233366052</v>
      </c>
      <c r="GG238" s="2">
        <v>2</v>
      </c>
      <c r="GH238" s="2">
        <v>1</v>
      </c>
      <c r="GI238" s="2">
        <v>2</v>
      </c>
      <c r="GJ238" s="2">
        <v>0</v>
      </c>
      <c r="GK238" s="2">
        <v>0</v>
      </c>
      <c r="GL238" s="2">
        <f t="shared" si="234"/>
        <v>0</v>
      </c>
      <c r="GM238" s="2">
        <f t="shared" si="235"/>
        <v>57.37</v>
      </c>
      <c r="GN238" s="2">
        <f t="shared" si="236"/>
        <v>0</v>
      </c>
      <c r="GO238" s="2">
        <f t="shared" si="237"/>
        <v>57.37</v>
      </c>
      <c r="GP238" s="2">
        <f t="shared" si="238"/>
        <v>0</v>
      </c>
      <c r="GQ238" s="2"/>
      <c r="GR238" s="2">
        <v>0</v>
      </c>
      <c r="GS238" s="2">
        <v>3</v>
      </c>
      <c r="GT238" s="2">
        <v>0</v>
      </c>
      <c r="GU238" s="2" t="s">
        <v>3</v>
      </c>
      <c r="GV238" s="2">
        <f t="shared" si="239"/>
        <v>0</v>
      </c>
      <c r="GW238" s="2">
        <v>1</v>
      </c>
      <c r="GX238" s="2">
        <f t="shared" si="240"/>
        <v>0</v>
      </c>
      <c r="GY238" s="2"/>
      <c r="GZ238" s="2"/>
      <c r="HA238" s="2">
        <v>0</v>
      </c>
      <c r="HB238" s="2">
        <v>0</v>
      </c>
      <c r="HC238" s="2">
        <f t="shared" si="241"/>
        <v>0</v>
      </c>
      <c r="HD238" s="2"/>
      <c r="HE238" s="2" t="s">
        <v>3</v>
      </c>
      <c r="HF238" s="2" t="s">
        <v>3</v>
      </c>
      <c r="HG238" s="2"/>
      <c r="HH238" s="2"/>
      <c r="HI238" s="2"/>
      <c r="HJ238" s="2"/>
      <c r="HK238" s="2"/>
      <c r="HL238" s="2"/>
      <c r="HM238" s="2" t="s">
        <v>3</v>
      </c>
      <c r="HN238" s="2" t="s">
        <v>3</v>
      </c>
      <c r="HO238" s="2" t="s">
        <v>3</v>
      </c>
      <c r="HP238" s="2" t="s">
        <v>3</v>
      </c>
      <c r="HQ238" s="2" t="s">
        <v>3</v>
      </c>
      <c r="HR238" s="2"/>
      <c r="HS238" s="2">
        <v>0</v>
      </c>
      <c r="HT238" s="2"/>
      <c r="HU238" s="2"/>
      <c r="HV238" s="2"/>
      <c r="HW238" s="2"/>
      <c r="HX238" s="2"/>
      <c r="HY238" s="2"/>
      <c r="HZ238" s="2"/>
      <c r="IA238" s="2"/>
      <c r="IB238" s="2"/>
      <c r="IC238" s="2"/>
      <c r="ID238" s="2"/>
      <c r="IE238" s="2"/>
      <c r="IF238" s="2"/>
      <c r="IG238" s="2"/>
      <c r="IH238" s="2"/>
      <c r="II238" s="2"/>
      <c r="IJ238" s="2"/>
      <c r="IK238" s="2">
        <v>0</v>
      </c>
      <c r="IL238" s="2"/>
      <c r="IM238" s="2"/>
      <c r="IN238" s="2"/>
      <c r="IO238" s="2"/>
      <c r="IP238" s="2"/>
      <c r="IQ238" s="2"/>
      <c r="IR238" s="2"/>
      <c r="IS238" s="2"/>
      <c r="IT238" s="2"/>
      <c r="IU238" s="2"/>
    </row>
    <row r="239" spans="1:255" x14ac:dyDescent="0.2">
      <c r="A239">
        <v>17</v>
      </c>
      <c r="B239">
        <v>1</v>
      </c>
      <c r="C239">
        <f>ROW(SmtRes!A248)</f>
        <v>248</v>
      </c>
      <c r="D239">
        <f>ROW(EtalonRes!A302)</f>
        <v>302</v>
      </c>
      <c r="E239" t="s">
        <v>3</v>
      </c>
      <c r="F239" t="s">
        <v>295</v>
      </c>
      <c r="G239" t="s">
        <v>296</v>
      </c>
      <c r="H239" t="s">
        <v>288</v>
      </c>
      <c r="I239">
        <f t="shared" si="257"/>
        <v>2</v>
      </c>
      <c r="J239">
        <v>0</v>
      </c>
      <c r="K239">
        <f t="shared" si="258"/>
        <v>2</v>
      </c>
      <c r="L239">
        <v>2</v>
      </c>
      <c r="M239">
        <v>0</v>
      </c>
      <c r="N239">
        <f t="shared" si="204"/>
        <v>2</v>
      </c>
      <c r="O239">
        <f t="shared" si="205"/>
        <v>1052.42</v>
      </c>
      <c r="P239">
        <f t="shared" si="259"/>
        <v>222.38</v>
      </c>
      <c r="Q239">
        <f>(ROUND((ROUND((((ET239*1.05))*AV239*I239),2)*BB239),2)+ROUND((ROUND(((AE239-((EU239*1.05)))*AV239*I239),2)*BS239),2))</f>
        <v>0</v>
      </c>
      <c r="R239">
        <f t="shared" si="260"/>
        <v>0</v>
      </c>
      <c r="S239">
        <f t="shared" si="261"/>
        <v>830.04</v>
      </c>
      <c r="T239">
        <f t="shared" si="210"/>
        <v>0</v>
      </c>
      <c r="U239">
        <f t="shared" si="211"/>
        <v>1.2092850000000002</v>
      </c>
      <c r="V239">
        <f t="shared" si="212"/>
        <v>0</v>
      </c>
      <c r="W239">
        <f t="shared" si="213"/>
        <v>0</v>
      </c>
      <c r="X239">
        <f t="shared" si="214"/>
        <v>747.04</v>
      </c>
      <c r="Y239">
        <f t="shared" si="215"/>
        <v>381.82</v>
      </c>
      <c r="AA239">
        <v>-1</v>
      </c>
      <c r="AB239">
        <f t="shared" si="216"/>
        <v>18.335000000000001</v>
      </c>
      <c r="AC239">
        <f t="shared" si="217"/>
        <v>11.3</v>
      </c>
      <c r="AD239">
        <f>ROUND(((((ET239*1.05))-((EU239*1.05)))+AE239),6)</f>
        <v>0</v>
      </c>
      <c r="AE239">
        <f>ROUND(((EU239*1.05)),6)</f>
        <v>0</v>
      </c>
      <c r="AF239">
        <f>ROUND(((EV239*1.05)),6)</f>
        <v>7.0350000000000001</v>
      </c>
      <c r="AG239">
        <f t="shared" si="220"/>
        <v>0</v>
      </c>
      <c r="AH239">
        <f>((EW239*1.05))</f>
        <v>0.57750000000000012</v>
      </c>
      <c r="AI239">
        <f>((EX239*1.05))</f>
        <v>0</v>
      </c>
      <c r="AJ239">
        <f t="shared" si="222"/>
        <v>0</v>
      </c>
      <c r="AK239">
        <v>18</v>
      </c>
      <c r="AL239">
        <v>11.3</v>
      </c>
      <c r="AM239">
        <v>0</v>
      </c>
      <c r="AN239">
        <v>0</v>
      </c>
      <c r="AO239">
        <v>6.7</v>
      </c>
      <c r="AP239">
        <v>0</v>
      </c>
      <c r="AQ239">
        <v>0.55000000000000004</v>
      </c>
      <c r="AR239">
        <v>0</v>
      </c>
      <c r="AS239">
        <v>0</v>
      </c>
      <c r="AT239">
        <v>90</v>
      </c>
      <c r="AU239">
        <v>46</v>
      </c>
      <c r="AV239">
        <v>1.0469999999999999</v>
      </c>
      <c r="AW239">
        <v>1</v>
      </c>
      <c r="AZ239">
        <v>1</v>
      </c>
      <c r="BA239">
        <v>56.35</v>
      </c>
      <c r="BB239">
        <v>1</v>
      </c>
      <c r="BC239">
        <v>9.84</v>
      </c>
      <c r="BD239" t="s">
        <v>3</v>
      </c>
      <c r="BE239" t="s">
        <v>3</v>
      </c>
      <c r="BF239" t="s">
        <v>3</v>
      </c>
      <c r="BG239" t="s">
        <v>3</v>
      </c>
      <c r="BH239">
        <v>0</v>
      </c>
      <c r="BI239">
        <v>2</v>
      </c>
      <c r="BJ239" t="s">
        <v>297</v>
      </c>
      <c r="BM239">
        <v>68</v>
      </c>
      <c r="BN239">
        <v>405818574</v>
      </c>
      <c r="BO239" t="s">
        <v>295</v>
      </c>
      <c r="BP239">
        <v>1</v>
      </c>
      <c r="BQ239">
        <v>40</v>
      </c>
      <c r="BR239">
        <v>0</v>
      </c>
      <c r="BS239">
        <v>56.35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3</v>
      </c>
      <c r="BZ239">
        <v>90</v>
      </c>
      <c r="CA239">
        <v>46</v>
      </c>
      <c r="CB239" t="s">
        <v>3</v>
      </c>
      <c r="CE239">
        <v>30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 t="s">
        <v>549</v>
      </c>
      <c r="CO239">
        <v>0</v>
      </c>
      <c r="CP239">
        <f t="shared" si="223"/>
        <v>1052.42</v>
      </c>
      <c r="CQ239">
        <f t="shared" si="262"/>
        <v>111.19</v>
      </c>
      <c r="CR239">
        <f>(ROUND((ROUND((((ET239*1.05))*AV239*1),2)*BB239),2)+ROUND((ROUND(((AE239-((EU239*1.05)))*AV239*1),2)*BS239),2))</f>
        <v>0</v>
      </c>
      <c r="CS239">
        <f t="shared" si="263"/>
        <v>0</v>
      </c>
      <c r="CT239">
        <f t="shared" si="264"/>
        <v>415.3</v>
      </c>
      <c r="CU239">
        <f t="shared" si="228"/>
        <v>0</v>
      </c>
      <c r="CV239">
        <f t="shared" si="265"/>
        <v>0.60464250000000008</v>
      </c>
      <c r="CW239">
        <f t="shared" si="230"/>
        <v>0</v>
      </c>
      <c r="CX239">
        <f t="shared" si="231"/>
        <v>0</v>
      </c>
      <c r="CY239">
        <f t="shared" si="266"/>
        <v>747.03599999999994</v>
      </c>
      <c r="CZ239">
        <f t="shared" si="267"/>
        <v>381.81839999999994</v>
      </c>
      <c r="DB239">
        <v>10</v>
      </c>
      <c r="DC239" t="s">
        <v>3</v>
      </c>
      <c r="DD239" t="s">
        <v>3</v>
      </c>
      <c r="DE239" t="s">
        <v>271</v>
      </c>
      <c r="DF239" t="s">
        <v>271</v>
      </c>
      <c r="DG239" t="s">
        <v>271</v>
      </c>
      <c r="DH239" t="s">
        <v>3</v>
      </c>
      <c r="DI239" t="s">
        <v>271</v>
      </c>
      <c r="DJ239" t="s">
        <v>271</v>
      </c>
      <c r="DK239" t="s">
        <v>3</v>
      </c>
      <c r="DL239" t="s">
        <v>3</v>
      </c>
      <c r="DM239" t="s">
        <v>3</v>
      </c>
      <c r="DN239">
        <v>0</v>
      </c>
      <c r="DO239">
        <v>0</v>
      </c>
      <c r="DP239">
        <v>1</v>
      </c>
      <c r="DQ239">
        <v>1</v>
      </c>
      <c r="DU239">
        <v>1013</v>
      </c>
      <c r="DV239" t="s">
        <v>288</v>
      </c>
      <c r="DW239" t="s">
        <v>288</v>
      </c>
      <c r="DX239">
        <v>1</v>
      </c>
      <c r="DZ239" t="s">
        <v>3</v>
      </c>
      <c r="EA239" t="s">
        <v>3</v>
      </c>
      <c r="EB239" t="s">
        <v>3</v>
      </c>
      <c r="EC239" t="s">
        <v>3</v>
      </c>
      <c r="EE239">
        <v>405818697</v>
      </c>
      <c r="EF239">
        <v>40</v>
      </c>
      <c r="EG239" t="s">
        <v>60</v>
      </c>
      <c r="EH239">
        <v>0</v>
      </c>
      <c r="EI239" t="s">
        <v>3</v>
      </c>
      <c r="EJ239">
        <v>2</v>
      </c>
      <c r="EK239">
        <v>68</v>
      </c>
      <c r="EL239" t="s">
        <v>290</v>
      </c>
      <c r="EM239" t="s">
        <v>291</v>
      </c>
      <c r="EO239" t="s">
        <v>272</v>
      </c>
      <c r="EQ239">
        <v>1536</v>
      </c>
      <c r="ER239">
        <v>18</v>
      </c>
      <c r="ES239">
        <v>11.3</v>
      </c>
      <c r="ET239">
        <v>0</v>
      </c>
      <c r="EU239">
        <v>0</v>
      </c>
      <c r="EV239">
        <v>6.7</v>
      </c>
      <c r="EW239">
        <v>0.55000000000000004</v>
      </c>
      <c r="EX239">
        <v>0</v>
      </c>
      <c r="EY239">
        <v>0</v>
      </c>
      <c r="FQ239">
        <v>0</v>
      </c>
      <c r="FR239">
        <v>0</v>
      </c>
      <c r="FS239">
        <v>2</v>
      </c>
      <c r="FX239">
        <v>90</v>
      </c>
      <c r="FY239">
        <v>46</v>
      </c>
      <c r="GA239" t="s">
        <v>3</v>
      </c>
      <c r="GD239">
        <v>1</v>
      </c>
      <c r="GF239">
        <v>-1233366052</v>
      </c>
      <c r="GG239">
        <v>2</v>
      </c>
      <c r="GH239">
        <v>1</v>
      </c>
      <c r="GI239">
        <v>2</v>
      </c>
      <c r="GJ239">
        <v>0</v>
      </c>
      <c r="GK239">
        <v>0</v>
      </c>
      <c r="GL239">
        <f t="shared" si="234"/>
        <v>0</v>
      </c>
      <c r="GM239">
        <f t="shared" si="235"/>
        <v>2181.2800000000002</v>
      </c>
      <c r="GN239">
        <f t="shared" si="236"/>
        <v>0</v>
      </c>
      <c r="GO239">
        <f t="shared" si="237"/>
        <v>2181.2800000000002</v>
      </c>
      <c r="GP239">
        <f t="shared" si="238"/>
        <v>0</v>
      </c>
      <c r="GR239">
        <v>0</v>
      </c>
      <c r="GS239">
        <v>3</v>
      </c>
      <c r="GT239">
        <v>0</v>
      </c>
      <c r="GU239" t="s">
        <v>3</v>
      </c>
      <c r="GV239">
        <f t="shared" si="239"/>
        <v>0</v>
      </c>
      <c r="GW239">
        <v>1</v>
      </c>
      <c r="GX239">
        <f t="shared" si="240"/>
        <v>0</v>
      </c>
      <c r="HA239">
        <v>0</v>
      </c>
      <c r="HB239">
        <v>0</v>
      </c>
      <c r="HC239">
        <f t="shared" si="241"/>
        <v>0</v>
      </c>
      <c r="HE239" t="s">
        <v>3</v>
      </c>
      <c r="HF239" t="s">
        <v>3</v>
      </c>
      <c r="HM239" t="s">
        <v>3</v>
      </c>
      <c r="HN239" t="s">
        <v>3</v>
      </c>
      <c r="HO239" t="s">
        <v>3</v>
      </c>
      <c r="HP239" t="s">
        <v>3</v>
      </c>
      <c r="HQ239" t="s">
        <v>3</v>
      </c>
      <c r="HS239">
        <v>0</v>
      </c>
      <c r="IK239">
        <v>0</v>
      </c>
    </row>
    <row r="240" spans="1:255" x14ac:dyDescent="0.2">
      <c r="A240" s="2">
        <v>17</v>
      </c>
      <c r="B240" s="2">
        <v>1</v>
      </c>
      <c r="C240" s="2"/>
      <c r="D240" s="2"/>
      <c r="E240" s="2" t="s">
        <v>3</v>
      </c>
      <c r="F240" s="2" t="s">
        <v>298</v>
      </c>
      <c r="G240" s="2" t="s">
        <v>299</v>
      </c>
      <c r="H240" s="2" t="s">
        <v>117</v>
      </c>
      <c r="I240" s="2">
        <f t="shared" si="257"/>
        <v>2</v>
      </c>
      <c r="J240" s="2">
        <v>0</v>
      </c>
      <c r="K240" s="2">
        <f t="shared" si="258"/>
        <v>2</v>
      </c>
      <c r="L240" s="2">
        <v>2</v>
      </c>
      <c r="M240" s="2">
        <v>0</v>
      </c>
      <c r="N240" s="2">
        <f t="shared" si="204"/>
        <v>2</v>
      </c>
      <c r="O240" s="2">
        <f t="shared" si="205"/>
        <v>307.26</v>
      </c>
      <c r="P240" s="2">
        <f t="shared" si="259"/>
        <v>307.26</v>
      </c>
      <c r="Q240" s="2">
        <f>(ROUND((ROUND(((ET240)*AV240*I240),2)*BB240),2)+ROUND((ROUND(((AE240-(EU240))*AV240*I240),2)*BS240),2))</f>
        <v>0</v>
      </c>
      <c r="R240" s="2">
        <f t="shared" si="260"/>
        <v>0</v>
      </c>
      <c r="S240" s="2">
        <f t="shared" si="261"/>
        <v>0</v>
      </c>
      <c r="T240" s="2">
        <f t="shared" si="210"/>
        <v>0</v>
      </c>
      <c r="U240" s="2">
        <f t="shared" si="211"/>
        <v>0</v>
      </c>
      <c r="V240" s="2">
        <f t="shared" si="212"/>
        <v>0</v>
      </c>
      <c r="W240" s="2">
        <f t="shared" si="213"/>
        <v>0</v>
      </c>
      <c r="X240" s="2">
        <f t="shared" si="214"/>
        <v>0</v>
      </c>
      <c r="Y240" s="2">
        <f t="shared" si="215"/>
        <v>0</v>
      </c>
      <c r="Z240" s="2"/>
      <c r="AA240" s="2">
        <v>-1</v>
      </c>
      <c r="AB240" s="2">
        <f t="shared" si="216"/>
        <v>153.63</v>
      </c>
      <c r="AC240" s="2">
        <f t="shared" si="217"/>
        <v>153.63</v>
      </c>
      <c r="AD240" s="2">
        <f>ROUND((((ET240)-(EU240))+AE240),6)</f>
        <v>0</v>
      </c>
      <c r="AE240" s="2">
        <f>ROUND((EU240),6)</f>
        <v>0</v>
      </c>
      <c r="AF240" s="2">
        <f>ROUND((EV240),6)</f>
        <v>0</v>
      </c>
      <c r="AG240" s="2">
        <f t="shared" si="220"/>
        <v>0</v>
      </c>
      <c r="AH240" s="2">
        <f>(EW240)</f>
        <v>0</v>
      </c>
      <c r="AI240" s="2">
        <f>(EX240)</f>
        <v>0</v>
      </c>
      <c r="AJ240" s="2">
        <f t="shared" si="222"/>
        <v>0</v>
      </c>
      <c r="AK240" s="2">
        <v>153.63</v>
      </c>
      <c r="AL240" s="2">
        <v>153.63</v>
      </c>
      <c r="AM240" s="2">
        <v>0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2">
        <v>0</v>
      </c>
      <c r="AV240" s="2">
        <v>1</v>
      </c>
      <c r="AW240" s="2">
        <v>1</v>
      </c>
      <c r="AX240" s="2"/>
      <c r="AY240" s="2"/>
      <c r="AZ240" s="2">
        <v>1</v>
      </c>
      <c r="BA240" s="2">
        <v>1</v>
      </c>
      <c r="BB240" s="2">
        <v>1</v>
      </c>
      <c r="BC240" s="2">
        <v>1</v>
      </c>
      <c r="BD240" s="2" t="s">
        <v>3</v>
      </c>
      <c r="BE240" s="2" t="s">
        <v>3</v>
      </c>
      <c r="BF240" s="2" t="s">
        <v>3</v>
      </c>
      <c r="BG240" s="2" t="s">
        <v>3</v>
      </c>
      <c r="BH240" s="2">
        <v>3</v>
      </c>
      <c r="BI240" s="2">
        <v>2</v>
      </c>
      <c r="BJ240" s="2" t="s">
        <v>300</v>
      </c>
      <c r="BK240" s="2"/>
      <c r="BL240" s="2"/>
      <c r="BM240" s="2">
        <v>1618</v>
      </c>
      <c r="BN240" s="2">
        <v>405818574</v>
      </c>
      <c r="BO240" s="2" t="s">
        <v>3</v>
      </c>
      <c r="BP240" s="2">
        <v>0</v>
      </c>
      <c r="BQ240" s="2">
        <v>201</v>
      </c>
      <c r="BR240" s="2">
        <v>0</v>
      </c>
      <c r="BS240" s="2">
        <v>1</v>
      </c>
      <c r="BT240" s="2">
        <v>1</v>
      </c>
      <c r="BU240" s="2">
        <v>1</v>
      </c>
      <c r="BV240" s="2">
        <v>1</v>
      </c>
      <c r="BW240" s="2">
        <v>1</v>
      </c>
      <c r="BX240" s="2">
        <v>1</v>
      </c>
      <c r="BY240" s="2" t="s">
        <v>3</v>
      </c>
      <c r="BZ240" s="2">
        <v>0</v>
      </c>
      <c r="CA240" s="2">
        <v>0</v>
      </c>
      <c r="CB240" s="2" t="s">
        <v>3</v>
      </c>
      <c r="CC240" s="2"/>
      <c r="CD240" s="2"/>
      <c r="CE240" s="2">
        <v>30</v>
      </c>
      <c r="CF240" s="2">
        <v>0</v>
      </c>
      <c r="CG240" s="2">
        <v>0</v>
      </c>
      <c r="CH240" s="2">
        <v>0</v>
      </c>
      <c r="CI240" s="2">
        <v>0</v>
      </c>
      <c r="CJ240" s="2">
        <v>0</v>
      </c>
      <c r="CK240" s="2">
        <v>0</v>
      </c>
      <c r="CL240" s="2">
        <v>0</v>
      </c>
      <c r="CM240" s="2">
        <v>0</v>
      </c>
      <c r="CN240" s="2" t="s">
        <v>3</v>
      </c>
      <c r="CO240" s="2">
        <v>0</v>
      </c>
      <c r="CP240" s="2">
        <f t="shared" si="223"/>
        <v>307.26</v>
      </c>
      <c r="CQ240" s="2">
        <f t="shared" si="262"/>
        <v>153.63</v>
      </c>
      <c r="CR240" s="2">
        <f>(ROUND((ROUND(((ET240)*AV240*1),2)*BB240),2)+ROUND((ROUND(((AE240-(EU240))*AV240*1),2)*BS240),2))</f>
        <v>0</v>
      </c>
      <c r="CS240" s="2">
        <f t="shared" si="263"/>
        <v>0</v>
      </c>
      <c r="CT240" s="2">
        <f t="shared" si="264"/>
        <v>0</v>
      </c>
      <c r="CU240" s="2">
        <f t="shared" si="228"/>
        <v>0</v>
      </c>
      <c r="CV240" s="2">
        <f t="shared" si="265"/>
        <v>0</v>
      </c>
      <c r="CW240" s="2">
        <f t="shared" si="230"/>
        <v>0</v>
      </c>
      <c r="CX240" s="2">
        <f t="shared" si="231"/>
        <v>0</v>
      </c>
      <c r="CY240" s="2">
        <f t="shared" si="266"/>
        <v>0</v>
      </c>
      <c r="CZ240" s="2">
        <f t="shared" si="267"/>
        <v>0</v>
      </c>
      <c r="DA240" s="2"/>
      <c r="DB240" s="2"/>
      <c r="DC240" s="2" t="s">
        <v>3</v>
      </c>
      <c r="DD240" s="2" t="s">
        <v>3</v>
      </c>
      <c r="DE240" s="2" t="s">
        <v>3</v>
      </c>
      <c r="DF240" s="2" t="s">
        <v>3</v>
      </c>
      <c r="DG240" s="2" t="s">
        <v>3</v>
      </c>
      <c r="DH240" s="2" t="s">
        <v>3</v>
      </c>
      <c r="DI240" s="2" t="s">
        <v>3</v>
      </c>
      <c r="DJ240" s="2" t="s">
        <v>3</v>
      </c>
      <c r="DK240" s="2" t="s">
        <v>3</v>
      </c>
      <c r="DL240" s="2" t="s">
        <v>3</v>
      </c>
      <c r="DM240" s="2" t="s">
        <v>3</v>
      </c>
      <c r="DN240" s="2">
        <v>0</v>
      </c>
      <c r="DO240" s="2">
        <v>0</v>
      </c>
      <c r="DP240" s="2">
        <v>1</v>
      </c>
      <c r="DQ240" s="2">
        <v>1</v>
      </c>
      <c r="DR240" s="2"/>
      <c r="DS240" s="2"/>
      <c r="DT240" s="2"/>
      <c r="DU240" s="2">
        <v>1013</v>
      </c>
      <c r="DV240" s="2" t="s">
        <v>117</v>
      </c>
      <c r="DW240" s="2" t="s">
        <v>117</v>
      </c>
      <c r="DX240" s="2">
        <v>1</v>
      </c>
      <c r="DY240" s="2"/>
      <c r="DZ240" s="2" t="s">
        <v>3</v>
      </c>
      <c r="EA240" s="2" t="s">
        <v>3</v>
      </c>
      <c r="EB240" s="2" t="s">
        <v>3</v>
      </c>
      <c r="EC240" s="2" t="s">
        <v>3</v>
      </c>
      <c r="ED240" s="2"/>
      <c r="EE240" s="2">
        <v>405818727</v>
      </c>
      <c r="EF240" s="2">
        <v>201</v>
      </c>
      <c r="EG240" s="2" t="s">
        <v>119</v>
      </c>
      <c r="EH240" s="2">
        <v>0</v>
      </c>
      <c r="EI240" s="2" t="s">
        <v>3</v>
      </c>
      <c r="EJ240" s="2">
        <v>2</v>
      </c>
      <c r="EK240" s="2">
        <v>1618</v>
      </c>
      <c r="EL240" s="2" t="s">
        <v>120</v>
      </c>
      <c r="EM240" s="2" t="s">
        <v>121</v>
      </c>
      <c r="EN240" s="2"/>
      <c r="EO240" s="2" t="s">
        <v>3</v>
      </c>
      <c r="EP240" s="2"/>
      <c r="EQ240" s="2">
        <v>1024</v>
      </c>
      <c r="ER240" s="2">
        <v>153.63</v>
      </c>
      <c r="ES240" s="2">
        <v>153.63</v>
      </c>
      <c r="ET240" s="2">
        <v>0</v>
      </c>
      <c r="EU240" s="2">
        <v>0</v>
      </c>
      <c r="EV240" s="2">
        <v>0</v>
      </c>
      <c r="EW240" s="2">
        <v>0</v>
      </c>
      <c r="EX240" s="2">
        <v>0</v>
      </c>
      <c r="EY240" s="2">
        <v>0</v>
      </c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>
        <v>0</v>
      </c>
      <c r="FR240" s="2">
        <v>0</v>
      </c>
      <c r="FS240" s="2">
        <v>0</v>
      </c>
      <c r="FT240" s="2"/>
      <c r="FU240" s="2"/>
      <c r="FV240" s="2"/>
      <c r="FW240" s="2"/>
      <c r="FX240" s="2">
        <v>0</v>
      </c>
      <c r="FY240" s="2">
        <v>0</v>
      </c>
      <c r="FZ240" s="2"/>
      <c r="GA240" s="2" t="s">
        <v>3</v>
      </c>
      <c r="GB240" s="2"/>
      <c r="GC240" s="2"/>
      <c r="GD240" s="2">
        <v>1</v>
      </c>
      <c r="GE240" s="2"/>
      <c r="GF240" s="2">
        <v>502311048</v>
      </c>
      <c r="GG240" s="2">
        <v>2</v>
      </c>
      <c r="GH240" s="2">
        <v>1</v>
      </c>
      <c r="GI240" s="2">
        <v>-2</v>
      </c>
      <c r="GJ240" s="2">
        <v>0</v>
      </c>
      <c r="GK240" s="2">
        <v>0</v>
      </c>
      <c r="GL240" s="2">
        <f t="shared" si="234"/>
        <v>0</v>
      </c>
      <c r="GM240" s="2">
        <f t="shared" si="235"/>
        <v>307.26</v>
      </c>
      <c r="GN240" s="2">
        <f t="shared" si="236"/>
        <v>0</v>
      </c>
      <c r="GO240" s="2">
        <f t="shared" si="237"/>
        <v>307.26</v>
      </c>
      <c r="GP240" s="2">
        <f t="shared" si="238"/>
        <v>0</v>
      </c>
      <c r="GQ240" s="2"/>
      <c r="GR240" s="2">
        <v>0</v>
      </c>
      <c r="GS240" s="2">
        <v>3</v>
      </c>
      <c r="GT240" s="2">
        <v>0</v>
      </c>
      <c r="GU240" s="2" t="s">
        <v>3</v>
      </c>
      <c r="GV240" s="2">
        <f t="shared" si="239"/>
        <v>0</v>
      </c>
      <c r="GW240" s="2">
        <v>1</v>
      </c>
      <c r="GX240" s="2">
        <f t="shared" si="240"/>
        <v>0</v>
      </c>
      <c r="GY240" s="2"/>
      <c r="GZ240" s="2"/>
      <c r="HA240" s="2">
        <v>0</v>
      </c>
      <c r="HB240" s="2">
        <v>0</v>
      </c>
      <c r="HC240" s="2">
        <f t="shared" si="241"/>
        <v>0</v>
      </c>
      <c r="HD240" s="2"/>
      <c r="HE240" s="2" t="s">
        <v>3</v>
      </c>
      <c r="HF240" s="2" t="s">
        <v>3</v>
      </c>
      <c r="HG240" s="2"/>
      <c r="HH240" s="2"/>
      <c r="HI240" s="2"/>
      <c r="HJ240" s="2"/>
      <c r="HK240" s="2"/>
      <c r="HL240" s="2"/>
      <c r="HM240" s="2" t="s">
        <v>3</v>
      </c>
      <c r="HN240" s="2" t="s">
        <v>3</v>
      </c>
      <c r="HO240" s="2" t="s">
        <v>3</v>
      </c>
      <c r="HP240" s="2" t="s">
        <v>3</v>
      </c>
      <c r="HQ240" s="2" t="s">
        <v>3</v>
      </c>
      <c r="HR240" s="2"/>
      <c r="HS240" s="2">
        <v>0</v>
      </c>
      <c r="HT240" s="2"/>
      <c r="HU240" s="2"/>
      <c r="HV240" s="2"/>
      <c r="HW240" s="2"/>
      <c r="HX240" s="2"/>
      <c r="HY240" s="2"/>
      <c r="HZ240" s="2"/>
      <c r="IA240" s="2"/>
      <c r="IB240" s="2"/>
      <c r="IC240" s="2"/>
      <c r="ID240" s="2"/>
      <c r="IE240" s="2"/>
      <c r="IF240" s="2"/>
      <c r="IG240" s="2"/>
      <c r="IH240" s="2"/>
      <c r="II240" s="2"/>
      <c r="IJ240" s="2"/>
      <c r="IK240" s="2">
        <v>0</v>
      </c>
      <c r="IL240" s="2"/>
      <c r="IM240" s="2"/>
      <c r="IN240" s="2"/>
      <c r="IO240" s="2"/>
      <c r="IP240" s="2"/>
      <c r="IQ240" s="2"/>
      <c r="IR240" s="2"/>
      <c r="IS240" s="2"/>
      <c r="IT240" s="2"/>
      <c r="IU240" s="2"/>
    </row>
    <row r="241" spans="1:255" x14ac:dyDescent="0.2">
      <c r="A241">
        <v>17</v>
      </c>
      <c r="B241">
        <v>1</v>
      </c>
      <c r="E241" t="s">
        <v>3</v>
      </c>
      <c r="F241" t="s">
        <v>298</v>
      </c>
      <c r="G241" t="s">
        <v>299</v>
      </c>
      <c r="H241" t="s">
        <v>117</v>
      </c>
      <c r="I241">
        <f t="shared" si="257"/>
        <v>2</v>
      </c>
      <c r="J241">
        <v>0</v>
      </c>
      <c r="K241">
        <f t="shared" si="258"/>
        <v>2</v>
      </c>
      <c r="L241">
        <v>2</v>
      </c>
      <c r="M241">
        <v>0</v>
      </c>
      <c r="N241">
        <f t="shared" si="204"/>
        <v>2</v>
      </c>
      <c r="O241">
        <f t="shared" si="205"/>
        <v>666.75</v>
      </c>
      <c r="P241">
        <f t="shared" si="259"/>
        <v>666.75</v>
      </c>
      <c r="Q241">
        <f>(ROUND((ROUND(((ET241)*AV241*I241),2)*BB241),2)+ROUND((ROUND(((AE241-(EU241))*AV241*I241),2)*BS241),2))</f>
        <v>0</v>
      </c>
      <c r="R241">
        <f t="shared" si="260"/>
        <v>0</v>
      </c>
      <c r="S241">
        <f t="shared" si="261"/>
        <v>0</v>
      </c>
      <c r="T241">
        <f t="shared" si="210"/>
        <v>0</v>
      </c>
      <c r="U241">
        <f t="shared" si="211"/>
        <v>0</v>
      </c>
      <c r="V241">
        <f t="shared" si="212"/>
        <v>0</v>
      </c>
      <c r="W241">
        <f t="shared" si="213"/>
        <v>0</v>
      </c>
      <c r="X241">
        <f t="shared" si="214"/>
        <v>0</v>
      </c>
      <c r="Y241">
        <f t="shared" si="215"/>
        <v>0</v>
      </c>
      <c r="AA241">
        <v>-1</v>
      </c>
      <c r="AB241">
        <f t="shared" si="216"/>
        <v>153.63</v>
      </c>
      <c r="AC241">
        <f t="shared" si="217"/>
        <v>153.63</v>
      </c>
      <c r="AD241">
        <f>ROUND((((ET241)-(EU241))+AE241),6)</f>
        <v>0</v>
      </c>
      <c r="AE241">
        <f>ROUND((EU241),6)</f>
        <v>0</v>
      </c>
      <c r="AF241">
        <f>ROUND((EV241),6)</f>
        <v>0</v>
      </c>
      <c r="AG241">
        <f t="shared" si="220"/>
        <v>0</v>
      </c>
      <c r="AH241">
        <f>(EW241)</f>
        <v>0</v>
      </c>
      <c r="AI241">
        <f>(EX241)</f>
        <v>0</v>
      </c>
      <c r="AJ241">
        <f t="shared" si="222"/>
        <v>0</v>
      </c>
      <c r="AK241">
        <v>153.63</v>
      </c>
      <c r="AL241">
        <v>153.63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1</v>
      </c>
      <c r="AW241">
        <v>1</v>
      </c>
      <c r="AZ241">
        <v>1</v>
      </c>
      <c r="BA241">
        <v>1</v>
      </c>
      <c r="BB241">
        <v>1</v>
      </c>
      <c r="BC241">
        <v>2.17</v>
      </c>
      <c r="BD241" t="s">
        <v>3</v>
      </c>
      <c r="BE241" t="s">
        <v>3</v>
      </c>
      <c r="BF241" t="s">
        <v>3</v>
      </c>
      <c r="BG241" t="s">
        <v>3</v>
      </c>
      <c r="BH241">
        <v>3</v>
      </c>
      <c r="BI241">
        <v>2</v>
      </c>
      <c r="BJ241" t="s">
        <v>300</v>
      </c>
      <c r="BM241">
        <v>1618</v>
      </c>
      <c r="BN241">
        <v>405818574</v>
      </c>
      <c r="BO241" t="s">
        <v>298</v>
      </c>
      <c r="BP241">
        <v>1</v>
      </c>
      <c r="BQ241">
        <v>201</v>
      </c>
      <c r="BR241">
        <v>0</v>
      </c>
      <c r="BS241">
        <v>1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3</v>
      </c>
      <c r="BZ241">
        <v>0</v>
      </c>
      <c r="CA241">
        <v>0</v>
      </c>
      <c r="CB241" t="s">
        <v>3</v>
      </c>
      <c r="CE241">
        <v>30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 t="s">
        <v>3</v>
      </c>
      <c r="CO241">
        <v>0</v>
      </c>
      <c r="CP241">
        <f t="shared" si="223"/>
        <v>666.75</v>
      </c>
      <c r="CQ241">
        <f t="shared" si="262"/>
        <v>333.38</v>
      </c>
      <c r="CR241">
        <f>(ROUND((ROUND(((ET241)*AV241*1),2)*BB241),2)+ROUND((ROUND(((AE241-(EU241))*AV241*1),2)*BS241),2))</f>
        <v>0</v>
      </c>
      <c r="CS241">
        <f t="shared" si="263"/>
        <v>0</v>
      </c>
      <c r="CT241">
        <f t="shared" si="264"/>
        <v>0</v>
      </c>
      <c r="CU241">
        <f t="shared" si="228"/>
        <v>0</v>
      </c>
      <c r="CV241">
        <f t="shared" si="265"/>
        <v>0</v>
      </c>
      <c r="CW241">
        <f t="shared" si="230"/>
        <v>0</v>
      </c>
      <c r="CX241">
        <f t="shared" si="231"/>
        <v>0</v>
      </c>
      <c r="CY241">
        <f t="shared" si="266"/>
        <v>0</v>
      </c>
      <c r="CZ241">
        <f t="shared" si="267"/>
        <v>0</v>
      </c>
      <c r="DC241" t="s">
        <v>3</v>
      </c>
      <c r="DD241" t="s">
        <v>3</v>
      </c>
      <c r="DE241" t="s">
        <v>3</v>
      </c>
      <c r="DF241" t="s">
        <v>3</v>
      </c>
      <c r="DG241" t="s">
        <v>3</v>
      </c>
      <c r="DH241" t="s">
        <v>3</v>
      </c>
      <c r="DI241" t="s">
        <v>3</v>
      </c>
      <c r="DJ241" t="s">
        <v>3</v>
      </c>
      <c r="DK241" t="s">
        <v>3</v>
      </c>
      <c r="DL241" t="s">
        <v>3</v>
      </c>
      <c r="DM241" t="s">
        <v>3</v>
      </c>
      <c r="DN241">
        <v>0</v>
      </c>
      <c r="DO241">
        <v>0</v>
      </c>
      <c r="DP241">
        <v>1</v>
      </c>
      <c r="DQ241">
        <v>1</v>
      </c>
      <c r="DU241">
        <v>1013</v>
      </c>
      <c r="DV241" t="s">
        <v>117</v>
      </c>
      <c r="DW241" t="s">
        <v>117</v>
      </c>
      <c r="DX241">
        <v>1</v>
      </c>
      <c r="DZ241" t="s">
        <v>3</v>
      </c>
      <c r="EA241" t="s">
        <v>3</v>
      </c>
      <c r="EB241" t="s">
        <v>3</v>
      </c>
      <c r="EC241" t="s">
        <v>3</v>
      </c>
      <c r="EE241">
        <v>405818727</v>
      </c>
      <c r="EF241">
        <v>201</v>
      </c>
      <c r="EG241" t="s">
        <v>119</v>
      </c>
      <c r="EH241">
        <v>0</v>
      </c>
      <c r="EI241" t="s">
        <v>3</v>
      </c>
      <c r="EJ241">
        <v>2</v>
      </c>
      <c r="EK241">
        <v>1618</v>
      </c>
      <c r="EL241" t="s">
        <v>120</v>
      </c>
      <c r="EM241" t="s">
        <v>121</v>
      </c>
      <c r="EO241" t="s">
        <v>3</v>
      </c>
      <c r="EQ241">
        <v>1024</v>
      </c>
      <c r="ER241">
        <v>153.63</v>
      </c>
      <c r="ES241">
        <v>153.63</v>
      </c>
      <c r="ET241">
        <v>0</v>
      </c>
      <c r="EU241">
        <v>0</v>
      </c>
      <c r="EV241">
        <v>0</v>
      </c>
      <c r="EW241">
        <v>0</v>
      </c>
      <c r="EX241">
        <v>0</v>
      </c>
      <c r="EY241">
        <v>0</v>
      </c>
      <c r="FQ241">
        <v>0</v>
      </c>
      <c r="FR241">
        <v>0</v>
      </c>
      <c r="FS241">
        <v>0</v>
      </c>
      <c r="FX241">
        <v>0</v>
      </c>
      <c r="FY241">
        <v>0</v>
      </c>
      <c r="GA241" t="s">
        <v>3</v>
      </c>
      <c r="GD241">
        <v>1</v>
      </c>
      <c r="GF241">
        <v>502311048</v>
      </c>
      <c r="GG241">
        <v>2</v>
      </c>
      <c r="GH241">
        <v>1</v>
      </c>
      <c r="GI241">
        <v>2</v>
      </c>
      <c r="GJ241">
        <v>0</v>
      </c>
      <c r="GK241">
        <v>0</v>
      </c>
      <c r="GL241">
        <f t="shared" si="234"/>
        <v>0</v>
      </c>
      <c r="GM241">
        <f t="shared" si="235"/>
        <v>666.75</v>
      </c>
      <c r="GN241">
        <f t="shared" si="236"/>
        <v>0</v>
      </c>
      <c r="GO241">
        <f t="shared" si="237"/>
        <v>666.75</v>
      </c>
      <c r="GP241">
        <f t="shared" si="238"/>
        <v>0</v>
      </c>
      <c r="GR241">
        <v>0</v>
      </c>
      <c r="GS241">
        <v>3</v>
      </c>
      <c r="GT241">
        <v>0</v>
      </c>
      <c r="GU241" t="s">
        <v>3</v>
      </c>
      <c r="GV241">
        <f t="shared" si="239"/>
        <v>0</v>
      </c>
      <c r="GW241">
        <v>1</v>
      </c>
      <c r="GX241">
        <f t="shared" si="240"/>
        <v>0</v>
      </c>
      <c r="HA241">
        <v>0</v>
      </c>
      <c r="HB241">
        <v>0</v>
      </c>
      <c r="HC241">
        <f t="shared" si="241"/>
        <v>0</v>
      </c>
      <c r="HE241" t="s">
        <v>3</v>
      </c>
      <c r="HF241" t="s">
        <v>3</v>
      </c>
      <c r="HM241" t="s">
        <v>3</v>
      </c>
      <c r="HN241" t="s">
        <v>3</v>
      </c>
      <c r="HO241" t="s">
        <v>3</v>
      </c>
      <c r="HP241" t="s">
        <v>3</v>
      </c>
      <c r="HQ241" t="s">
        <v>3</v>
      </c>
      <c r="HS241">
        <v>0</v>
      </c>
      <c r="IK241">
        <v>0</v>
      </c>
    </row>
    <row r="242" spans="1:255" x14ac:dyDescent="0.2">
      <c r="A242" s="2">
        <v>17</v>
      </c>
      <c r="B242" s="2">
        <v>1</v>
      </c>
      <c r="C242" s="2">
        <f>ROW(SmtRes!A249)</f>
        <v>249</v>
      </c>
      <c r="D242" s="2">
        <f>ROW(EtalonRes!A303)</f>
        <v>303</v>
      </c>
      <c r="E242" s="2" t="s">
        <v>3</v>
      </c>
      <c r="F242" s="2" t="s">
        <v>48</v>
      </c>
      <c r="G242" s="2" t="s">
        <v>49</v>
      </c>
      <c r="H242" s="2" t="s">
        <v>29</v>
      </c>
      <c r="I242" s="2">
        <f>ROUND(ROUND(0.0095,4),9)</f>
        <v>9.4999999999999998E-3</v>
      </c>
      <c r="J242" s="2">
        <v>0</v>
      </c>
      <c r="K242" s="2">
        <f>ROUND(ROUND(0.0095,4),9)</f>
        <v>9.4999999999999998E-3</v>
      </c>
      <c r="L242" s="2">
        <v>9.4999999999999998E-3</v>
      </c>
      <c r="M242" s="2">
        <v>0</v>
      </c>
      <c r="N242" s="2">
        <f t="shared" si="204"/>
        <v>9.4999999999999998E-3</v>
      </c>
      <c r="O242" s="2">
        <f t="shared" si="205"/>
        <v>13.09</v>
      </c>
      <c r="P242" s="2">
        <f t="shared" si="259"/>
        <v>0</v>
      </c>
      <c r="Q242" s="2">
        <f>(ROUND((ROUND((((ET242*1.05))*AV242*I242),2)*BB242),2)+ROUND((ROUND(((AE242-((EU242*1.05)))*AV242*I242),2)*BS242),2))</f>
        <v>0</v>
      </c>
      <c r="R242" s="2">
        <f t="shared" si="260"/>
        <v>0</v>
      </c>
      <c r="S242" s="2">
        <f t="shared" si="261"/>
        <v>13.09</v>
      </c>
      <c r="T242" s="2">
        <f t="shared" si="210"/>
        <v>0</v>
      </c>
      <c r="U242" s="2">
        <f t="shared" si="211"/>
        <v>1.3325195520000002</v>
      </c>
      <c r="V242" s="2">
        <f t="shared" si="212"/>
        <v>0</v>
      </c>
      <c r="W242" s="2">
        <f t="shared" si="213"/>
        <v>0</v>
      </c>
      <c r="X242" s="2">
        <f t="shared" si="214"/>
        <v>11.65</v>
      </c>
      <c r="Y242" s="2">
        <f t="shared" si="215"/>
        <v>5.24</v>
      </c>
      <c r="Z242" s="2"/>
      <c r="AA242" s="2">
        <v>-1</v>
      </c>
      <c r="AB242" s="2">
        <f t="shared" si="216"/>
        <v>1103.6865</v>
      </c>
      <c r="AC242" s="2">
        <f t="shared" si="217"/>
        <v>0</v>
      </c>
      <c r="AD242" s="2">
        <f>ROUND(((((ET242*1.05))-((EU242*1.05)))+AE242),6)</f>
        <v>0</v>
      </c>
      <c r="AE242" s="2">
        <f t="shared" ref="AE242:AF245" si="268">ROUND(((EU242*1.05)),6)</f>
        <v>0</v>
      </c>
      <c r="AF242" s="2">
        <f t="shared" si="268"/>
        <v>1103.6865</v>
      </c>
      <c r="AG242" s="2">
        <f t="shared" si="220"/>
        <v>0</v>
      </c>
      <c r="AH242" s="2">
        <f t="shared" ref="AH242:AI245" si="269">((EW242*1.05))</f>
        <v>112.39200000000001</v>
      </c>
      <c r="AI242" s="2">
        <f t="shared" si="269"/>
        <v>0</v>
      </c>
      <c r="AJ242" s="2">
        <f t="shared" si="222"/>
        <v>0</v>
      </c>
      <c r="AK242" s="2">
        <v>1051.1300000000001</v>
      </c>
      <c r="AL242" s="2">
        <v>0</v>
      </c>
      <c r="AM242" s="2">
        <v>0</v>
      </c>
      <c r="AN242" s="2">
        <v>0</v>
      </c>
      <c r="AO242" s="2">
        <v>1051.1300000000001</v>
      </c>
      <c r="AP242" s="2">
        <v>0</v>
      </c>
      <c r="AQ242" s="2">
        <v>107.04</v>
      </c>
      <c r="AR242" s="2">
        <v>0</v>
      </c>
      <c r="AS242" s="2">
        <v>0</v>
      </c>
      <c r="AT242" s="2">
        <v>89</v>
      </c>
      <c r="AU242" s="2">
        <v>40</v>
      </c>
      <c r="AV242" s="2">
        <v>1.248</v>
      </c>
      <c r="AW242" s="2">
        <v>1</v>
      </c>
      <c r="AX242" s="2"/>
      <c r="AY242" s="2"/>
      <c r="AZ242" s="2">
        <v>1</v>
      </c>
      <c r="BA242" s="2">
        <v>1</v>
      </c>
      <c r="BB242" s="2">
        <v>1</v>
      </c>
      <c r="BC242" s="2">
        <v>1</v>
      </c>
      <c r="BD242" s="2" t="s">
        <v>3</v>
      </c>
      <c r="BE242" s="2" t="s">
        <v>3</v>
      </c>
      <c r="BF242" s="2" t="s">
        <v>3</v>
      </c>
      <c r="BG242" s="2" t="s">
        <v>3</v>
      </c>
      <c r="BH242" s="2">
        <v>0</v>
      </c>
      <c r="BI242" s="2">
        <v>1</v>
      </c>
      <c r="BJ242" s="2" t="s">
        <v>50</v>
      </c>
      <c r="BK242" s="2"/>
      <c r="BL242" s="2"/>
      <c r="BM242" s="2">
        <v>2</v>
      </c>
      <c r="BN242" s="2">
        <v>405818574</v>
      </c>
      <c r="BO242" s="2" t="s">
        <v>48</v>
      </c>
      <c r="BP242" s="2">
        <v>1</v>
      </c>
      <c r="BQ242" s="2">
        <v>30</v>
      </c>
      <c r="BR242" s="2">
        <v>0</v>
      </c>
      <c r="BS242" s="2">
        <v>1</v>
      </c>
      <c r="BT242" s="2">
        <v>1</v>
      </c>
      <c r="BU242" s="2">
        <v>1</v>
      </c>
      <c r="BV242" s="2">
        <v>1</v>
      </c>
      <c r="BW242" s="2">
        <v>1</v>
      </c>
      <c r="BX242" s="2">
        <v>1</v>
      </c>
      <c r="BY242" s="2" t="s">
        <v>3</v>
      </c>
      <c r="BZ242" s="2">
        <v>89</v>
      </c>
      <c r="CA242" s="2">
        <v>40</v>
      </c>
      <c r="CB242" s="2" t="s">
        <v>3</v>
      </c>
      <c r="CC242" s="2"/>
      <c r="CD242" s="2"/>
      <c r="CE242" s="2">
        <v>30</v>
      </c>
      <c r="CF242" s="2">
        <v>0</v>
      </c>
      <c r="CG242" s="2">
        <v>0</v>
      </c>
      <c r="CH242" s="2">
        <v>0</v>
      </c>
      <c r="CI242" s="2">
        <v>0</v>
      </c>
      <c r="CJ242" s="2">
        <v>0</v>
      </c>
      <c r="CK242" s="2">
        <v>0</v>
      </c>
      <c r="CL242" s="2">
        <v>0</v>
      </c>
      <c r="CM242" s="2">
        <v>0</v>
      </c>
      <c r="CN242" s="2" t="s">
        <v>549</v>
      </c>
      <c r="CO242" s="2">
        <v>0</v>
      </c>
      <c r="CP242" s="2">
        <f t="shared" si="223"/>
        <v>13.09</v>
      </c>
      <c r="CQ242" s="2">
        <f t="shared" si="262"/>
        <v>0</v>
      </c>
      <c r="CR242" s="2">
        <f>(ROUND((ROUND((((ET242*1.05))*AV242*1),2)*BB242),2)+ROUND((ROUND(((AE242-((EU242*1.05)))*AV242*1),2)*BS242),2))</f>
        <v>0</v>
      </c>
      <c r="CS242" s="2">
        <f t="shared" si="263"/>
        <v>0</v>
      </c>
      <c r="CT242" s="2">
        <f t="shared" si="264"/>
        <v>1377.4</v>
      </c>
      <c r="CU242" s="2">
        <f t="shared" si="228"/>
        <v>0</v>
      </c>
      <c r="CV242" s="2">
        <f t="shared" si="265"/>
        <v>140.26521600000001</v>
      </c>
      <c r="CW242" s="2">
        <f t="shared" si="230"/>
        <v>0</v>
      </c>
      <c r="CX242" s="2">
        <f t="shared" si="231"/>
        <v>0</v>
      </c>
      <c r="CY242" s="2">
        <f t="shared" si="266"/>
        <v>11.6501</v>
      </c>
      <c r="CZ242" s="2">
        <f t="shared" si="267"/>
        <v>5.2360000000000007</v>
      </c>
      <c r="DA242" s="2"/>
      <c r="DB242" s="2">
        <v>11</v>
      </c>
      <c r="DC242" s="2" t="s">
        <v>3</v>
      </c>
      <c r="DD242" s="2" t="s">
        <v>3</v>
      </c>
      <c r="DE242" s="2" t="s">
        <v>271</v>
      </c>
      <c r="DF242" s="2" t="s">
        <v>271</v>
      </c>
      <c r="DG242" s="2" t="s">
        <v>271</v>
      </c>
      <c r="DH242" s="2" t="s">
        <v>3</v>
      </c>
      <c r="DI242" s="2" t="s">
        <v>271</v>
      </c>
      <c r="DJ242" s="2" t="s">
        <v>271</v>
      </c>
      <c r="DK242" s="2" t="s">
        <v>3</v>
      </c>
      <c r="DL242" s="2" t="s">
        <v>3</v>
      </c>
      <c r="DM242" s="2" t="s">
        <v>3</v>
      </c>
      <c r="DN242" s="2">
        <v>0</v>
      </c>
      <c r="DO242" s="2">
        <v>0</v>
      </c>
      <c r="DP242" s="2">
        <v>1</v>
      </c>
      <c r="DQ242" s="2">
        <v>1</v>
      </c>
      <c r="DR242" s="2"/>
      <c r="DS242" s="2"/>
      <c r="DT242" s="2"/>
      <c r="DU242" s="2">
        <v>1013</v>
      </c>
      <c r="DV242" s="2" t="s">
        <v>29</v>
      </c>
      <c r="DW242" s="2" t="s">
        <v>29</v>
      </c>
      <c r="DX242" s="2">
        <v>1</v>
      </c>
      <c r="DY242" s="2"/>
      <c r="DZ242" s="2" t="s">
        <v>3</v>
      </c>
      <c r="EA242" s="2" t="s">
        <v>3</v>
      </c>
      <c r="EB242" s="2" t="s">
        <v>3</v>
      </c>
      <c r="EC242" s="2" t="s">
        <v>3</v>
      </c>
      <c r="ED242" s="2"/>
      <c r="EE242" s="2">
        <v>405818628</v>
      </c>
      <c r="EF242" s="2">
        <v>30</v>
      </c>
      <c r="EG242" s="2" t="s">
        <v>31</v>
      </c>
      <c r="EH242" s="2">
        <v>0</v>
      </c>
      <c r="EI242" s="2" t="s">
        <v>3</v>
      </c>
      <c r="EJ242" s="2">
        <v>1</v>
      </c>
      <c r="EK242" s="2">
        <v>2</v>
      </c>
      <c r="EL242" s="2" t="s">
        <v>32</v>
      </c>
      <c r="EM242" s="2" t="s">
        <v>33</v>
      </c>
      <c r="EN242" s="2"/>
      <c r="EO242" s="2" t="s">
        <v>272</v>
      </c>
      <c r="EP242" s="2"/>
      <c r="EQ242" s="2">
        <v>1536</v>
      </c>
      <c r="ER242" s="2">
        <v>1051.1300000000001</v>
      </c>
      <c r="ES242" s="2">
        <v>0</v>
      </c>
      <c r="ET242" s="2">
        <v>0</v>
      </c>
      <c r="EU242" s="2">
        <v>0</v>
      </c>
      <c r="EV242" s="2">
        <v>1051.1300000000001</v>
      </c>
      <c r="EW242" s="2">
        <v>107.04</v>
      </c>
      <c r="EX242" s="2">
        <v>0</v>
      </c>
      <c r="EY242" s="2">
        <v>0</v>
      </c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>
        <v>0</v>
      </c>
      <c r="FR242" s="2">
        <v>0</v>
      </c>
      <c r="FS242" s="2">
        <v>0</v>
      </c>
      <c r="FT242" s="2"/>
      <c r="FU242" s="2"/>
      <c r="FV242" s="2"/>
      <c r="FW242" s="2"/>
      <c r="FX242" s="2">
        <v>89</v>
      </c>
      <c r="FY242" s="2">
        <v>40</v>
      </c>
      <c r="FZ242" s="2"/>
      <c r="GA242" s="2" t="s">
        <v>3</v>
      </c>
      <c r="GB242" s="2"/>
      <c r="GC242" s="2"/>
      <c r="GD242" s="2">
        <v>1</v>
      </c>
      <c r="GE242" s="2"/>
      <c r="GF242" s="2">
        <v>-1330863319</v>
      </c>
      <c r="GG242" s="2">
        <v>2</v>
      </c>
      <c r="GH242" s="2">
        <v>1</v>
      </c>
      <c r="GI242" s="2">
        <v>2</v>
      </c>
      <c r="GJ242" s="2">
        <v>0</v>
      </c>
      <c r="GK242" s="2">
        <v>0</v>
      </c>
      <c r="GL242" s="2">
        <f t="shared" si="234"/>
        <v>0</v>
      </c>
      <c r="GM242" s="2">
        <f t="shared" si="235"/>
        <v>29.98</v>
      </c>
      <c r="GN242" s="2">
        <f t="shared" si="236"/>
        <v>29.98</v>
      </c>
      <c r="GO242" s="2">
        <f t="shared" si="237"/>
        <v>0</v>
      </c>
      <c r="GP242" s="2">
        <f t="shared" si="238"/>
        <v>0</v>
      </c>
      <c r="GQ242" s="2"/>
      <c r="GR242" s="2">
        <v>0</v>
      </c>
      <c r="GS242" s="2">
        <v>3</v>
      </c>
      <c r="GT242" s="2">
        <v>0</v>
      </c>
      <c r="GU242" s="2" t="s">
        <v>3</v>
      </c>
      <c r="GV242" s="2">
        <f t="shared" si="239"/>
        <v>0</v>
      </c>
      <c r="GW242" s="2">
        <v>1</v>
      </c>
      <c r="GX242" s="2">
        <f t="shared" si="240"/>
        <v>0</v>
      </c>
      <c r="GY242" s="2"/>
      <c r="GZ242" s="2"/>
      <c r="HA242" s="2">
        <v>0</v>
      </c>
      <c r="HB242" s="2">
        <v>0</v>
      </c>
      <c r="HC242" s="2">
        <f t="shared" si="241"/>
        <v>0</v>
      </c>
      <c r="HD242" s="2"/>
      <c r="HE242" s="2" t="s">
        <v>3</v>
      </c>
      <c r="HF242" s="2" t="s">
        <v>3</v>
      </c>
      <c r="HG242" s="2"/>
      <c r="HH242" s="2"/>
      <c r="HI242" s="2"/>
      <c r="HJ242" s="2"/>
      <c r="HK242" s="2"/>
      <c r="HL242" s="2"/>
      <c r="HM242" s="2" t="s">
        <v>3</v>
      </c>
      <c r="HN242" s="2" t="s">
        <v>3</v>
      </c>
      <c r="HO242" s="2" t="s">
        <v>3</v>
      </c>
      <c r="HP242" s="2" t="s">
        <v>3</v>
      </c>
      <c r="HQ242" s="2" t="s">
        <v>3</v>
      </c>
      <c r="HR242" s="2"/>
      <c r="HS242" s="2">
        <v>0</v>
      </c>
      <c r="HT242" s="2"/>
      <c r="HU242" s="2"/>
      <c r="HV242" s="2"/>
      <c r="HW242" s="2"/>
      <c r="HX242" s="2"/>
      <c r="HY242" s="2"/>
      <c r="HZ242" s="2"/>
      <c r="IA242" s="2"/>
      <c r="IB242" s="2"/>
      <c r="IC242" s="2"/>
      <c r="ID242" s="2"/>
      <c r="IE242" s="2"/>
      <c r="IF242" s="2"/>
      <c r="IG242" s="2"/>
      <c r="IH242" s="2"/>
      <c r="II242" s="2"/>
      <c r="IJ242" s="2"/>
      <c r="IK242" s="2">
        <v>0</v>
      </c>
      <c r="IL242" s="2"/>
      <c r="IM242" s="2"/>
      <c r="IN242" s="2"/>
      <c r="IO242" s="2"/>
      <c r="IP242" s="2"/>
      <c r="IQ242" s="2"/>
      <c r="IR242" s="2"/>
      <c r="IS242" s="2"/>
      <c r="IT242" s="2"/>
      <c r="IU242" s="2"/>
    </row>
    <row r="243" spans="1:255" x14ac:dyDescent="0.2">
      <c r="A243">
        <v>17</v>
      </c>
      <c r="B243">
        <v>1</v>
      </c>
      <c r="C243">
        <f>ROW(SmtRes!A250)</f>
        <v>250</v>
      </c>
      <c r="D243">
        <f>ROW(EtalonRes!A304)</f>
        <v>304</v>
      </c>
      <c r="E243" t="s">
        <v>3</v>
      </c>
      <c r="F243" t="s">
        <v>48</v>
      </c>
      <c r="G243" t="s">
        <v>49</v>
      </c>
      <c r="H243" t="s">
        <v>29</v>
      </c>
      <c r="I243">
        <f>ROUND(ROUND(0.0095,4),9)</f>
        <v>9.4999999999999998E-3</v>
      </c>
      <c r="J243">
        <v>0</v>
      </c>
      <c r="K243">
        <f>ROUND(ROUND(0.0095,4),9)</f>
        <v>9.4999999999999998E-3</v>
      </c>
      <c r="L243">
        <v>9.4999999999999998E-3</v>
      </c>
      <c r="M243">
        <v>0</v>
      </c>
      <c r="N243">
        <f t="shared" si="204"/>
        <v>9.4999999999999998E-3</v>
      </c>
      <c r="O243">
        <f t="shared" si="205"/>
        <v>737.62</v>
      </c>
      <c r="P243">
        <f t="shared" si="259"/>
        <v>0</v>
      </c>
      <c r="Q243">
        <f>(ROUND((ROUND((((ET243*1.05))*AV243*I243),2)*BB243),2)+ROUND((ROUND(((AE243-((EU243*1.05)))*AV243*I243),2)*BS243),2))</f>
        <v>0</v>
      </c>
      <c r="R243">
        <f t="shared" si="260"/>
        <v>0</v>
      </c>
      <c r="S243">
        <f t="shared" si="261"/>
        <v>737.62</v>
      </c>
      <c r="T243">
        <f t="shared" si="210"/>
        <v>0</v>
      </c>
      <c r="U243">
        <f t="shared" si="211"/>
        <v>1.3325195520000002</v>
      </c>
      <c r="V243">
        <f t="shared" si="212"/>
        <v>0</v>
      </c>
      <c r="W243">
        <f t="shared" si="213"/>
        <v>0</v>
      </c>
      <c r="X243">
        <f t="shared" si="214"/>
        <v>656.48</v>
      </c>
      <c r="Y243">
        <f t="shared" si="215"/>
        <v>295.05</v>
      </c>
      <c r="AA243">
        <v>-1</v>
      </c>
      <c r="AB243">
        <f t="shared" si="216"/>
        <v>1103.6865</v>
      </c>
      <c r="AC243">
        <f t="shared" si="217"/>
        <v>0</v>
      </c>
      <c r="AD243">
        <f>ROUND(((((ET243*1.05))-((EU243*1.05)))+AE243),6)</f>
        <v>0</v>
      </c>
      <c r="AE243">
        <f t="shared" si="268"/>
        <v>0</v>
      </c>
      <c r="AF243">
        <f t="shared" si="268"/>
        <v>1103.6865</v>
      </c>
      <c r="AG243">
        <f t="shared" si="220"/>
        <v>0</v>
      </c>
      <c r="AH243">
        <f t="shared" si="269"/>
        <v>112.39200000000001</v>
      </c>
      <c r="AI243">
        <f t="shared" si="269"/>
        <v>0</v>
      </c>
      <c r="AJ243">
        <f t="shared" si="222"/>
        <v>0</v>
      </c>
      <c r="AK243">
        <v>1051.1300000000001</v>
      </c>
      <c r="AL243">
        <v>0</v>
      </c>
      <c r="AM243">
        <v>0</v>
      </c>
      <c r="AN243">
        <v>0</v>
      </c>
      <c r="AO243">
        <v>1051.1300000000001</v>
      </c>
      <c r="AP243">
        <v>0</v>
      </c>
      <c r="AQ243">
        <v>107.04</v>
      </c>
      <c r="AR243">
        <v>0</v>
      </c>
      <c r="AS243">
        <v>0</v>
      </c>
      <c r="AT243">
        <v>89</v>
      </c>
      <c r="AU243">
        <v>40</v>
      </c>
      <c r="AV243">
        <v>1.248</v>
      </c>
      <c r="AW243">
        <v>1</v>
      </c>
      <c r="AZ243">
        <v>1</v>
      </c>
      <c r="BA243">
        <v>56.35</v>
      </c>
      <c r="BB243">
        <v>1</v>
      </c>
      <c r="BC243">
        <v>1</v>
      </c>
      <c r="BD243" t="s">
        <v>3</v>
      </c>
      <c r="BE243" t="s">
        <v>3</v>
      </c>
      <c r="BF243" t="s">
        <v>3</v>
      </c>
      <c r="BG243" t="s">
        <v>3</v>
      </c>
      <c r="BH243">
        <v>0</v>
      </c>
      <c r="BI243">
        <v>1</v>
      </c>
      <c r="BJ243" t="s">
        <v>50</v>
      </c>
      <c r="BM243">
        <v>2</v>
      </c>
      <c r="BN243">
        <v>405818574</v>
      </c>
      <c r="BO243" t="s">
        <v>48</v>
      </c>
      <c r="BP243">
        <v>1</v>
      </c>
      <c r="BQ243">
        <v>30</v>
      </c>
      <c r="BR243">
        <v>0</v>
      </c>
      <c r="BS243">
        <v>56.35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3</v>
      </c>
      <c r="BZ243">
        <v>89</v>
      </c>
      <c r="CA243">
        <v>40</v>
      </c>
      <c r="CB243" t="s">
        <v>3</v>
      </c>
      <c r="CE243">
        <v>30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 t="s">
        <v>549</v>
      </c>
      <c r="CO243">
        <v>0</v>
      </c>
      <c r="CP243">
        <f t="shared" si="223"/>
        <v>737.62</v>
      </c>
      <c r="CQ243">
        <f t="shared" si="262"/>
        <v>0</v>
      </c>
      <c r="CR243">
        <f>(ROUND((ROUND((((ET243*1.05))*AV243*1),2)*BB243),2)+ROUND((ROUND(((AE243-((EU243*1.05)))*AV243*1),2)*BS243),2))</f>
        <v>0</v>
      </c>
      <c r="CS243">
        <f t="shared" si="263"/>
        <v>0</v>
      </c>
      <c r="CT243">
        <f t="shared" si="264"/>
        <v>77616.490000000005</v>
      </c>
      <c r="CU243">
        <f t="shared" si="228"/>
        <v>0</v>
      </c>
      <c r="CV243">
        <f t="shared" si="265"/>
        <v>140.26521600000001</v>
      </c>
      <c r="CW243">
        <f t="shared" si="230"/>
        <v>0</v>
      </c>
      <c r="CX243">
        <f t="shared" si="231"/>
        <v>0</v>
      </c>
      <c r="CY243">
        <f t="shared" si="266"/>
        <v>656.48180000000002</v>
      </c>
      <c r="CZ243">
        <f t="shared" si="267"/>
        <v>295.048</v>
      </c>
      <c r="DB243">
        <v>12</v>
      </c>
      <c r="DC243" t="s">
        <v>3</v>
      </c>
      <c r="DD243" t="s">
        <v>3</v>
      </c>
      <c r="DE243" t="s">
        <v>271</v>
      </c>
      <c r="DF243" t="s">
        <v>271</v>
      </c>
      <c r="DG243" t="s">
        <v>271</v>
      </c>
      <c r="DH243" t="s">
        <v>3</v>
      </c>
      <c r="DI243" t="s">
        <v>271</v>
      </c>
      <c r="DJ243" t="s">
        <v>271</v>
      </c>
      <c r="DK243" t="s">
        <v>3</v>
      </c>
      <c r="DL243" t="s">
        <v>3</v>
      </c>
      <c r="DM243" t="s">
        <v>3</v>
      </c>
      <c r="DN243">
        <v>0</v>
      </c>
      <c r="DO243">
        <v>0</v>
      </c>
      <c r="DP243">
        <v>1</v>
      </c>
      <c r="DQ243">
        <v>1</v>
      </c>
      <c r="DU243">
        <v>1013</v>
      </c>
      <c r="DV243" t="s">
        <v>29</v>
      </c>
      <c r="DW243" t="s">
        <v>29</v>
      </c>
      <c r="DX243">
        <v>1</v>
      </c>
      <c r="DZ243" t="s">
        <v>3</v>
      </c>
      <c r="EA243" t="s">
        <v>3</v>
      </c>
      <c r="EB243" t="s">
        <v>3</v>
      </c>
      <c r="EC243" t="s">
        <v>3</v>
      </c>
      <c r="EE243">
        <v>405818628</v>
      </c>
      <c r="EF243">
        <v>30</v>
      </c>
      <c r="EG243" t="s">
        <v>31</v>
      </c>
      <c r="EH243">
        <v>0</v>
      </c>
      <c r="EI243" t="s">
        <v>3</v>
      </c>
      <c r="EJ243">
        <v>1</v>
      </c>
      <c r="EK243">
        <v>2</v>
      </c>
      <c r="EL243" t="s">
        <v>32</v>
      </c>
      <c r="EM243" t="s">
        <v>33</v>
      </c>
      <c r="EO243" t="s">
        <v>272</v>
      </c>
      <c r="EQ243">
        <v>1536</v>
      </c>
      <c r="ER243">
        <v>1051.1300000000001</v>
      </c>
      <c r="ES243">
        <v>0</v>
      </c>
      <c r="ET243">
        <v>0</v>
      </c>
      <c r="EU243">
        <v>0</v>
      </c>
      <c r="EV243">
        <v>1051.1300000000001</v>
      </c>
      <c r="EW243">
        <v>107.04</v>
      </c>
      <c r="EX243">
        <v>0</v>
      </c>
      <c r="EY243">
        <v>0</v>
      </c>
      <c r="FQ243">
        <v>0</v>
      </c>
      <c r="FR243">
        <v>0</v>
      </c>
      <c r="FS243">
        <v>0</v>
      </c>
      <c r="FX243">
        <v>89</v>
      </c>
      <c r="FY243">
        <v>40</v>
      </c>
      <c r="GA243" t="s">
        <v>3</v>
      </c>
      <c r="GD243">
        <v>1</v>
      </c>
      <c r="GF243">
        <v>-1330863319</v>
      </c>
      <c r="GG243">
        <v>2</v>
      </c>
      <c r="GH243">
        <v>1</v>
      </c>
      <c r="GI243">
        <v>2</v>
      </c>
      <c r="GJ243">
        <v>0</v>
      </c>
      <c r="GK243">
        <v>0</v>
      </c>
      <c r="GL243">
        <f t="shared" si="234"/>
        <v>0</v>
      </c>
      <c r="GM243">
        <f t="shared" si="235"/>
        <v>1689.15</v>
      </c>
      <c r="GN243">
        <f t="shared" si="236"/>
        <v>1689.15</v>
      </c>
      <c r="GO243">
        <f t="shared" si="237"/>
        <v>0</v>
      </c>
      <c r="GP243">
        <f t="shared" si="238"/>
        <v>0</v>
      </c>
      <c r="GR243">
        <v>0</v>
      </c>
      <c r="GS243">
        <v>3</v>
      </c>
      <c r="GT243">
        <v>0</v>
      </c>
      <c r="GU243" t="s">
        <v>3</v>
      </c>
      <c r="GV243">
        <f t="shared" si="239"/>
        <v>0</v>
      </c>
      <c r="GW243">
        <v>1</v>
      </c>
      <c r="GX243">
        <f t="shared" si="240"/>
        <v>0</v>
      </c>
      <c r="HA243">
        <v>0</v>
      </c>
      <c r="HB243">
        <v>0</v>
      </c>
      <c r="HC243">
        <f t="shared" si="241"/>
        <v>0</v>
      </c>
      <c r="HE243" t="s">
        <v>3</v>
      </c>
      <c r="HF243" t="s">
        <v>3</v>
      </c>
      <c r="HM243" t="s">
        <v>3</v>
      </c>
      <c r="HN243" t="s">
        <v>3</v>
      </c>
      <c r="HO243" t="s">
        <v>3</v>
      </c>
      <c r="HP243" t="s">
        <v>3</v>
      </c>
      <c r="HQ243" t="s">
        <v>3</v>
      </c>
      <c r="HS243">
        <v>0</v>
      </c>
      <c r="IK243">
        <v>0</v>
      </c>
    </row>
    <row r="244" spans="1:255" x14ac:dyDescent="0.2">
      <c r="A244" s="2">
        <v>17</v>
      </c>
      <c r="B244" s="2">
        <v>1</v>
      </c>
      <c r="C244" s="2">
        <f>ROW(SmtRes!A251)</f>
        <v>251</v>
      </c>
      <c r="D244" s="2">
        <f>ROW(EtalonRes!A305)</f>
        <v>305</v>
      </c>
      <c r="E244" s="2" t="s">
        <v>3</v>
      </c>
      <c r="F244" s="2" t="s">
        <v>52</v>
      </c>
      <c r="G244" s="2" t="s">
        <v>53</v>
      </c>
      <c r="H244" s="2" t="s">
        <v>29</v>
      </c>
      <c r="I244" s="2">
        <f>ROUND(ROUND(0.0855,4),9)</f>
        <v>8.5500000000000007E-2</v>
      </c>
      <c r="J244" s="2">
        <v>0</v>
      </c>
      <c r="K244" s="2">
        <f>ROUND(ROUND(0.0855,4),9)</f>
        <v>8.5500000000000007E-2</v>
      </c>
      <c r="L244" s="2">
        <v>8.5500000000000007E-2</v>
      </c>
      <c r="M244" s="2">
        <v>0</v>
      </c>
      <c r="N244" s="2">
        <f t="shared" si="204"/>
        <v>8.5500000000000007E-2</v>
      </c>
      <c r="O244" s="2">
        <f t="shared" si="205"/>
        <v>11.84</v>
      </c>
      <c r="P244" s="2">
        <f t="shared" si="259"/>
        <v>0</v>
      </c>
      <c r="Q244" s="2">
        <f>(ROUND((ROUND((((ET244*1.05))*AV244*I244),2)*BB244),2)+ROUND((ROUND(((AE244-((EU244*1.05)))*AV244*I244),2)*BS244),2))</f>
        <v>11.84</v>
      </c>
      <c r="R244" s="2">
        <f t="shared" si="260"/>
        <v>1.18</v>
      </c>
      <c r="S244" s="2">
        <f t="shared" si="261"/>
        <v>0</v>
      </c>
      <c r="T244" s="2">
        <f t="shared" si="210"/>
        <v>0</v>
      </c>
      <c r="U244" s="2">
        <f t="shared" si="211"/>
        <v>0</v>
      </c>
      <c r="V244" s="2">
        <f t="shared" si="212"/>
        <v>0</v>
      </c>
      <c r="W244" s="2">
        <f t="shared" si="213"/>
        <v>0</v>
      </c>
      <c r="X244" s="2">
        <f t="shared" si="214"/>
        <v>1.0900000000000001</v>
      </c>
      <c r="Y244" s="2">
        <f t="shared" si="215"/>
        <v>0.54</v>
      </c>
      <c r="Z244" s="2"/>
      <c r="AA244" s="2">
        <v>-1</v>
      </c>
      <c r="AB244" s="2">
        <f t="shared" si="216"/>
        <v>136.51050000000001</v>
      </c>
      <c r="AC244" s="2">
        <f t="shared" si="217"/>
        <v>0</v>
      </c>
      <c r="AD244" s="2">
        <f>ROUND(((((ET244*1.05))-((EU244*1.05)))+AE244),6)</f>
        <v>136.51050000000001</v>
      </c>
      <c r="AE244" s="2">
        <f t="shared" si="268"/>
        <v>13.629</v>
      </c>
      <c r="AF244" s="2">
        <f t="shared" si="268"/>
        <v>0</v>
      </c>
      <c r="AG244" s="2">
        <f t="shared" si="220"/>
        <v>0</v>
      </c>
      <c r="AH244" s="2">
        <f t="shared" si="269"/>
        <v>0</v>
      </c>
      <c r="AI244" s="2">
        <f t="shared" si="269"/>
        <v>0</v>
      </c>
      <c r="AJ244" s="2">
        <f t="shared" si="222"/>
        <v>0</v>
      </c>
      <c r="AK244" s="2">
        <v>130.01</v>
      </c>
      <c r="AL244" s="2">
        <v>0</v>
      </c>
      <c r="AM244" s="2">
        <v>130.01</v>
      </c>
      <c r="AN244" s="2">
        <v>12.98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92</v>
      </c>
      <c r="AU244" s="2">
        <v>46</v>
      </c>
      <c r="AV244" s="2">
        <v>1.014</v>
      </c>
      <c r="AW244" s="2">
        <v>1</v>
      </c>
      <c r="AX244" s="2"/>
      <c r="AY244" s="2"/>
      <c r="AZ244" s="2">
        <v>1</v>
      </c>
      <c r="BA244" s="2">
        <v>1</v>
      </c>
      <c r="BB244" s="2">
        <v>1</v>
      </c>
      <c r="BC244" s="2">
        <v>1</v>
      </c>
      <c r="BD244" s="2" t="s">
        <v>3</v>
      </c>
      <c r="BE244" s="2" t="s">
        <v>3</v>
      </c>
      <c r="BF244" s="2" t="s">
        <v>3</v>
      </c>
      <c r="BG244" s="2" t="s">
        <v>3</v>
      </c>
      <c r="BH244" s="2">
        <v>0</v>
      </c>
      <c r="BI244" s="2">
        <v>1</v>
      </c>
      <c r="BJ244" s="2" t="s">
        <v>54</v>
      </c>
      <c r="BK244" s="2"/>
      <c r="BL244" s="2"/>
      <c r="BM244" s="2">
        <v>1</v>
      </c>
      <c r="BN244" s="2">
        <v>405818574</v>
      </c>
      <c r="BO244" s="2" t="s">
        <v>52</v>
      </c>
      <c r="BP244" s="2">
        <v>1</v>
      </c>
      <c r="BQ244" s="2">
        <v>30</v>
      </c>
      <c r="BR244" s="2">
        <v>0</v>
      </c>
      <c r="BS244" s="2">
        <v>1</v>
      </c>
      <c r="BT244" s="2">
        <v>1</v>
      </c>
      <c r="BU244" s="2">
        <v>1</v>
      </c>
      <c r="BV244" s="2">
        <v>1</v>
      </c>
      <c r="BW244" s="2">
        <v>1</v>
      </c>
      <c r="BX244" s="2">
        <v>1</v>
      </c>
      <c r="BY244" s="2" t="s">
        <v>3</v>
      </c>
      <c r="BZ244" s="2">
        <v>92</v>
      </c>
      <c r="CA244" s="2">
        <v>46</v>
      </c>
      <c r="CB244" s="2" t="s">
        <v>3</v>
      </c>
      <c r="CC244" s="2"/>
      <c r="CD244" s="2"/>
      <c r="CE244" s="2">
        <v>30</v>
      </c>
      <c r="CF244" s="2">
        <v>0</v>
      </c>
      <c r="CG244" s="2">
        <v>0</v>
      </c>
      <c r="CH244" s="2">
        <v>0</v>
      </c>
      <c r="CI244" s="2">
        <v>0</v>
      </c>
      <c r="CJ244" s="2">
        <v>0</v>
      </c>
      <c r="CK244" s="2">
        <v>0</v>
      </c>
      <c r="CL244" s="2">
        <v>0</v>
      </c>
      <c r="CM244" s="2">
        <v>0</v>
      </c>
      <c r="CN244" s="2" t="s">
        <v>549</v>
      </c>
      <c r="CO244" s="2">
        <v>0</v>
      </c>
      <c r="CP244" s="2">
        <f t="shared" si="223"/>
        <v>11.84</v>
      </c>
      <c r="CQ244" s="2">
        <f t="shared" si="262"/>
        <v>0</v>
      </c>
      <c r="CR244" s="2">
        <f>(ROUND((ROUND((((ET244*1.05))*AV244*1),2)*BB244),2)+ROUND((ROUND(((AE244-((EU244*1.05)))*AV244*1),2)*BS244),2))</f>
        <v>138.41999999999999</v>
      </c>
      <c r="CS244" s="2">
        <f t="shared" si="263"/>
        <v>13.82</v>
      </c>
      <c r="CT244" s="2">
        <f t="shared" si="264"/>
        <v>0</v>
      </c>
      <c r="CU244" s="2">
        <f t="shared" si="228"/>
        <v>0</v>
      </c>
      <c r="CV244" s="2">
        <f t="shared" si="265"/>
        <v>0</v>
      </c>
      <c r="CW244" s="2">
        <f t="shared" si="230"/>
        <v>0</v>
      </c>
      <c r="CX244" s="2">
        <f t="shared" si="231"/>
        <v>0</v>
      </c>
      <c r="CY244" s="2">
        <f t="shared" si="266"/>
        <v>1.0855999999999999</v>
      </c>
      <c r="CZ244" s="2">
        <f t="shared" si="267"/>
        <v>0.54279999999999995</v>
      </c>
      <c r="DA244" s="2"/>
      <c r="DB244" s="2">
        <v>13</v>
      </c>
      <c r="DC244" s="2" t="s">
        <v>3</v>
      </c>
      <c r="DD244" s="2" t="s">
        <v>3</v>
      </c>
      <c r="DE244" s="2" t="s">
        <v>271</v>
      </c>
      <c r="DF244" s="2" t="s">
        <v>271</v>
      </c>
      <c r="DG244" s="2" t="s">
        <v>271</v>
      </c>
      <c r="DH244" s="2" t="s">
        <v>3</v>
      </c>
      <c r="DI244" s="2" t="s">
        <v>271</v>
      </c>
      <c r="DJ244" s="2" t="s">
        <v>271</v>
      </c>
      <c r="DK244" s="2" t="s">
        <v>3</v>
      </c>
      <c r="DL244" s="2" t="s">
        <v>3</v>
      </c>
      <c r="DM244" s="2" t="s">
        <v>3</v>
      </c>
      <c r="DN244" s="2">
        <v>0</v>
      </c>
      <c r="DO244" s="2">
        <v>0</v>
      </c>
      <c r="DP244" s="2">
        <v>1</v>
      </c>
      <c r="DQ244" s="2">
        <v>1</v>
      </c>
      <c r="DR244" s="2"/>
      <c r="DS244" s="2"/>
      <c r="DT244" s="2"/>
      <c r="DU244" s="2">
        <v>1013</v>
      </c>
      <c r="DV244" s="2" t="s">
        <v>29</v>
      </c>
      <c r="DW244" s="2" t="s">
        <v>29</v>
      </c>
      <c r="DX244" s="2">
        <v>1</v>
      </c>
      <c r="DY244" s="2"/>
      <c r="DZ244" s="2" t="s">
        <v>3</v>
      </c>
      <c r="EA244" s="2" t="s">
        <v>3</v>
      </c>
      <c r="EB244" s="2" t="s">
        <v>3</v>
      </c>
      <c r="EC244" s="2" t="s">
        <v>3</v>
      </c>
      <c r="ED244" s="2"/>
      <c r="EE244" s="2">
        <v>405818797</v>
      </c>
      <c r="EF244" s="2">
        <v>30</v>
      </c>
      <c r="EG244" s="2" t="s">
        <v>31</v>
      </c>
      <c r="EH244" s="2">
        <v>0</v>
      </c>
      <c r="EI244" s="2" t="s">
        <v>3</v>
      </c>
      <c r="EJ244" s="2">
        <v>1</v>
      </c>
      <c r="EK244" s="2">
        <v>1</v>
      </c>
      <c r="EL244" s="2" t="s">
        <v>39</v>
      </c>
      <c r="EM244" s="2" t="s">
        <v>40</v>
      </c>
      <c r="EN244" s="2"/>
      <c r="EO244" s="2" t="s">
        <v>272</v>
      </c>
      <c r="EP244" s="2"/>
      <c r="EQ244" s="2">
        <v>1536</v>
      </c>
      <c r="ER244" s="2">
        <v>130.01</v>
      </c>
      <c r="ES244" s="2">
        <v>0</v>
      </c>
      <c r="ET244" s="2">
        <v>130.01</v>
      </c>
      <c r="EU244" s="2">
        <v>12.98</v>
      </c>
      <c r="EV244" s="2">
        <v>0</v>
      </c>
      <c r="EW244" s="2">
        <v>0</v>
      </c>
      <c r="EX244" s="2">
        <v>0</v>
      </c>
      <c r="EY244" s="2">
        <v>0</v>
      </c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>
        <v>0</v>
      </c>
      <c r="FR244" s="2">
        <v>0</v>
      </c>
      <c r="FS244" s="2">
        <v>0</v>
      </c>
      <c r="FT244" s="2"/>
      <c r="FU244" s="2"/>
      <c r="FV244" s="2"/>
      <c r="FW244" s="2"/>
      <c r="FX244" s="2">
        <v>92</v>
      </c>
      <c r="FY244" s="2">
        <v>46</v>
      </c>
      <c r="FZ244" s="2"/>
      <c r="GA244" s="2" t="s">
        <v>3</v>
      </c>
      <c r="GB244" s="2"/>
      <c r="GC244" s="2"/>
      <c r="GD244" s="2">
        <v>1</v>
      </c>
      <c r="GE244" s="2"/>
      <c r="GF244" s="2">
        <v>-617462197</v>
      </c>
      <c r="GG244" s="2">
        <v>2</v>
      </c>
      <c r="GH244" s="2">
        <v>1</v>
      </c>
      <c r="GI244" s="2">
        <v>2</v>
      </c>
      <c r="GJ244" s="2">
        <v>0</v>
      </c>
      <c r="GK244" s="2">
        <v>0</v>
      </c>
      <c r="GL244" s="2">
        <f t="shared" si="234"/>
        <v>0</v>
      </c>
      <c r="GM244" s="2">
        <f t="shared" si="235"/>
        <v>13.47</v>
      </c>
      <c r="GN244" s="2">
        <f t="shared" si="236"/>
        <v>13.47</v>
      </c>
      <c r="GO244" s="2">
        <f t="shared" si="237"/>
        <v>0</v>
      </c>
      <c r="GP244" s="2">
        <f t="shared" si="238"/>
        <v>0</v>
      </c>
      <c r="GQ244" s="2"/>
      <c r="GR244" s="2">
        <v>0</v>
      </c>
      <c r="GS244" s="2">
        <v>3</v>
      </c>
      <c r="GT244" s="2">
        <v>0</v>
      </c>
      <c r="GU244" s="2" t="s">
        <v>3</v>
      </c>
      <c r="GV244" s="2">
        <f t="shared" si="239"/>
        <v>0</v>
      </c>
      <c r="GW244" s="2">
        <v>1</v>
      </c>
      <c r="GX244" s="2">
        <f t="shared" si="240"/>
        <v>0</v>
      </c>
      <c r="GY244" s="2"/>
      <c r="GZ244" s="2"/>
      <c r="HA244" s="2">
        <v>0</v>
      </c>
      <c r="HB244" s="2">
        <v>0</v>
      </c>
      <c r="HC244" s="2">
        <f t="shared" si="241"/>
        <v>0</v>
      </c>
      <c r="HD244" s="2"/>
      <c r="HE244" s="2" t="s">
        <v>3</v>
      </c>
      <c r="HF244" s="2" t="s">
        <v>3</v>
      </c>
      <c r="HG244" s="2"/>
      <c r="HH244" s="2"/>
      <c r="HI244" s="2"/>
      <c r="HJ244" s="2"/>
      <c r="HK244" s="2"/>
      <c r="HL244" s="2"/>
      <c r="HM244" s="2" t="s">
        <v>3</v>
      </c>
      <c r="HN244" s="2" t="s">
        <v>3</v>
      </c>
      <c r="HO244" s="2" t="s">
        <v>3</v>
      </c>
      <c r="HP244" s="2" t="s">
        <v>3</v>
      </c>
      <c r="HQ244" s="2" t="s">
        <v>3</v>
      </c>
      <c r="HR244" s="2"/>
      <c r="HS244" s="2">
        <v>0</v>
      </c>
      <c r="HT244" s="2"/>
      <c r="HU244" s="2"/>
      <c r="HV244" s="2"/>
      <c r="HW244" s="2"/>
      <c r="HX244" s="2"/>
      <c r="HY244" s="2"/>
      <c r="HZ244" s="2"/>
      <c r="IA244" s="2"/>
      <c r="IB244" s="2"/>
      <c r="IC244" s="2"/>
      <c r="ID244" s="2"/>
      <c r="IE244" s="2"/>
      <c r="IF244" s="2"/>
      <c r="IG244" s="2"/>
      <c r="IH244" s="2"/>
      <c r="II244" s="2"/>
      <c r="IJ244" s="2"/>
      <c r="IK244" s="2">
        <v>0</v>
      </c>
      <c r="IL244" s="2"/>
      <c r="IM244" s="2"/>
      <c r="IN244" s="2"/>
      <c r="IO244" s="2"/>
      <c r="IP244" s="2"/>
      <c r="IQ244" s="2"/>
      <c r="IR244" s="2"/>
      <c r="IS244" s="2"/>
      <c r="IT244" s="2"/>
      <c r="IU244" s="2"/>
    </row>
    <row r="245" spans="1:255" x14ac:dyDescent="0.2">
      <c r="A245">
        <v>17</v>
      </c>
      <c r="B245">
        <v>1</v>
      </c>
      <c r="C245">
        <f>ROW(SmtRes!A252)</f>
        <v>252</v>
      </c>
      <c r="D245">
        <f>ROW(EtalonRes!A306)</f>
        <v>306</v>
      </c>
      <c r="E245" t="s">
        <v>3</v>
      </c>
      <c r="F245" t="s">
        <v>52</v>
      </c>
      <c r="G245" t="s">
        <v>53</v>
      </c>
      <c r="H245" t="s">
        <v>29</v>
      </c>
      <c r="I245">
        <f>ROUND(ROUND(0.0855,4),9)</f>
        <v>8.5500000000000007E-2</v>
      </c>
      <c r="J245">
        <v>0</v>
      </c>
      <c r="K245">
        <f>ROUND(ROUND(0.0855,4),9)</f>
        <v>8.5500000000000007E-2</v>
      </c>
      <c r="L245">
        <v>8.5500000000000007E-2</v>
      </c>
      <c r="M245">
        <v>0</v>
      </c>
      <c r="N245">
        <f t="shared" si="204"/>
        <v>8.5500000000000007E-2</v>
      </c>
      <c r="O245">
        <f t="shared" si="205"/>
        <v>181.86</v>
      </c>
      <c r="P245">
        <f t="shared" si="259"/>
        <v>0</v>
      </c>
      <c r="Q245">
        <f>(ROUND((ROUND((((ET245*1.05))*AV245*I245),2)*BB245),2)+ROUND((ROUND(((AE245-((EU245*1.05)))*AV245*I245),2)*BS245),2))</f>
        <v>181.86</v>
      </c>
      <c r="R245">
        <f t="shared" si="260"/>
        <v>66.489999999999995</v>
      </c>
      <c r="S245">
        <f t="shared" si="261"/>
        <v>0</v>
      </c>
      <c r="T245">
        <f t="shared" si="210"/>
        <v>0</v>
      </c>
      <c r="U245">
        <f t="shared" si="211"/>
        <v>0</v>
      </c>
      <c r="V245">
        <f t="shared" si="212"/>
        <v>0</v>
      </c>
      <c r="W245">
        <f t="shared" si="213"/>
        <v>0</v>
      </c>
      <c r="X245">
        <f t="shared" si="214"/>
        <v>61.17</v>
      </c>
      <c r="Y245">
        <f t="shared" si="215"/>
        <v>30.59</v>
      </c>
      <c r="AA245">
        <v>-1</v>
      </c>
      <c r="AB245">
        <f t="shared" si="216"/>
        <v>136.51050000000001</v>
      </c>
      <c r="AC245">
        <f t="shared" si="217"/>
        <v>0</v>
      </c>
      <c r="AD245">
        <f>ROUND(((((ET245*1.05))-((EU245*1.05)))+AE245),6)</f>
        <v>136.51050000000001</v>
      </c>
      <c r="AE245">
        <f t="shared" si="268"/>
        <v>13.629</v>
      </c>
      <c r="AF245">
        <f t="shared" si="268"/>
        <v>0</v>
      </c>
      <c r="AG245">
        <f t="shared" si="220"/>
        <v>0</v>
      </c>
      <c r="AH245">
        <f t="shared" si="269"/>
        <v>0</v>
      </c>
      <c r="AI245">
        <f t="shared" si="269"/>
        <v>0</v>
      </c>
      <c r="AJ245">
        <f t="shared" si="222"/>
        <v>0</v>
      </c>
      <c r="AK245">
        <v>130.01</v>
      </c>
      <c r="AL245">
        <v>0</v>
      </c>
      <c r="AM245">
        <v>130.01</v>
      </c>
      <c r="AN245">
        <v>12.98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92</v>
      </c>
      <c r="AU245">
        <v>46</v>
      </c>
      <c r="AV245">
        <v>1.014</v>
      </c>
      <c r="AW245">
        <v>1</v>
      </c>
      <c r="AZ245">
        <v>1</v>
      </c>
      <c r="BA245">
        <v>56.35</v>
      </c>
      <c r="BB245">
        <v>15.36</v>
      </c>
      <c r="BC245">
        <v>1</v>
      </c>
      <c r="BD245" t="s">
        <v>3</v>
      </c>
      <c r="BE245" t="s">
        <v>3</v>
      </c>
      <c r="BF245" t="s">
        <v>3</v>
      </c>
      <c r="BG245" t="s">
        <v>3</v>
      </c>
      <c r="BH245">
        <v>0</v>
      </c>
      <c r="BI245">
        <v>1</v>
      </c>
      <c r="BJ245" t="s">
        <v>54</v>
      </c>
      <c r="BM245">
        <v>1</v>
      </c>
      <c r="BN245">
        <v>405818574</v>
      </c>
      <c r="BO245" t="s">
        <v>52</v>
      </c>
      <c r="BP245">
        <v>1</v>
      </c>
      <c r="BQ245">
        <v>30</v>
      </c>
      <c r="BR245">
        <v>0</v>
      </c>
      <c r="BS245">
        <v>56.35</v>
      </c>
      <c r="BT245">
        <v>1</v>
      </c>
      <c r="BU245">
        <v>1</v>
      </c>
      <c r="BV245">
        <v>1</v>
      </c>
      <c r="BW245">
        <v>1</v>
      </c>
      <c r="BX245">
        <v>1</v>
      </c>
      <c r="BY245" t="s">
        <v>3</v>
      </c>
      <c r="BZ245">
        <v>92</v>
      </c>
      <c r="CA245">
        <v>46</v>
      </c>
      <c r="CB245" t="s">
        <v>3</v>
      </c>
      <c r="CE245">
        <v>30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 t="s">
        <v>549</v>
      </c>
      <c r="CO245">
        <v>0</v>
      </c>
      <c r="CP245">
        <f t="shared" si="223"/>
        <v>181.86</v>
      </c>
      <c r="CQ245">
        <f t="shared" si="262"/>
        <v>0</v>
      </c>
      <c r="CR245">
        <f>(ROUND((ROUND((((ET245*1.05))*AV245*1),2)*BB245),2)+ROUND((ROUND(((AE245-((EU245*1.05)))*AV245*1),2)*BS245),2))</f>
        <v>2126.13</v>
      </c>
      <c r="CS245">
        <f t="shared" si="263"/>
        <v>778.76</v>
      </c>
      <c r="CT245">
        <f t="shared" si="264"/>
        <v>0</v>
      </c>
      <c r="CU245">
        <f t="shared" si="228"/>
        <v>0</v>
      </c>
      <c r="CV245">
        <f t="shared" si="265"/>
        <v>0</v>
      </c>
      <c r="CW245">
        <f t="shared" si="230"/>
        <v>0</v>
      </c>
      <c r="CX245">
        <f t="shared" si="231"/>
        <v>0</v>
      </c>
      <c r="CY245">
        <f t="shared" si="266"/>
        <v>61.1708</v>
      </c>
      <c r="CZ245">
        <f t="shared" si="267"/>
        <v>30.5854</v>
      </c>
      <c r="DB245">
        <v>14</v>
      </c>
      <c r="DC245" t="s">
        <v>3</v>
      </c>
      <c r="DD245" t="s">
        <v>3</v>
      </c>
      <c r="DE245" t="s">
        <v>271</v>
      </c>
      <c r="DF245" t="s">
        <v>271</v>
      </c>
      <c r="DG245" t="s">
        <v>271</v>
      </c>
      <c r="DH245" t="s">
        <v>3</v>
      </c>
      <c r="DI245" t="s">
        <v>271</v>
      </c>
      <c r="DJ245" t="s">
        <v>271</v>
      </c>
      <c r="DK245" t="s">
        <v>3</v>
      </c>
      <c r="DL245" t="s">
        <v>3</v>
      </c>
      <c r="DM245" t="s">
        <v>3</v>
      </c>
      <c r="DN245">
        <v>0</v>
      </c>
      <c r="DO245">
        <v>0</v>
      </c>
      <c r="DP245">
        <v>1</v>
      </c>
      <c r="DQ245">
        <v>1</v>
      </c>
      <c r="DU245">
        <v>1013</v>
      </c>
      <c r="DV245" t="s">
        <v>29</v>
      </c>
      <c r="DW245" t="s">
        <v>29</v>
      </c>
      <c r="DX245">
        <v>1</v>
      </c>
      <c r="DZ245" t="s">
        <v>3</v>
      </c>
      <c r="EA245" t="s">
        <v>3</v>
      </c>
      <c r="EB245" t="s">
        <v>3</v>
      </c>
      <c r="EC245" t="s">
        <v>3</v>
      </c>
      <c r="EE245">
        <v>405818797</v>
      </c>
      <c r="EF245">
        <v>30</v>
      </c>
      <c r="EG245" t="s">
        <v>31</v>
      </c>
      <c r="EH245">
        <v>0</v>
      </c>
      <c r="EI245" t="s">
        <v>3</v>
      </c>
      <c r="EJ245">
        <v>1</v>
      </c>
      <c r="EK245">
        <v>1</v>
      </c>
      <c r="EL245" t="s">
        <v>39</v>
      </c>
      <c r="EM245" t="s">
        <v>40</v>
      </c>
      <c r="EO245" t="s">
        <v>272</v>
      </c>
      <c r="EQ245">
        <v>1536</v>
      </c>
      <c r="ER245">
        <v>130.01</v>
      </c>
      <c r="ES245">
        <v>0</v>
      </c>
      <c r="ET245">
        <v>130.01</v>
      </c>
      <c r="EU245">
        <v>12.98</v>
      </c>
      <c r="EV245">
        <v>0</v>
      </c>
      <c r="EW245">
        <v>0</v>
      </c>
      <c r="EX245">
        <v>0</v>
      </c>
      <c r="EY245">
        <v>0</v>
      </c>
      <c r="FQ245">
        <v>0</v>
      </c>
      <c r="FR245">
        <v>0</v>
      </c>
      <c r="FS245">
        <v>0</v>
      </c>
      <c r="FX245">
        <v>92</v>
      </c>
      <c r="FY245">
        <v>46</v>
      </c>
      <c r="GA245" t="s">
        <v>3</v>
      </c>
      <c r="GD245">
        <v>1</v>
      </c>
      <c r="GF245">
        <v>-617462197</v>
      </c>
      <c r="GG245">
        <v>2</v>
      </c>
      <c r="GH245">
        <v>1</v>
      </c>
      <c r="GI245">
        <v>2</v>
      </c>
      <c r="GJ245">
        <v>0</v>
      </c>
      <c r="GK245">
        <v>0</v>
      </c>
      <c r="GL245">
        <f t="shared" si="234"/>
        <v>0</v>
      </c>
      <c r="GM245">
        <f t="shared" si="235"/>
        <v>273.62</v>
      </c>
      <c r="GN245">
        <f t="shared" si="236"/>
        <v>273.62</v>
      </c>
      <c r="GO245">
        <f t="shared" si="237"/>
        <v>0</v>
      </c>
      <c r="GP245">
        <f t="shared" si="238"/>
        <v>0</v>
      </c>
      <c r="GR245">
        <v>0</v>
      </c>
      <c r="GS245">
        <v>3</v>
      </c>
      <c r="GT245">
        <v>0</v>
      </c>
      <c r="GU245" t="s">
        <v>3</v>
      </c>
      <c r="GV245">
        <f t="shared" si="239"/>
        <v>0</v>
      </c>
      <c r="GW245">
        <v>1</v>
      </c>
      <c r="GX245">
        <f t="shared" si="240"/>
        <v>0</v>
      </c>
      <c r="HA245">
        <v>0</v>
      </c>
      <c r="HB245">
        <v>0</v>
      </c>
      <c r="HC245">
        <f t="shared" si="241"/>
        <v>0</v>
      </c>
      <c r="HE245" t="s">
        <v>3</v>
      </c>
      <c r="HF245" t="s">
        <v>3</v>
      </c>
      <c r="HM245" t="s">
        <v>3</v>
      </c>
      <c r="HN245" t="s">
        <v>3</v>
      </c>
      <c r="HO245" t="s">
        <v>3</v>
      </c>
      <c r="HP245" t="s">
        <v>3</v>
      </c>
      <c r="HQ245" t="s">
        <v>3</v>
      </c>
      <c r="HS245">
        <v>0</v>
      </c>
      <c r="IK245">
        <v>0</v>
      </c>
    </row>
    <row r="247" spans="1:255" x14ac:dyDescent="0.2">
      <c r="A247" s="3">
        <v>51</v>
      </c>
      <c r="B247" s="3">
        <f>B210</f>
        <v>1</v>
      </c>
      <c r="C247" s="3">
        <f>A210</f>
        <v>4</v>
      </c>
      <c r="D247" s="3">
        <f>ROW(A210)</f>
        <v>210</v>
      </c>
      <c r="E247" s="3"/>
      <c r="F247" s="3" t="str">
        <f>IF(F210&lt;&gt;"",F210,"")</f>
        <v>Новый раздел</v>
      </c>
      <c r="G247" s="3" t="str">
        <f>IF(G210&lt;&gt;"",G210,"")</f>
        <v>Прокладка кабеля в трубах, длина трассы кабеля в трубах L=43 м.</v>
      </c>
      <c r="H247" s="3">
        <v>0</v>
      </c>
      <c r="I247" s="3"/>
      <c r="J247" s="3"/>
      <c r="K247" s="3"/>
      <c r="L247" s="3"/>
      <c r="M247" s="3"/>
      <c r="N247" s="3"/>
      <c r="O247" s="3">
        <f t="shared" ref="O247:T247" si="270">ROUND(AB247,2)</f>
        <v>0</v>
      </c>
      <c r="P247" s="3">
        <f t="shared" si="270"/>
        <v>0</v>
      </c>
      <c r="Q247" s="3">
        <f t="shared" si="270"/>
        <v>0</v>
      </c>
      <c r="R247" s="3">
        <f t="shared" si="270"/>
        <v>0</v>
      </c>
      <c r="S247" s="3">
        <f t="shared" si="270"/>
        <v>0</v>
      </c>
      <c r="T247" s="3">
        <f t="shared" si="270"/>
        <v>0</v>
      </c>
      <c r="U247" s="3">
        <f>AH247</f>
        <v>0</v>
      </c>
      <c r="V247" s="3">
        <f>AI247</f>
        <v>0</v>
      </c>
      <c r="W247" s="3">
        <f>ROUND(AJ247,2)</f>
        <v>0</v>
      </c>
      <c r="X247" s="3">
        <f>ROUND(AK247,2)</f>
        <v>0</v>
      </c>
      <c r="Y247" s="3">
        <f>ROUND(AL247,2)</f>
        <v>0</v>
      </c>
      <c r="Z247" s="3"/>
      <c r="AA247" s="3"/>
      <c r="AB247" s="3">
        <f>ROUND(SUMIF(AA214:AA245,"=421768280",O214:O245),2)</f>
        <v>0</v>
      </c>
      <c r="AC247" s="3">
        <f>ROUND(SUMIF(AA214:AA245,"=421768280",P214:P245),2)</f>
        <v>0</v>
      </c>
      <c r="AD247" s="3">
        <f>ROUND(SUMIF(AA214:AA245,"=421768280",Q214:Q245),2)</f>
        <v>0</v>
      </c>
      <c r="AE247" s="3">
        <f>ROUND(SUMIF(AA214:AA245,"=421768280",R214:R245),2)</f>
        <v>0</v>
      </c>
      <c r="AF247" s="3">
        <f>ROUND(SUMIF(AA214:AA245,"=421768280",S214:S245),2)</f>
        <v>0</v>
      </c>
      <c r="AG247" s="3">
        <f>ROUND(SUMIF(AA214:AA245,"=421768280",T214:T245),2)</f>
        <v>0</v>
      </c>
      <c r="AH247" s="3">
        <f>SUMIF(AA214:AA245,"=421768280",U214:U245)</f>
        <v>0</v>
      </c>
      <c r="AI247" s="3">
        <f>SUMIF(AA214:AA245,"=421768280",V214:V245)</f>
        <v>0</v>
      </c>
      <c r="AJ247" s="3">
        <f>ROUND(SUMIF(AA214:AA245,"=421768280",W214:W245),2)</f>
        <v>0</v>
      </c>
      <c r="AK247" s="3">
        <f>ROUND(SUMIF(AA214:AA245,"=421768280",X214:X245),2)</f>
        <v>0</v>
      </c>
      <c r="AL247" s="3">
        <f>ROUND(SUMIF(AA214:AA245,"=421768280",Y214:Y245),2)</f>
        <v>0</v>
      </c>
      <c r="AM247" s="3"/>
      <c r="AN247" s="3"/>
      <c r="AO247" s="3">
        <f t="shared" ref="AO247:BD247" si="271">ROUND(BX247,2)</f>
        <v>0</v>
      </c>
      <c r="AP247" s="3">
        <f t="shared" si="271"/>
        <v>0</v>
      </c>
      <c r="AQ247" s="3">
        <f t="shared" si="271"/>
        <v>0</v>
      </c>
      <c r="AR247" s="3">
        <f t="shared" si="271"/>
        <v>0</v>
      </c>
      <c r="AS247" s="3">
        <f t="shared" si="271"/>
        <v>0</v>
      </c>
      <c r="AT247" s="3">
        <f t="shared" si="271"/>
        <v>0</v>
      </c>
      <c r="AU247" s="3">
        <f t="shared" si="271"/>
        <v>0</v>
      </c>
      <c r="AV247" s="3">
        <f t="shared" si="271"/>
        <v>0</v>
      </c>
      <c r="AW247" s="3">
        <f t="shared" si="271"/>
        <v>0</v>
      </c>
      <c r="AX247" s="3">
        <f t="shared" si="271"/>
        <v>0</v>
      </c>
      <c r="AY247" s="3">
        <f t="shared" si="271"/>
        <v>0</v>
      </c>
      <c r="AZ247" s="3">
        <f t="shared" si="271"/>
        <v>0</v>
      </c>
      <c r="BA247" s="3">
        <f t="shared" si="271"/>
        <v>0</v>
      </c>
      <c r="BB247" s="3">
        <f t="shared" si="271"/>
        <v>0</v>
      </c>
      <c r="BC247" s="3">
        <f t="shared" si="271"/>
        <v>0</v>
      </c>
      <c r="BD247" s="3">
        <f t="shared" si="271"/>
        <v>0</v>
      </c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>
        <f>ROUND(SUMIF(AA214:AA245,"=421768280",FQ214:FQ245),2)</f>
        <v>0</v>
      </c>
      <c r="BY247" s="3">
        <f>ROUND(SUMIF(AA214:AA245,"=421768280",FR214:FR245),2)</f>
        <v>0</v>
      </c>
      <c r="BZ247" s="3">
        <f>ROUND(SUMIF(AA214:AA245,"=421768280",GL214:GL245),2)</f>
        <v>0</v>
      </c>
      <c r="CA247" s="3">
        <f>ROUND(SUMIF(AA214:AA245,"=421768280",GM214:GM245),2)</f>
        <v>0</v>
      </c>
      <c r="CB247" s="3">
        <f>ROUND(SUMIF(AA214:AA245,"=421768280",GN214:GN245),2)</f>
        <v>0</v>
      </c>
      <c r="CC247" s="3">
        <f>ROUND(SUMIF(AA214:AA245,"=421768280",GO214:GO245),2)</f>
        <v>0</v>
      </c>
      <c r="CD247" s="3">
        <f>ROUND(SUMIF(AA214:AA245,"=421768280",GP214:GP245),2)</f>
        <v>0</v>
      </c>
      <c r="CE247" s="3">
        <f>AC247-BX247</f>
        <v>0</v>
      </c>
      <c r="CF247" s="3">
        <f>AC247-BY247</f>
        <v>0</v>
      </c>
      <c r="CG247" s="3">
        <f>BX247-BZ247</f>
        <v>0</v>
      </c>
      <c r="CH247" s="3">
        <f>AC247-BX247-BY247+BZ247</f>
        <v>0</v>
      </c>
      <c r="CI247" s="3">
        <f>BY247-BZ247</f>
        <v>0</v>
      </c>
      <c r="CJ247" s="3">
        <f>ROUND(SUMIF(AA214:AA245,"=421768280",GX214:GX245),2)</f>
        <v>0</v>
      </c>
      <c r="CK247" s="3">
        <f>ROUND(SUMIF(AA214:AA245,"=421768280",GY214:GY245),2)</f>
        <v>0</v>
      </c>
      <c r="CL247" s="3">
        <f>ROUND(SUMIF(AA214:AA245,"=421768280",GZ214:GZ245),2)</f>
        <v>0</v>
      </c>
      <c r="CM247" s="3">
        <f>ROUND(SUMIF(AA214:AA245,"=421768280",HD214:HD245),2)</f>
        <v>0</v>
      </c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4">
        <f t="shared" ref="DG247:DL247" si="272">ROUND(DT247,2)</f>
        <v>0</v>
      </c>
      <c r="DH247" s="4">
        <f t="shared" si="272"/>
        <v>0</v>
      </c>
      <c r="DI247" s="4">
        <f t="shared" si="272"/>
        <v>0</v>
      </c>
      <c r="DJ247" s="4">
        <f t="shared" si="272"/>
        <v>0</v>
      </c>
      <c r="DK247" s="4">
        <f t="shared" si="272"/>
        <v>0</v>
      </c>
      <c r="DL247" s="4">
        <f t="shared" si="272"/>
        <v>0</v>
      </c>
      <c r="DM247" s="4">
        <f>DZ247</f>
        <v>0</v>
      </c>
      <c r="DN247" s="4">
        <f>EA247</f>
        <v>0</v>
      </c>
      <c r="DO247" s="4">
        <f>ROUND(EB247,2)</f>
        <v>0</v>
      </c>
      <c r="DP247" s="4">
        <f>ROUND(EC247,2)</f>
        <v>0</v>
      </c>
      <c r="DQ247" s="4">
        <f>ROUND(ED247,2)</f>
        <v>0</v>
      </c>
      <c r="DR247" s="4"/>
      <c r="DS247" s="4"/>
      <c r="DT247" s="4">
        <f>ROUND(SUMIF(AA214:AA245,"=421768223",O214:O245),2)</f>
        <v>0</v>
      </c>
      <c r="DU247" s="4">
        <f>ROUND(SUMIF(AA214:AA245,"=421768223",P214:P245),2)</f>
        <v>0</v>
      </c>
      <c r="DV247" s="4">
        <f>ROUND(SUMIF(AA214:AA245,"=421768223",Q214:Q245),2)</f>
        <v>0</v>
      </c>
      <c r="DW247" s="4">
        <f>ROUND(SUMIF(AA214:AA245,"=421768223",R214:R245),2)</f>
        <v>0</v>
      </c>
      <c r="DX247" s="4">
        <f>ROUND(SUMIF(AA214:AA245,"=421768223",S214:S245),2)</f>
        <v>0</v>
      </c>
      <c r="DY247" s="4">
        <f>ROUND(SUMIF(AA214:AA245,"=421768223",T214:T245),2)</f>
        <v>0</v>
      </c>
      <c r="DZ247" s="4">
        <f>SUMIF(AA214:AA245,"=421768223",U214:U245)</f>
        <v>0</v>
      </c>
      <c r="EA247" s="4">
        <f>SUMIF(AA214:AA245,"=421768223",V214:V245)</f>
        <v>0</v>
      </c>
      <c r="EB247" s="4">
        <f>ROUND(SUMIF(AA214:AA245,"=421768223",W214:W245),2)</f>
        <v>0</v>
      </c>
      <c r="EC247" s="4">
        <f>ROUND(SUMIF(AA214:AA245,"=421768223",X214:X245),2)</f>
        <v>0</v>
      </c>
      <c r="ED247" s="4">
        <f>ROUND(SUMIF(AA214:AA245,"=421768223",Y214:Y245),2)</f>
        <v>0</v>
      </c>
      <c r="EE247" s="4"/>
      <c r="EF247" s="4"/>
      <c r="EG247" s="4">
        <f t="shared" ref="EG247:EV247" si="273">ROUND(FP247,2)</f>
        <v>0</v>
      </c>
      <c r="EH247" s="4">
        <f t="shared" si="273"/>
        <v>0</v>
      </c>
      <c r="EI247" s="4">
        <f t="shared" si="273"/>
        <v>0</v>
      </c>
      <c r="EJ247" s="4">
        <f t="shared" si="273"/>
        <v>0</v>
      </c>
      <c r="EK247" s="4">
        <f t="shared" si="273"/>
        <v>0</v>
      </c>
      <c r="EL247" s="4">
        <f t="shared" si="273"/>
        <v>0</v>
      </c>
      <c r="EM247" s="4">
        <f t="shared" si="273"/>
        <v>0</v>
      </c>
      <c r="EN247" s="4">
        <f t="shared" si="273"/>
        <v>0</v>
      </c>
      <c r="EO247" s="4">
        <f t="shared" si="273"/>
        <v>0</v>
      </c>
      <c r="EP247" s="4">
        <f t="shared" si="273"/>
        <v>0</v>
      </c>
      <c r="EQ247" s="4">
        <f t="shared" si="273"/>
        <v>0</v>
      </c>
      <c r="ER247" s="4">
        <f t="shared" si="273"/>
        <v>0</v>
      </c>
      <c r="ES247" s="4">
        <f t="shared" si="273"/>
        <v>0</v>
      </c>
      <c r="ET247" s="4">
        <f t="shared" si="273"/>
        <v>0</v>
      </c>
      <c r="EU247" s="4">
        <f t="shared" si="273"/>
        <v>0</v>
      </c>
      <c r="EV247" s="4">
        <f t="shared" si="273"/>
        <v>0</v>
      </c>
      <c r="EW247" s="4"/>
      <c r="EX247" s="4"/>
      <c r="EY247" s="4"/>
      <c r="EZ247" s="4"/>
      <c r="FA247" s="4"/>
      <c r="FB247" s="4"/>
      <c r="FC247" s="4"/>
      <c r="FD247" s="4"/>
      <c r="FE247" s="4"/>
      <c r="FF247" s="4"/>
      <c r="FG247" s="4"/>
      <c r="FH247" s="4"/>
      <c r="FI247" s="4"/>
      <c r="FJ247" s="4"/>
      <c r="FK247" s="4"/>
      <c r="FL247" s="4"/>
      <c r="FM247" s="4"/>
      <c r="FN247" s="4"/>
      <c r="FO247" s="4"/>
      <c r="FP247" s="4">
        <f>ROUND(SUMIF(AA214:AA245,"=421768223",FQ214:FQ245),2)</f>
        <v>0</v>
      </c>
      <c r="FQ247" s="4">
        <f>ROUND(SUMIF(AA214:AA245,"=421768223",FR214:FR245),2)</f>
        <v>0</v>
      </c>
      <c r="FR247" s="4">
        <f>ROUND(SUMIF(AA214:AA245,"=421768223",GL214:GL245),2)</f>
        <v>0</v>
      </c>
      <c r="FS247" s="4">
        <f>ROUND(SUMIF(AA214:AA245,"=421768223",GM214:GM245),2)</f>
        <v>0</v>
      </c>
      <c r="FT247" s="4">
        <f>ROUND(SUMIF(AA214:AA245,"=421768223",GN214:GN245),2)</f>
        <v>0</v>
      </c>
      <c r="FU247" s="4">
        <f>ROUND(SUMIF(AA214:AA245,"=421768223",GO214:GO245),2)</f>
        <v>0</v>
      </c>
      <c r="FV247" s="4">
        <f>ROUND(SUMIF(AA214:AA245,"=421768223",GP214:GP245),2)</f>
        <v>0</v>
      </c>
      <c r="FW247" s="4">
        <f>DU247-FP247</f>
        <v>0</v>
      </c>
      <c r="FX247" s="4">
        <f>DU247-FQ247</f>
        <v>0</v>
      </c>
      <c r="FY247" s="4">
        <f>FP247-FR247</f>
        <v>0</v>
      </c>
      <c r="FZ247" s="4">
        <f>DU247-FP247-FQ247+FR247</f>
        <v>0</v>
      </c>
      <c r="GA247" s="4">
        <f>FQ247-FR247</f>
        <v>0</v>
      </c>
      <c r="GB247" s="4">
        <f>ROUND(SUMIF(AA214:AA245,"=421768223",GX214:GX245),2)</f>
        <v>0</v>
      </c>
      <c r="GC247" s="4">
        <f>ROUND(SUMIF(AA214:AA245,"=421768223",GY214:GY245),2)</f>
        <v>0</v>
      </c>
      <c r="GD247" s="4">
        <f>ROUND(SUMIF(AA214:AA245,"=421768223",GZ214:GZ245),2)</f>
        <v>0</v>
      </c>
      <c r="GE247" s="4">
        <f>ROUND(SUMIF(AA214:AA245,"=421768223",HD214:HD245),2)</f>
        <v>0</v>
      </c>
      <c r="GF247" s="4"/>
      <c r="GG247" s="4"/>
      <c r="GH247" s="4"/>
      <c r="GI247" s="4"/>
      <c r="GJ247" s="4"/>
      <c r="GK247" s="4"/>
      <c r="GL247" s="4"/>
      <c r="GM247" s="4"/>
      <c r="GN247" s="4"/>
      <c r="GO247" s="4"/>
      <c r="GP247" s="4"/>
      <c r="GQ247" s="4"/>
      <c r="GR247" s="4"/>
      <c r="GS247" s="4"/>
      <c r="GT247" s="4"/>
      <c r="GU247" s="4"/>
      <c r="GV247" s="4"/>
      <c r="GW247" s="4"/>
      <c r="GX247" s="4">
        <v>0</v>
      </c>
    </row>
    <row r="249" spans="1:255" x14ac:dyDescent="0.2">
      <c r="A249" s="5">
        <v>50</v>
      </c>
      <c r="B249" s="5">
        <v>0</v>
      </c>
      <c r="C249" s="5">
        <v>0</v>
      </c>
      <c r="D249" s="5">
        <v>1</v>
      </c>
      <c r="E249" s="5">
        <v>201</v>
      </c>
      <c r="F249" s="5">
        <f>ROUND(Source!O247,O249)</f>
        <v>0</v>
      </c>
      <c r="G249" s="5" t="s">
        <v>164</v>
      </c>
      <c r="H249" s="5" t="s">
        <v>165</v>
      </c>
      <c r="I249" s="5"/>
      <c r="J249" s="5"/>
      <c r="K249" s="5">
        <v>201</v>
      </c>
      <c r="L249" s="5">
        <v>1</v>
      </c>
      <c r="M249" s="5">
        <v>3</v>
      </c>
      <c r="N249" s="5" t="s">
        <v>3</v>
      </c>
      <c r="O249" s="5">
        <v>2</v>
      </c>
      <c r="P249" s="5">
        <f>ROUND(Source!DG247,O249)</f>
        <v>0</v>
      </c>
      <c r="Q249" s="5"/>
      <c r="R249" s="5"/>
      <c r="S249" s="5"/>
      <c r="T249" s="5"/>
      <c r="U249" s="5"/>
      <c r="V249" s="5"/>
      <c r="W249" s="5">
        <v>0</v>
      </c>
      <c r="X249" s="5">
        <v>1</v>
      </c>
      <c r="Y249" s="5">
        <v>0</v>
      </c>
      <c r="Z249" s="5">
        <v>0</v>
      </c>
      <c r="AA249" s="5">
        <v>1</v>
      </c>
      <c r="AB249" s="5">
        <v>0</v>
      </c>
    </row>
    <row r="250" spans="1:255" x14ac:dyDescent="0.2">
      <c r="A250" s="5">
        <v>50</v>
      </c>
      <c r="B250" s="5">
        <v>0</v>
      </c>
      <c r="C250" s="5">
        <v>0</v>
      </c>
      <c r="D250" s="5">
        <v>1</v>
      </c>
      <c r="E250" s="5">
        <v>202</v>
      </c>
      <c r="F250" s="5">
        <f>ROUND(Source!P247,O250)</f>
        <v>0</v>
      </c>
      <c r="G250" s="5" t="s">
        <v>166</v>
      </c>
      <c r="H250" s="5" t="s">
        <v>167</v>
      </c>
      <c r="I250" s="5"/>
      <c r="J250" s="5"/>
      <c r="K250" s="5">
        <v>202</v>
      </c>
      <c r="L250" s="5">
        <v>2</v>
      </c>
      <c r="M250" s="5">
        <v>3</v>
      </c>
      <c r="N250" s="5" t="s">
        <v>3</v>
      </c>
      <c r="O250" s="5">
        <v>2</v>
      </c>
      <c r="P250" s="5">
        <f>ROUND(Source!DH247,O250)</f>
        <v>0</v>
      </c>
      <c r="Q250" s="5"/>
      <c r="R250" s="5"/>
      <c r="S250" s="5"/>
      <c r="T250" s="5"/>
      <c r="U250" s="5"/>
      <c r="V250" s="5"/>
      <c r="W250" s="5">
        <v>0</v>
      </c>
      <c r="X250" s="5">
        <v>1</v>
      </c>
      <c r="Y250" s="5">
        <v>0</v>
      </c>
      <c r="Z250" s="5">
        <v>0</v>
      </c>
      <c r="AA250" s="5">
        <v>1</v>
      </c>
      <c r="AB250" s="5">
        <v>0</v>
      </c>
    </row>
    <row r="251" spans="1:255" x14ac:dyDescent="0.2">
      <c r="A251" s="5">
        <v>50</v>
      </c>
      <c r="B251" s="5">
        <v>0</v>
      </c>
      <c r="C251" s="5">
        <v>0</v>
      </c>
      <c r="D251" s="5">
        <v>1</v>
      </c>
      <c r="E251" s="5">
        <v>222</v>
      </c>
      <c r="F251" s="5">
        <f>ROUND(Source!AO247,O251)</f>
        <v>0</v>
      </c>
      <c r="G251" s="5" t="s">
        <v>168</v>
      </c>
      <c r="H251" s="5" t="s">
        <v>169</v>
      </c>
      <c r="I251" s="5"/>
      <c r="J251" s="5"/>
      <c r="K251" s="5">
        <v>222</v>
      </c>
      <c r="L251" s="5">
        <v>3</v>
      </c>
      <c r="M251" s="5">
        <v>3</v>
      </c>
      <c r="N251" s="5" t="s">
        <v>3</v>
      </c>
      <c r="O251" s="5">
        <v>2</v>
      </c>
      <c r="P251" s="5">
        <f>ROUND(Source!EG247,O251)</f>
        <v>0</v>
      </c>
      <c r="Q251" s="5"/>
      <c r="R251" s="5"/>
      <c r="S251" s="5"/>
      <c r="T251" s="5"/>
      <c r="U251" s="5"/>
      <c r="V251" s="5"/>
      <c r="W251" s="5">
        <v>0</v>
      </c>
      <c r="X251" s="5">
        <v>1</v>
      </c>
      <c r="Y251" s="5">
        <v>0</v>
      </c>
      <c r="Z251" s="5">
        <v>0</v>
      </c>
      <c r="AA251" s="5">
        <v>1</v>
      </c>
      <c r="AB251" s="5">
        <v>0</v>
      </c>
    </row>
    <row r="252" spans="1:255" x14ac:dyDescent="0.2">
      <c r="A252" s="5">
        <v>50</v>
      </c>
      <c r="B252" s="5">
        <v>0</v>
      </c>
      <c r="C252" s="5">
        <v>0</v>
      </c>
      <c r="D252" s="5">
        <v>1</v>
      </c>
      <c r="E252" s="5">
        <v>225</v>
      </c>
      <c r="F252" s="5">
        <f>ROUND(Source!AV247,O252)</f>
        <v>0</v>
      </c>
      <c r="G252" s="5" t="s">
        <v>170</v>
      </c>
      <c r="H252" s="5" t="s">
        <v>171</v>
      </c>
      <c r="I252" s="5"/>
      <c r="J252" s="5"/>
      <c r="K252" s="5">
        <v>225</v>
      </c>
      <c r="L252" s="5">
        <v>4</v>
      </c>
      <c r="M252" s="5">
        <v>3</v>
      </c>
      <c r="N252" s="5" t="s">
        <v>3</v>
      </c>
      <c r="O252" s="5">
        <v>2</v>
      </c>
      <c r="P252" s="5">
        <f>ROUND(Source!EN247,O252)</f>
        <v>0</v>
      </c>
      <c r="Q252" s="5"/>
      <c r="R252" s="5"/>
      <c r="S252" s="5"/>
      <c r="T252" s="5"/>
      <c r="U252" s="5"/>
      <c r="V252" s="5"/>
      <c r="W252" s="5">
        <v>0</v>
      </c>
      <c r="X252" s="5">
        <v>1</v>
      </c>
      <c r="Y252" s="5">
        <v>0</v>
      </c>
      <c r="Z252" s="5">
        <v>0</v>
      </c>
      <c r="AA252" s="5">
        <v>1</v>
      </c>
      <c r="AB252" s="5">
        <v>0</v>
      </c>
    </row>
    <row r="253" spans="1:255" x14ac:dyDescent="0.2">
      <c r="A253" s="5">
        <v>50</v>
      </c>
      <c r="B253" s="5">
        <v>0</v>
      </c>
      <c r="C253" s="5">
        <v>0</v>
      </c>
      <c r="D253" s="5">
        <v>1</v>
      </c>
      <c r="E253" s="5">
        <v>226</v>
      </c>
      <c r="F253" s="5">
        <f>ROUND(Source!AW247,O253)</f>
        <v>0</v>
      </c>
      <c r="G253" s="5" t="s">
        <v>172</v>
      </c>
      <c r="H253" s="5" t="s">
        <v>173</v>
      </c>
      <c r="I253" s="5"/>
      <c r="J253" s="5"/>
      <c r="K253" s="5">
        <v>226</v>
      </c>
      <c r="L253" s="5">
        <v>5</v>
      </c>
      <c r="M253" s="5">
        <v>3</v>
      </c>
      <c r="N253" s="5" t="s">
        <v>3</v>
      </c>
      <c r="O253" s="5">
        <v>2</v>
      </c>
      <c r="P253" s="5">
        <f>ROUND(Source!EO247,O253)</f>
        <v>0</v>
      </c>
      <c r="Q253" s="5"/>
      <c r="R253" s="5"/>
      <c r="S253" s="5"/>
      <c r="T253" s="5"/>
      <c r="U253" s="5"/>
      <c r="V253" s="5"/>
      <c r="W253" s="5">
        <v>0</v>
      </c>
      <c r="X253" s="5">
        <v>1</v>
      </c>
      <c r="Y253" s="5">
        <v>0</v>
      </c>
      <c r="Z253" s="5">
        <v>0</v>
      </c>
      <c r="AA253" s="5">
        <v>1</v>
      </c>
      <c r="AB253" s="5">
        <v>0</v>
      </c>
    </row>
    <row r="254" spans="1:255" x14ac:dyDescent="0.2">
      <c r="A254" s="5">
        <v>50</v>
      </c>
      <c r="B254" s="5">
        <v>0</v>
      </c>
      <c r="C254" s="5">
        <v>0</v>
      </c>
      <c r="D254" s="5">
        <v>1</v>
      </c>
      <c r="E254" s="5">
        <v>227</v>
      </c>
      <c r="F254" s="5">
        <f>ROUND(Source!AX247,O254)</f>
        <v>0</v>
      </c>
      <c r="G254" s="5" t="s">
        <v>174</v>
      </c>
      <c r="H254" s="5" t="s">
        <v>175</v>
      </c>
      <c r="I254" s="5"/>
      <c r="J254" s="5"/>
      <c r="K254" s="5">
        <v>227</v>
      </c>
      <c r="L254" s="5">
        <v>6</v>
      </c>
      <c r="M254" s="5">
        <v>3</v>
      </c>
      <c r="N254" s="5" t="s">
        <v>3</v>
      </c>
      <c r="O254" s="5">
        <v>2</v>
      </c>
      <c r="P254" s="5">
        <f>ROUND(Source!EP247,O254)</f>
        <v>0</v>
      </c>
      <c r="Q254" s="5"/>
      <c r="R254" s="5"/>
      <c r="S254" s="5"/>
      <c r="T254" s="5"/>
      <c r="U254" s="5"/>
      <c r="V254" s="5"/>
      <c r="W254" s="5">
        <v>0</v>
      </c>
      <c r="X254" s="5">
        <v>1</v>
      </c>
      <c r="Y254" s="5">
        <v>0</v>
      </c>
      <c r="Z254" s="5">
        <v>0</v>
      </c>
      <c r="AA254" s="5">
        <v>1</v>
      </c>
      <c r="AB254" s="5">
        <v>0</v>
      </c>
    </row>
    <row r="255" spans="1:255" x14ac:dyDescent="0.2">
      <c r="A255" s="5">
        <v>50</v>
      </c>
      <c r="B255" s="5">
        <v>0</v>
      </c>
      <c r="C255" s="5">
        <v>0</v>
      </c>
      <c r="D255" s="5">
        <v>1</v>
      </c>
      <c r="E255" s="5">
        <v>228</v>
      </c>
      <c r="F255" s="5">
        <f>ROUND(Source!AY247,O255)</f>
        <v>0</v>
      </c>
      <c r="G255" s="5" t="s">
        <v>176</v>
      </c>
      <c r="H255" s="5" t="s">
        <v>177</v>
      </c>
      <c r="I255" s="5"/>
      <c r="J255" s="5"/>
      <c r="K255" s="5">
        <v>228</v>
      </c>
      <c r="L255" s="5">
        <v>7</v>
      </c>
      <c r="M255" s="5">
        <v>3</v>
      </c>
      <c r="N255" s="5" t="s">
        <v>3</v>
      </c>
      <c r="O255" s="5">
        <v>2</v>
      </c>
      <c r="P255" s="5">
        <f>ROUND(Source!EQ247,O255)</f>
        <v>0</v>
      </c>
      <c r="Q255" s="5"/>
      <c r="R255" s="5"/>
      <c r="S255" s="5"/>
      <c r="T255" s="5"/>
      <c r="U255" s="5"/>
      <c r="V255" s="5"/>
      <c r="W255" s="5">
        <v>0</v>
      </c>
      <c r="X255" s="5">
        <v>1</v>
      </c>
      <c r="Y255" s="5">
        <v>0</v>
      </c>
      <c r="Z255" s="5">
        <v>0</v>
      </c>
      <c r="AA255" s="5">
        <v>1</v>
      </c>
      <c r="AB255" s="5">
        <v>0</v>
      </c>
    </row>
    <row r="256" spans="1:255" x14ac:dyDescent="0.2">
      <c r="A256" s="5">
        <v>50</v>
      </c>
      <c r="B256" s="5">
        <v>0</v>
      </c>
      <c r="C256" s="5">
        <v>0</v>
      </c>
      <c r="D256" s="5">
        <v>1</v>
      </c>
      <c r="E256" s="5">
        <v>216</v>
      </c>
      <c r="F256" s="5">
        <f>ROUND(Source!AP247,O256)</f>
        <v>0</v>
      </c>
      <c r="G256" s="5" t="s">
        <v>178</v>
      </c>
      <c r="H256" s="5" t="s">
        <v>179</v>
      </c>
      <c r="I256" s="5"/>
      <c r="J256" s="5"/>
      <c r="K256" s="5">
        <v>216</v>
      </c>
      <c r="L256" s="5">
        <v>8</v>
      </c>
      <c r="M256" s="5">
        <v>3</v>
      </c>
      <c r="N256" s="5" t="s">
        <v>3</v>
      </c>
      <c r="O256" s="5">
        <v>2</v>
      </c>
      <c r="P256" s="5">
        <f>ROUND(Source!EH247,O256)</f>
        <v>0</v>
      </c>
      <c r="Q256" s="5"/>
      <c r="R256" s="5"/>
      <c r="S256" s="5"/>
      <c r="T256" s="5"/>
      <c r="U256" s="5"/>
      <c r="V256" s="5"/>
      <c r="W256" s="5">
        <v>0</v>
      </c>
      <c r="X256" s="5">
        <v>1</v>
      </c>
      <c r="Y256" s="5">
        <v>0</v>
      </c>
      <c r="Z256" s="5">
        <v>0</v>
      </c>
      <c r="AA256" s="5">
        <v>1</v>
      </c>
      <c r="AB256" s="5">
        <v>0</v>
      </c>
    </row>
    <row r="257" spans="1:28" x14ac:dyDescent="0.2">
      <c r="A257" s="5">
        <v>50</v>
      </c>
      <c r="B257" s="5">
        <v>0</v>
      </c>
      <c r="C257" s="5">
        <v>0</v>
      </c>
      <c r="D257" s="5">
        <v>1</v>
      </c>
      <c r="E257" s="5">
        <v>223</v>
      </c>
      <c r="F257" s="5">
        <f>ROUND(Source!AQ247,O257)</f>
        <v>0</v>
      </c>
      <c r="G257" s="5" t="s">
        <v>180</v>
      </c>
      <c r="H257" s="5" t="s">
        <v>181</v>
      </c>
      <c r="I257" s="5"/>
      <c r="J257" s="5"/>
      <c r="K257" s="5">
        <v>223</v>
      </c>
      <c r="L257" s="5">
        <v>9</v>
      </c>
      <c r="M257" s="5">
        <v>3</v>
      </c>
      <c r="N257" s="5" t="s">
        <v>3</v>
      </c>
      <c r="O257" s="5">
        <v>2</v>
      </c>
      <c r="P257" s="5">
        <f>ROUND(Source!EI247,O257)</f>
        <v>0</v>
      </c>
      <c r="Q257" s="5"/>
      <c r="R257" s="5"/>
      <c r="S257" s="5"/>
      <c r="T257" s="5"/>
      <c r="U257" s="5"/>
      <c r="V257" s="5"/>
      <c r="W257" s="5">
        <v>0</v>
      </c>
      <c r="X257" s="5">
        <v>1</v>
      </c>
      <c r="Y257" s="5">
        <v>0</v>
      </c>
      <c r="Z257" s="5">
        <v>0</v>
      </c>
      <c r="AA257" s="5">
        <v>1</v>
      </c>
      <c r="AB257" s="5">
        <v>0</v>
      </c>
    </row>
    <row r="258" spans="1:28" x14ac:dyDescent="0.2">
      <c r="A258" s="5">
        <v>50</v>
      </c>
      <c r="B258" s="5">
        <v>0</v>
      </c>
      <c r="C258" s="5">
        <v>0</v>
      </c>
      <c r="D258" s="5">
        <v>1</v>
      </c>
      <c r="E258" s="5">
        <v>229</v>
      </c>
      <c r="F258" s="5">
        <f>ROUND(Source!AZ247,O258)</f>
        <v>0</v>
      </c>
      <c r="G258" s="5" t="s">
        <v>182</v>
      </c>
      <c r="H258" s="5" t="s">
        <v>183</v>
      </c>
      <c r="I258" s="5"/>
      <c r="J258" s="5"/>
      <c r="K258" s="5">
        <v>229</v>
      </c>
      <c r="L258" s="5">
        <v>10</v>
      </c>
      <c r="M258" s="5">
        <v>3</v>
      </c>
      <c r="N258" s="5" t="s">
        <v>3</v>
      </c>
      <c r="O258" s="5">
        <v>2</v>
      </c>
      <c r="P258" s="5">
        <f>ROUND(Source!ER247,O258)</f>
        <v>0</v>
      </c>
      <c r="Q258" s="5"/>
      <c r="R258" s="5"/>
      <c r="S258" s="5"/>
      <c r="T258" s="5"/>
      <c r="U258" s="5"/>
      <c r="V258" s="5"/>
      <c r="W258" s="5">
        <v>0</v>
      </c>
      <c r="X258" s="5">
        <v>1</v>
      </c>
      <c r="Y258" s="5">
        <v>0</v>
      </c>
      <c r="Z258" s="5">
        <v>0</v>
      </c>
      <c r="AA258" s="5">
        <v>1</v>
      </c>
      <c r="AB258" s="5">
        <v>0</v>
      </c>
    </row>
    <row r="259" spans="1:28" x14ac:dyDescent="0.2">
      <c r="A259" s="5">
        <v>50</v>
      </c>
      <c r="B259" s="5">
        <v>0</v>
      </c>
      <c r="C259" s="5">
        <v>0</v>
      </c>
      <c r="D259" s="5">
        <v>1</v>
      </c>
      <c r="E259" s="5">
        <v>203</v>
      </c>
      <c r="F259" s="5">
        <f>ROUND(Source!Q247,O259)</f>
        <v>0</v>
      </c>
      <c r="G259" s="5" t="s">
        <v>184</v>
      </c>
      <c r="H259" s="5" t="s">
        <v>185</v>
      </c>
      <c r="I259" s="5"/>
      <c r="J259" s="5"/>
      <c r="K259" s="5">
        <v>203</v>
      </c>
      <c r="L259" s="5">
        <v>11</v>
      </c>
      <c r="M259" s="5">
        <v>3</v>
      </c>
      <c r="N259" s="5" t="s">
        <v>3</v>
      </c>
      <c r="O259" s="5">
        <v>2</v>
      </c>
      <c r="P259" s="5">
        <f>ROUND(Source!DI247,O259)</f>
        <v>0</v>
      </c>
      <c r="Q259" s="5"/>
      <c r="R259" s="5"/>
      <c r="S259" s="5"/>
      <c r="T259" s="5"/>
      <c r="U259" s="5"/>
      <c r="V259" s="5"/>
      <c r="W259" s="5">
        <v>0</v>
      </c>
      <c r="X259" s="5">
        <v>1</v>
      </c>
      <c r="Y259" s="5">
        <v>0</v>
      </c>
      <c r="Z259" s="5">
        <v>0</v>
      </c>
      <c r="AA259" s="5">
        <v>1</v>
      </c>
      <c r="AB259" s="5">
        <v>0</v>
      </c>
    </row>
    <row r="260" spans="1:28" x14ac:dyDescent="0.2">
      <c r="A260" s="5">
        <v>50</v>
      </c>
      <c r="B260" s="5">
        <v>0</v>
      </c>
      <c r="C260" s="5">
        <v>0</v>
      </c>
      <c r="D260" s="5">
        <v>1</v>
      </c>
      <c r="E260" s="5">
        <v>231</v>
      </c>
      <c r="F260" s="5">
        <f>ROUND(Source!BB247,O260)</f>
        <v>0</v>
      </c>
      <c r="G260" s="5" t="s">
        <v>186</v>
      </c>
      <c r="H260" s="5" t="s">
        <v>187</v>
      </c>
      <c r="I260" s="5"/>
      <c r="J260" s="5"/>
      <c r="K260" s="5">
        <v>231</v>
      </c>
      <c r="L260" s="5">
        <v>12</v>
      </c>
      <c r="M260" s="5">
        <v>3</v>
      </c>
      <c r="N260" s="5" t="s">
        <v>3</v>
      </c>
      <c r="O260" s="5">
        <v>2</v>
      </c>
      <c r="P260" s="5">
        <f>ROUND(Source!ET247,O260)</f>
        <v>0</v>
      </c>
      <c r="Q260" s="5"/>
      <c r="R260" s="5"/>
      <c r="S260" s="5"/>
      <c r="T260" s="5"/>
      <c r="U260" s="5"/>
      <c r="V260" s="5"/>
      <c r="W260" s="5">
        <v>0</v>
      </c>
      <c r="X260" s="5">
        <v>1</v>
      </c>
      <c r="Y260" s="5">
        <v>0</v>
      </c>
      <c r="Z260" s="5">
        <v>0</v>
      </c>
      <c r="AA260" s="5">
        <v>1</v>
      </c>
      <c r="AB260" s="5">
        <v>0</v>
      </c>
    </row>
    <row r="261" spans="1:28" x14ac:dyDescent="0.2">
      <c r="A261" s="5">
        <v>50</v>
      </c>
      <c r="B261" s="5">
        <v>0</v>
      </c>
      <c r="C261" s="5">
        <v>0</v>
      </c>
      <c r="D261" s="5">
        <v>1</v>
      </c>
      <c r="E261" s="5">
        <v>204</v>
      </c>
      <c r="F261" s="5">
        <f>ROUND(Source!R247,O261)</f>
        <v>0</v>
      </c>
      <c r="G261" s="5" t="s">
        <v>188</v>
      </c>
      <c r="H261" s="5" t="s">
        <v>189</v>
      </c>
      <c r="I261" s="5"/>
      <c r="J261" s="5"/>
      <c r="K261" s="5">
        <v>204</v>
      </c>
      <c r="L261" s="5">
        <v>13</v>
      </c>
      <c r="M261" s="5">
        <v>3</v>
      </c>
      <c r="N261" s="5" t="s">
        <v>3</v>
      </c>
      <c r="O261" s="5">
        <v>2</v>
      </c>
      <c r="P261" s="5">
        <f>ROUND(Source!DJ247,O261)</f>
        <v>0</v>
      </c>
      <c r="Q261" s="5"/>
      <c r="R261" s="5"/>
      <c r="S261" s="5"/>
      <c r="T261" s="5"/>
      <c r="U261" s="5"/>
      <c r="V261" s="5"/>
      <c r="W261" s="5">
        <v>0</v>
      </c>
      <c r="X261" s="5">
        <v>1</v>
      </c>
      <c r="Y261" s="5">
        <v>0</v>
      </c>
      <c r="Z261" s="5">
        <v>0</v>
      </c>
      <c r="AA261" s="5">
        <v>1</v>
      </c>
      <c r="AB261" s="5">
        <v>0</v>
      </c>
    </row>
    <row r="262" spans="1:28" x14ac:dyDescent="0.2">
      <c r="A262" s="5">
        <v>50</v>
      </c>
      <c r="B262" s="5">
        <v>0</v>
      </c>
      <c r="C262" s="5">
        <v>0</v>
      </c>
      <c r="D262" s="5">
        <v>1</v>
      </c>
      <c r="E262" s="5">
        <v>205</v>
      </c>
      <c r="F262" s="5">
        <f>ROUND(Source!S247,O262)</f>
        <v>0</v>
      </c>
      <c r="G262" s="5" t="s">
        <v>190</v>
      </c>
      <c r="H262" s="5" t="s">
        <v>191</v>
      </c>
      <c r="I262" s="5"/>
      <c r="J262" s="5"/>
      <c r="K262" s="5">
        <v>205</v>
      </c>
      <c r="L262" s="5">
        <v>14</v>
      </c>
      <c r="M262" s="5">
        <v>3</v>
      </c>
      <c r="N262" s="5" t="s">
        <v>3</v>
      </c>
      <c r="O262" s="5">
        <v>2</v>
      </c>
      <c r="P262" s="5">
        <f>ROUND(Source!DK247,O262)</f>
        <v>0</v>
      </c>
      <c r="Q262" s="5"/>
      <c r="R262" s="5"/>
      <c r="S262" s="5"/>
      <c r="T262" s="5"/>
      <c r="U262" s="5"/>
      <c r="V262" s="5"/>
      <c r="W262" s="5">
        <v>0</v>
      </c>
      <c r="X262" s="5">
        <v>1</v>
      </c>
      <c r="Y262" s="5">
        <v>0</v>
      </c>
      <c r="Z262" s="5">
        <v>0</v>
      </c>
      <c r="AA262" s="5">
        <v>1</v>
      </c>
      <c r="AB262" s="5">
        <v>0</v>
      </c>
    </row>
    <row r="263" spans="1:28" x14ac:dyDescent="0.2">
      <c r="A263" s="5">
        <v>50</v>
      </c>
      <c r="B263" s="5">
        <v>0</v>
      </c>
      <c r="C263" s="5">
        <v>0</v>
      </c>
      <c r="D263" s="5">
        <v>1</v>
      </c>
      <c r="E263" s="5">
        <v>232</v>
      </c>
      <c r="F263" s="5">
        <f>ROUND(Source!BC247,O263)</f>
        <v>0</v>
      </c>
      <c r="G263" s="5" t="s">
        <v>192</v>
      </c>
      <c r="H263" s="5" t="s">
        <v>193</v>
      </c>
      <c r="I263" s="5"/>
      <c r="J263" s="5"/>
      <c r="K263" s="5">
        <v>232</v>
      </c>
      <c r="L263" s="5">
        <v>15</v>
      </c>
      <c r="M263" s="5">
        <v>3</v>
      </c>
      <c r="N263" s="5" t="s">
        <v>3</v>
      </c>
      <c r="O263" s="5">
        <v>2</v>
      </c>
      <c r="P263" s="5">
        <f>ROUND(Source!EU247,O263)</f>
        <v>0</v>
      </c>
      <c r="Q263" s="5"/>
      <c r="R263" s="5"/>
      <c r="S263" s="5"/>
      <c r="T263" s="5"/>
      <c r="U263" s="5"/>
      <c r="V263" s="5"/>
      <c r="W263" s="5">
        <v>0</v>
      </c>
      <c r="X263" s="5">
        <v>1</v>
      </c>
      <c r="Y263" s="5">
        <v>0</v>
      </c>
      <c r="Z263" s="5">
        <v>0</v>
      </c>
      <c r="AA263" s="5">
        <v>1</v>
      </c>
      <c r="AB263" s="5">
        <v>0</v>
      </c>
    </row>
    <row r="264" spans="1:28" x14ac:dyDescent="0.2">
      <c r="A264" s="5">
        <v>50</v>
      </c>
      <c r="B264" s="5">
        <v>0</v>
      </c>
      <c r="C264" s="5">
        <v>0</v>
      </c>
      <c r="D264" s="5">
        <v>1</v>
      </c>
      <c r="E264" s="5">
        <v>214</v>
      </c>
      <c r="F264" s="5">
        <f>ROUND(Source!AS247,O264)</f>
        <v>0</v>
      </c>
      <c r="G264" s="5" t="s">
        <v>194</v>
      </c>
      <c r="H264" s="5" t="s">
        <v>195</v>
      </c>
      <c r="I264" s="5"/>
      <c r="J264" s="5"/>
      <c r="K264" s="5">
        <v>214</v>
      </c>
      <c r="L264" s="5">
        <v>16</v>
      </c>
      <c r="M264" s="5">
        <v>3</v>
      </c>
      <c r="N264" s="5" t="s">
        <v>3</v>
      </c>
      <c r="O264" s="5">
        <v>2</v>
      </c>
      <c r="P264" s="5">
        <f>ROUND(Source!EK247,O264)</f>
        <v>0</v>
      </c>
      <c r="Q264" s="5"/>
      <c r="R264" s="5"/>
      <c r="S264" s="5"/>
      <c r="T264" s="5"/>
      <c r="U264" s="5"/>
      <c r="V264" s="5"/>
      <c r="W264" s="5">
        <v>0</v>
      </c>
      <c r="X264" s="5">
        <v>1</v>
      </c>
      <c r="Y264" s="5">
        <v>0</v>
      </c>
      <c r="Z264" s="5">
        <v>0</v>
      </c>
      <c r="AA264" s="5">
        <v>1</v>
      </c>
      <c r="AB264" s="5">
        <v>0</v>
      </c>
    </row>
    <row r="265" spans="1:28" x14ac:dyDescent="0.2">
      <c r="A265" s="5">
        <v>50</v>
      </c>
      <c r="B265" s="5">
        <v>0</v>
      </c>
      <c r="C265" s="5">
        <v>0</v>
      </c>
      <c r="D265" s="5">
        <v>1</v>
      </c>
      <c r="E265" s="5">
        <v>215</v>
      </c>
      <c r="F265" s="5">
        <f>ROUND(Source!AT247,O265)</f>
        <v>0</v>
      </c>
      <c r="G265" s="5" t="s">
        <v>196</v>
      </c>
      <c r="H265" s="5" t="s">
        <v>197</v>
      </c>
      <c r="I265" s="5"/>
      <c r="J265" s="5"/>
      <c r="K265" s="5">
        <v>215</v>
      </c>
      <c r="L265" s="5">
        <v>17</v>
      </c>
      <c r="M265" s="5">
        <v>3</v>
      </c>
      <c r="N265" s="5" t="s">
        <v>3</v>
      </c>
      <c r="O265" s="5">
        <v>2</v>
      </c>
      <c r="P265" s="5">
        <f>ROUND(Source!EL247,O265)</f>
        <v>0</v>
      </c>
      <c r="Q265" s="5"/>
      <c r="R265" s="5"/>
      <c r="S265" s="5"/>
      <c r="T265" s="5"/>
      <c r="U265" s="5"/>
      <c r="V265" s="5"/>
      <c r="W265" s="5">
        <v>0</v>
      </c>
      <c r="X265" s="5">
        <v>1</v>
      </c>
      <c r="Y265" s="5">
        <v>0</v>
      </c>
      <c r="Z265" s="5">
        <v>0</v>
      </c>
      <c r="AA265" s="5">
        <v>1</v>
      </c>
      <c r="AB265" s="5">
        <v>0</v>
      </c>
    </row>
    <row r="266" spans="1:28" x14ac:dyDescent="0.2">
      <c r="A266" s="5">
        <v>50</v>
      </c>
      <c r="B266" s="5">
        <v>0</v>
      </c>
      <c r="C266" s="5">
        <v>0</v>
      </c>
      <c r="D266" s="5">
        <v>1</v>
      </c>
      <c r="E266" s="5">
        <v>217</v>
      </c>
      <c r="F266" s="5">
        <f>ROUND(Source!AU247,O266)</f>
        <v>0</v>
      </c>
      <c r="G266" s="5" t="s">
        <v>198</v>
      </c>
      <c r="H266" s="5" t="s">
        <v>199</v>
      </c>
      <c r="I266" s="5"/>
      <c r="J266" s="5"/>
      <c r="K266" s="5">
        <v>217</v>
      </c>
      <c r="L266" s="5">
        <v>18</v>
      </c>
      <c r="M266" s="5">
        <v>3</v>
      </c>
      <c r="N266" s="5" t="s">
        <v>3</v>
      </c>
      <c r="O266" s="5">
        <v>2</v>
      </c>
      <c r="P266" s="5">
        <f>ROUND(Source!EM247,O266)</f>
        <v>0</v>
      </c>
      <c r="Q266" s="5"/>
      <c r="R266" s="5"/>
      <c r="S266" s="5"/>
      <c r="T266" s="5"/>
      <c r="U266" s="5"/>
      <c r="V266" s="5"/>
      <c r="W266" s="5">
        <v>0</v>
      </c>
      <c r="X266" s="5">
        <v>1</v>
      </c>
      <c r="Y266" s="5">
        <v>0</v>
      </c>
      <c r="Z266" s="5">
        <v>0</v>
      </c>
      <c r="AA266" s="5">
        <v>1</v>
      </c>
      <c r="AB266" s="5">
        <v>0</v>
      </c>
    </row>
    <row r="267" spans="1:28" x14ac:dyDescent="0.2">
      <c r="A267" s="5">
        <v>50</v>
      </c>
      <c r="B267" s="5">
        <v>0</v>
      </c>
      <c r="C267" s="5">
        <v>0</v>
      </c>
      <c r="D267" s="5">
        <v>1</v>
      </c>
      <c r="E267" s="5">
        <v>230</v>
      </c>
      <c r="F267" s="5">
        <f>ROUND(Source!BA247,O267)</f>
        <v>0</v>
      </c>
      <c r="G267" s="5" t="s">
        <v>200</v>
      </c>
      <c r="H267" s="5" t="s">
        <v>201</v>
      </c>
      <c r="I267" s="5"/>
      <c r="J267" s="5"/>
      <c r="K267" s="5">
        <v>230</v>
      </c>
      <c r="L267" s="5">
        <v>19</v>
      </c>
      <c r="M267" s="5">
        <v>3</v>
      </c>
      <c r="N267" s="5" t="s">
        <v>3</v>
      </c>
      <c r="O267" s="5">
        <v>2</v>
      </c>
      <c r="P267" s="5">
        <f>ROUND(Source!ES247,O267)</f>
        <v>0</v>
      </c>
      <c r="Q267" s="5"/>
      <c r="R267" s="5"/>
      <c r="S267" s="5"/>
      <c r="T267" s="5"/>
      <c r="U267" s="5"/>
      <c r="V267" s="5"/>
      <c r="W267" s="5">
        <v>0</v>
      </c>
      <c r="X267" s="5">
        <v>1</v>
      </c>
      <c r="Y267" s="5">
        <v>0</v>
      </c>
      <c r="Z267" s="5">
        <v>0</v>
      </c>
      <c r="AA267" s="5">
        <v>1</v>
      </c>
      <c r="AB267" s="5">
        <v>0</v>
      </c>
    </row>
    <row r="268" spans="1:28" x14ac:dyDescent="0.2">
      <c r="A268" s="5">
        <v>50</v>
      </c>
      <c r="B268" s="5">
        <v>0</v>
      </c>
      <c r="C268" s="5">
        <v>0</v>
      </c>
      <c r="D268" s="5">
        <v>1</v>
      </c>
      <c r="E268" s="5">
        <v>206</v>
      </c>
      <c r="F268" s="5">
        <f>ROUND(Source!T247,O268)</f>
        <v>0</v>
      </c>
      <c r="G268" s="5" t="s">
        <v>202</v>
      </c>
      <c r="H268" s="5" t="s">
        <v>203</v>
      </c>
      <c r="I268" s="5"/>
      <c r="J268" s="5"/>
      <c r="K268" s="5">
        <v>206</v>
      </c>
      <c r="L268" s="5">
        <v>20</v>
      </c>
      <c r="M268" s="5">
        <v>3</v>
      </c>
      <c r="N268" s="5" t="s">
        <v>3</v>
      </c>
      <c r="O268" s="5">
        <v>2</v>
      </c>
      <c r="P268" s="5">
        <f>ROUND(Source!DL247,O268)</f>
        <v>0</v>
      </c>
      <c r="Q268" s="5"/>
      <c r="R268" s="5"/>
      <c r="S268" s="5"/>
      <c r="T268" s="5"/>
      <c r="U268" s="5"/>
      <c r="V268" s="5"/>
      <c r="W268" s="5">
        <v>0</v>
      </c>
      <c r="X268" s="5">
        <v>1</v>
      </c>
      <c r="Y268" s="5">
        <v>0</v>
      </c>
      <c r="Z268" s="5">
        <v>0</v>
      </c>
      <c r="AA268" s="5">
        <v>1</v>
      </c>
      <c r="AB268" s="5">
        <v>0</v>
      </c>
    </row>
    <row r="269" spans="1:28" x14ac:dyDescent="0.2">
      <c r="A269" s="5">
        <v>50</v>
      </c>
      <c r="B269" s="5">
        <v>0</v>
      </c>
      <c r="C269" s="5">
        <v>0</v>
      </c>
      <c r="D269" s="5">
        <v>1</v>
      </c>
      <c r="E269" s="5">
        <v>207</v>
      </c>
      <c r="F269" s="5">
        <f>Source!U247</f>
        <v>0</v>
      </c>
      <c r="G269" s="5" t="s">
        <v>204</v>
      </c>
      <c r="H269" s="5" t="s">
        <v>205</v>
      </c>
      <c r="I269" s="5"/>
      <c r="J269" s="5"/>
      <c r="K269" s="5">
        <v>207</v>
      </c>
      <c r="L269" s="5">
        <v>21</v>
      </c>
      <c r="M269" s="5">
        <v>3</v>
      </c>
      <c r="N269" s="5" t="s">
        <v>3</v>
      </c>
      <c r="O269" s="5">
        <v>-1</v>
      </c>
      <c r="P269" s="5">
        <f>Source!DM247</f>
        <v>0</v>
      </c>
      <c r="Q269" s="5"/>
      <c r="R269" s="5"/>
      <c r="S269" s="5"/>
      <c r="T269" s="5"/>
      <c r="U269" s="5"/>
      <c r="V269" s="5"/>
      <c r="W269" s="5">
        <v>0</v>
      </c>
      <c r="X269" s="5">
        <v>1</v>
      </c>
      <c r="Y269" s="5">
        <v>0</v>
      </c>
      <c r="Z269" s="5">
        <v>0</v>
      </c>
      <c r="AA269" s="5">
        <v>1</v>
      </c>
      <c r="AB269" s="5">
        <v>0</v>
      </c>
    </row>
    <row r="270" spans="1:28" x14ac:dyDescent="0.2">
      <c r="A270" s="5">
        <v>50</v>
      </c>
      <c r="B270" s="5">
        <v>0</v>
      </c>
      <c r="C270" s="5">
        <v>0</v>
      </c>
      <c r="D270" s="5">
        <v>1</v>
      </c>
      <c r="E270" s="5">
        <v>208</v>
      </c>
      <c r="F270" s="5">
        <f>Source!V247</f>
        <v>0</v>
      </c>
      <c r="G270" s="5" t="s">
        <v>206</v>
      </c>
      <c r="H270" s="5" t="s">
        <v>207</v>
      </c>
      <c r="I270" s="5"/>
      <c r="J270" s="5"/>
      <c r="K270" s="5">
        <v>208</v>
      </c>
      <c r="L270" s="5">
        <v>22</v>
      </c>
      <c r="M270" s="5">
        <v>3</v>
      </c>
      <c r="N270" s="5" t="s">
        <v>3</v>
      </c>
      <c r="O270" s="5">
        <v>-1</v>
      </c>
      <c r="P270" s="5">
        <f>Source!DN247</f>
        <v>0</v>
      </c>
      <c r="Q270" s="5"/>
      <c r="R270" s="5"/>
      <c r="S270" s="5"/>
      <c r="T270" s="5"/>
      <c r="U270" s="5"/>
      <c r="V270" s="5"/>
      <c r="W270" s="5">
        <v>0</v>
      </c>
      <c r="X270" s="5">
        <v>1</v>
      </c>
      <c r="Y270" s="5">
        <v>0</v>
      </c>
      <c r="Z270" s="5">
        <v>0</v>
      </c>
      <c r="AA270" s="5">
        <v>1</v>
      </c>
      <c r="AB270" s="5">
        <v>0</v>
      </c>
    </row>
    <row r="271" spans="1:28" x14ac:dyDescent="0.2">
      <c r="A271" s="5">
        <v>50</v>
      </c>
      <c r="B271" s="5">
        <v>0</v>
      </c>
      <c r="C271" s="5">
        <v>0</v>
      </c>
      <c r="D271" s="5">
        <v>1</v>
      </c>
      <c r="E271" s="5">
        <v>209</v>
      </c>
      <c r="F271" s="5">
        <f>ROUND(Source!W247,O271)</f>
        <v>0</v>
      </c>
      <c r="G271" s="5" t="s">
        <v>208</v>
      </c>
      <c r="H271" s="5" t="s">
        <v>209</v>
      </c>
      <c r="I271" s="5"/>
      <c r="J271" s="5"/>
      <c r="K271" s="5">
        <v>209</v>
      </c>
      <c r="L271" s="5">
        <v>23</v>
      </c>
      <c r="M271" s="5">
        <v>3</v>
      </c>
      <c r="N271" s="5" t="s">
        <v>3</v>
      </c>
      <c r="O271" s="5">
        <v>2</v>
      </c>
      <c r="P271" s="5">
        <f>ROUND(Source!DO247,O271)</f>
        <v>0</v>
      </c>
      <c r="Q271" s="5"/>
      <c r="R271" s="5"/>
      <c r="S271" s="5"/>
      <c r="T271" s="5"/>
      <c r="U271" s="5"/>
      <c r="V271" s="5"/>
      <c r="W271" s="5">
        <v>0</v>
      </c>
      <c r="X271" s="5">
        <v>1</v>
      </c>
      <c r="Y271" s="5">
        <v>0</v>
      </c>
      <c r="Z271" s="5">
        <v>0</v>
      </c>
      <c r="AA271" s="5">
        <v>1</v>
      </c>
      <c r="AB271" s="5">
        <v>0</v>
      </c>
    </row>
    <row r="272" spans="1:28" x14ac:dyDescent="0.2">
      <c r="A272" s="5">
        <v>50</v>
      </c>
      <c r="B272" s="5">
        <v>0</v>
      </c>
      <c r="C272" s="5">
        <v>0</v>
      </c>
      <c r="D272" s="5">
        <v>1</v>
      </c>
      <c r="E272" s="5">
        <v>233</v>
      </c>
      <c r="F272" s="5">
        <f>ROUND(Source!BD247,O272)</f>
        <v>0</v>
      </c>
      <c r="G272" s="5" t="s">
        <v>210</v>
      </c>
      <c r="H272" s="5" t="s">
        <v>211</v>
      </c>
      <c r="I272" s="5"/>
      <c r="J272" s="5"/>
      <c r="K272" s="5">
        <v>233</v>
      </c>
      <c r="L272" s="5">
        <v>24</v>
      </c>
      <c r="M272" s="5">
        <v>3</v>
      </c>
      <c r="N272" s="5" t="s">
        <v>3</v>
      </c>
      <c r="O272" s="5">
        <v>2</v>
      </c>
      <c r="P272" s="5">
        <f>ROUND(Source!EV247,O272)</f>
        <v>0</v>
      </c>
      <c r="Q272" s="5"/>
      <c r="R272" s="5"/>
      <c r="S272" s="5"/>
      <c r="T272" s="5"/>
      <c r="U272" s="5"/>
      <c r="V272" s="5"/>
      <c r="W272" s="5">
        <v>0</v>
      </c>
      <c r="X272" s="5">
        <v>1</v>
      </c>
      <c r="Y272" s="5">
        <v>0</v>
      </c>
      <c r="Z272" s="5">
        <v>0</v>
      </c>
      <c r="AA272" s="5">
        <v>1</v>
      </c>
      <c r="AB272" s="5">
        <v>0</v>
      </c>
    </row>
    <row r="273" spans="1:255" x14ac:dyDescent="0.2">
      <c r="A273" s="5">
        <v>50</v>
      </c>
      <c r="B273" s="5">
        <v>0</v>
      </c>
      <c r="C273" s="5">
        <v>0</v>
      </c>
      <c r="D273" s="5">
        <v>1</v>
      </c>
      <c r="E273" s="5">
        <v>210</v>
      </c>
      <c r="F273" s="5">
        <f>ROUND(Source!X247,O273)</f>
        <v>0</v>
      </c>
      <c r="G273" s="5" t="s">
        <v>212</v>
      </c>
      <c r="H273" s="5" t="s">
        <v>213</v>
      </c>
      <c r="I273" s="5"/>
      <c r="J273" s="5"/>
      <c r="K273" s="5">
        <v>210</v>
      </c>
      <c r="L273" s="5">
        <v>25</v>
      </c>
      <c r="M273" s="5">
        <v>3</v>
      </c>
      <c r="N273" s="5" t="s">
        <v>3</v>
      </c>
      <c r="O273" s="5">
        <v>2</v>
      </c>
      <c r="P273" s="5">
        <f>ROUND(Source!DP247,O273)</f>
        <v>0</v>
      </c>
      <c r="Q273" s="5"/>
      <c r="R273" s="5"/>
      <c r="S273" s="5"/>
      <c r="T273" s="5"/>
      <c r="U273" s="5"/>
      <c r="V273" s="5"/>
      <c r="W273" s="5">
        <v>0</v>
      </c>
      <c r="X273" s="5">
        <v>1</v>
      </c>
      <c r="Y273" s="5">
        <v>0</v>
      </c>
      <c r="Z273" s="5">
        <v>0</v>
      </c>
      <c r="AA273" s="5">
        <v>1</v>
      </c>
      <c r="AB273" s="5">
        <v>0</v>
      </c>
    </row>
    <row r="274" spans="1:255" x14ac:dyDescent="0.2">
      <c r="A274" s="5">
        <v>50</v>
      </c>
      <c r="B274" s="5">
        <v>0</v>
      </c>
      <c r="C274" s="5">
        <v>0</v>
      </c>
      <c r="D274" s="5">
        <v>1</v>
      </c>
      <c r="E274" s="5">
        <v>211</v>
      </c>
      <c r="F274" s="5">
        <f>ROUND(Source!Y247,O274)</f>
        <v>0</v>
      </c>
      <c r="G274" s="5" t="s">
        <v>214</v>
      </c>
      <c r="H274" s="5" t="s">
        <v>215</v>
      </c>
      <c r="I274" s="5"/>
      <c r="J274" s="5"/>
      <c r="K274" s="5">
        <v>211</v>
      </c>
      <c r="L274" s="5">
        <v>26</v>
      </c>
      <c r="M274" s="5">
        <v>3</v>
      </c>
      <c r="N274" s="5" t="s">
        <v>3</v>
      </c>
      <c r="O274" s="5">
        <v>2</v>
      </c>
      <c r="P274" s="5">
        <f>ROUND(Source!DQ247,O274)</f>
        <v>0</v>
      </c>
      <c r="Q274" s="5"/>
      <c r="R274" s="5"/>
      <c r="S274" s="5"/>
      <c r="T274" s="5"/>
      <c r="U274" s="5"/>
      <c r="V274" s="5"/>
      <c r="W274" s="5">
        <v>0</v>
      </c>
      <c r="X274" s="5">
        <v>1</v>
      </c>
      <c r="Y274" s="5">
        <v>0</v>
      </c>
      <c r="Z274" s="5">
        <v>0</v>
      </c>
      <c r="AA274" s="5">
        <v>1</v>
      </c>
      <c r="AB274" s="5">
        <v>0</v>
      </c>
    </row>
    <row r="275" spans="1:255" x14ac:dyDescent="0.2">
      <c r="A275" s="5">
        <v>50</v>
      </c>
      <c r="B275" s="5">
        <v>0</v>
      </c>
      <c r="C275" s="5">
        <v>0</v>
      </c>
      <c r="D275" s="5">
        <v>1</v>
      </c>
      <c r="E275" s="5">
        <v>224</v>
      </c>
      <c r="F275" s="5">
        <f>ROUND(Source!AR247,O275)</f>
        <v>0</v>
      </c>
      <c r="G275" s="5" t="s">
        <v>216</v>
      </c>
      <c r="H275" s="5" t="s">
        <v>217</v>
      </c>
      <c r="I275" s="5"/>
      <c r="J275" s="5"/>
      <c r="K275" s="5">
        <v>224</v>
      </c>
      <c r="L275" s="5">
        <v>27</v>
      </c>
      <c r="M275" s="5">
        <v>3</v>
      </c>
      <c r="N275" s="5" t="s">
        <v>3</v>
      </c>
      <c r="O275" s="5">
        <v>2</v>
      </c>
      <c r="P275" s="5">
        <f>ROUND(Source!EJ247,O275)</f>
        <v>0</v>
      </c>
      <c r="Q275" s="5"/>
      <c r="R275" s="5"/>
      <c r="S275" s="5"/>
      <c r="T275" s="5"/>
      <c r="U275" s="5"/>
      <c r="V275" s="5"/>
      <c r="W275" s="5">
        <v>0</v>
      </c>
      <c r="X275" s="5">
        <v>1</v>
      </c>
      <c r="Y275" s="5">
        <v>0</v>
      </c>
      <c r="Z275" s="5">
        <v>0</v>
      </c>
      <c r="AA275" s="5">
        <v>1</v>
      </c>
      <c r="AB275" s="5">
        <v>0</v>
      </c>
    </row>
    <row r="277" spans="1:255" x14ac:dyDescent="0.2">
      <c r="A277" s="1">
        <v>4</v>
      </c>
      <c r="B277" s="1">
        <v>1</v>
      </c>
      <c r="C277" s="1"/>
      <c r="D277" s="1">
        <f>ROW(A328)</f>
        <v>328</v>
      </c>
      <c r="E277" s="1"/>
      <c r="F277" s="1" t="s">
        <v>24</v>
      </c>
      <c r="G277" s="1" t="s">
        <v>301</v>
      </c>
      <c r="H277" s="1" t="s">
        <v>3</v>
      </c>
      <c r="I277" s="1">
        <v>0</v>
      </c>
      <c r="J277" s="1"/>
      <c r="K277" s="1">
        <v>-1</v>
      </c>
      <c r="L277" s="1"/>
      <c r="M277" s="1" t="s">
        <v>3</v>
      </c>
      <c r="N277" s="1"/>
      <c r="O277" s="1"/>
      <c r="P277" s="1"/>
      <c r="Q277" s="1"/>
      <c r="R277" s="1"/>
      <c r="S277" s="1">
        <v>0</v>
      </c>
      <c r="T277" s="1">
        <v>0</v>
      </c>
      <c r="U277" s="1" t="s">
        <v>3</v>
      </c>
      <c r="V277" s="1">
        <v>0</v>
      </c>
      <c r="W277" s="1"/>
      <c r="X277" s="1"/>
      <c r="Y277" s="1"/>
      <c r="Z277" s="1"/>
      <c r="AA277" s="1"/>
      <c r="AB277" s="1" t="s">
        <v>3</v>
      </c>
      <c r="AC277" s="1" t="s">
        <v>3</v>
      </c>
      <c r="AD277" s="1" t="s">
        <v>3</v>
      </c>
      <c r="AE277" s="1" t="s">
        <v>3</v>
      </c>
      <c r="AF277" s="1" t="s">
        <v>3</v>
      </c>
      <c r="AG277" s="1" t="s">
        <v>3</v>
      </c>
      <c r="AH277" s="1"/>
      <c r="AI277" s="1"/>
      <c r="AJ277" s="1"/>
      <c r="AK277" s="1"/>
      <c r="AL277" s="1"/>
      <c r="AM277" s="1"/>
      <c r="AN277" s="1"/>
      <c r="AO277" s="1"/>
      <c r="AP277" s="1" t="s">
        <v>3</v>
      </c>
      <c r="AQ277" s="1" t="s">
        <v>3</v>
      </c>
      <c r="AR277" s="1" t="s">
        <v>3</v>
      </c>
      <c r="AS277" s="1"/>
      <c r="AT277" s="1"/>
      <c r="AU277" s="1"/>
      <c r="AV277" s="1"/>
      <c r="AW277" s="1"/>
      <c r="AX277" s="1"/>
      <c r="AY277" s="1"/>
      <c r="AZ277" s="1" t="s">
        <v>3</v>
      </c>
      <c r="BA277" s="1"/>
      <c r="BB277" s="1" t="s">
        <v>3</v>
      </c>
      <c r="BC277" s="1" t="s">
        <v>3</v>
      </c>
      <c r="BD277" s="1" t="s">
        <v>3</v>
      </c>
      <c r="BE277" s="1" t="s">
        <v>3</v>
      </c>
      <c r="BF277" s="1" t="s">
        <v>3</v>
      </c>
      <c r="BG277" s="1" t="s">
        <v>3</v>
      </c>
      <c r="BH277" s="1" t="s">
        <v>3</v>
      </c>
      <c r="BI277" s="1" t="s">
        <v>3</v>
      </c>
      <c r="BJ277" s="1" t="s">
        <v>3</v>
      </c>
      <c r="BK277" s="1" t="s">
        <v>3</v>
      </c>
      <c r="BL277" s="1" t="s">
        <v>3</v>
      </c>
      <c r="BM277" s="1" t="s">
        <v>3</v>
      </c>
      <c r="BN277" s="1" t="s">
        <v>3</v>
      </c>
      <c r="BO277" s="1" t="s">
        <v>3</v>
      </c>
      <c r="BP277" s="1" t="s">
        <v>3</v>
      </c>
      <c r="BQ277" s="1"/>
      <c r="BR277" s="1"/>
      <c r="BS277" s="1"/>
      <c r="BT277" s="1"/>
      <c r="BU277" s="1"/>
      <c r="BV277" s="1"/>
      <c r="BW277" s="1"/>
      <c r="BX277" s="1">
        <v>0</v>
      </c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>
        <v>0</v>
      </c>
    </row>
    <row r="279" spans="1:255" x14ac:dyDescent="0.2">
      <c r="A279" s="3">
        <v>52</v>
      </c>
      <c r="B279" s="3">
        <f t="shared" ref="B279:G279" si="274">B328</f>
        <v>1</v>
      </c>
      <c r="C279" s="3">
        <f t="shared" si="274"/>
        <v>4</v>
      </c>
      <c r="D279" s="3">
        <f t="shared" si="274"/>
        <v>277</v>
      </c>
      <c r="E279" s="3">
        <f t="shared" si="274"/>
        <v>0</v>
      </c>
      <c r="F279" s="3" t="str">
        <f t="shared" si="274"/>
        <v>Новый раздел</v>
      </c>
      <c r="G279" s="3" t="str">
        <f t="shared" si="274"/>
        <v>Прокладка кабеля по опоре ВЛ</v>
      </c>
      <c r="H279" s="3"/>
      <c r="I279" s="3"/>
      <c r="J279" s="3"/>
      <c r="K279" s="3"/>
      <c r="L279" s="3"/>
      <c r="M279" s="3"/>
      <c r="N279" s="3"/>
      <c r="O279" s="3">
        <f t="shared" ref="O279:AT279" si="275">O328</f>
        <v>0</v>
      </c>
      <c r="P279" s="3">
        <f t="shared" si="275"/>
        <v>0</v>
      </c>
      <c r="Q279" s="3">
        <f t="shared" si="275"/>
        <v>0</v>
      </c>
      <c r="R279" s="3">
        <f t="shared" si="275"/>
        <v>0</v>
      </c>
      <c r="S279" s="3">
        <f t="shared" si="275"/>
        <v>0</v>
      </c>
      <c r="T279" s="3">
        <f t="shared" si="275"/>
        <v>0</v>
      </c>
      <c r="U279" s="3">
        <f t="shared" si="275"/>
        <v>0</v>
      </c>
      <c r="V279" s="3">
        <f t="shared" si="275"/>
        <v>0</v>
      </c>
      <c r="W279" s="3">
        <f t="shared" si="275"/>
        <v>0</v>
      </c>
      <c r="X279" s="3">
        <f t="shared" si="275"/>
        <v>0</v>
      </c>
      <c r="Y279" s="3">
        <f t="shared" si="275"/>
        <v>0</v>
      </c>
      <c r="Z279" s="3">
        <f t="shared" si="275"/>
        <v>0</v>
      </c>
      <c r="AA279" s="3">
        <f t="shared" si="275"/>
        <v>0</v>
      </c>
      <c r="AB279" s="3">
        <f t="shared" si="275"/>
        <v>0</v>
      </c>
      <c r="AC279" s="3">
        <f t="shared" si="275"/>
        <v>0</v>
      </c>
      <c r="AD279" s="3">
        <f t="shared" si="275"/>
        <v>0</v>
      </c>
      <c r="AE279" s="3">
        <f t="shared" si="275"/>
        <v>0</v>
      </c>
      <c r="AF279" s="3">
        <f t="shared" si="275"/>
        <v>0</v>
      </c>
      <c r="AG279" s="3">
        <f t="shared" si="275"/>
        <v>0</v>
      </c>
      <c r="AH279" s="3">
        <f t="shared" si="275"/>
        <v>0</v>
      </c>
      <c r="AI279" s="3">
        <f t="shared" si="275"/>
        <v>0</v>
      </c>
      <c r="AJ279" s="3">
        <f t="shared" si="275"/>
        <v>0</v>
      </c>
      <c r="AK279" s="3">
        <f t="shared" si="275"/>
        <v>0</v>
      </c>
      <c r="AL279" s="3">
        <f t="shared" si="275"/>
        <v>0</v>
      </c>
      <c r="AM279" s="3">
        <f t="shared" si="275"/>
        <v>0</v>
      </c>
      <c r="AN279" s="3">
        <f t="shared" si="275"/>
        <v>0</v>
      </c>
      <c r="AO279" s="3">
        <f t="shared" si="275"/>
        <v>0</v>
      </c>
      <c r="AP279" s="3">
        <f t="shared" si="275"/>
        <v>0</v>
      </c>
      <c r="AQ279" s="3">
        <f t="shared" si="275"/>
        <v>0</v>
      </c>
      <c r="AR279" s="3">
        <f t="shared" si="275"/>
        <v>0</v>
      </c>
      <c r="AS279" s="3">
        <f t="shared" si="275"/>
        <v>0</v>
      </c>
      <c r="AT279" s="3">
        <f t="shared" si="275"/>
        <v>0</v>
      </c>
      <c r="AU279" s="3">
        <f t="shared" ref="AU279:BZ279" si="276">AU328</f>
        <v>0</v>
      </c>
      <c r="AV279" s="3">
        <f t="shared" si="276"/>
        <v>0</v>
      </c>
      <c r="AW279" s="3">
        <f t="shared" si="276"/>
        <v>0</v>
      </c>
      <c r="AX279" s="3">
        <f t="shared" si="276"/>
        <v>0</v>
      </c>
      <c r="AY279" s="3">
        <f t="shared" si="276"/>
        <v>0</v>
      </c>
      <c r="AZ279" s="3">
        <f t="shared" si="276"/>
        <v>0</v>
      </c>
      <c r="BA279" s="3">
        <f t="shared" si="276"/>
        <v>0</v>
      </c>
      <c r="BB279" s="3">
        <f t="shared" si="276"/>
        <v>0</v>
      </c>
      <c r="BC279" s="3">
        <f t="shared" si="276"/>
        <v>0</v>
      </c>
      <c r="BD279" s="3">
        <f t="shared" si="276"/>
        <v>0</v>
      </c>
      <c r="BE279" s="3">
        <f t="shared" si="276"/>
        <v>0</v>
      </c>
      <c r="BF279" s="3">
        <f t="shared" si="276"/>
        <v>0</v>
      </c>
      <c r="BG279" s="3">
        <f t="shared" si="276"/>
        <v>0</v>
      </c>
      <c r="BH279" s="3">
        <f t="shared" si="276"/>
        <v>0</v>
      </c>
      <c r="BI279" s="3">
        <f t="shared" si="276"/>
        <v>0</v>
      </c>
      <c r="BJ279" s="3">
        <f t="shared" si="276"/>
        <v>0</v>
      </c>
      <c r="BK279" s="3">
        <f t="shared" si="276"/>
        <v>0</v>
      </c>
      <c r="BL279" s="3">
        <f t="shared" si="276"/>
        <v>0</v>
      </c>
      <c r="BM279" s="3">
        <f t="shared" si="276"/>
        <v>0</v>
      </c>
      <c r="BN279" s="3">
        <f t="shared" si="276"/>
        <v>0</v>
      </c>
      <c r="BO279" s="3">
        <f t="shared" si="276"/>
        <v>0</v>
      </c>
      <c r="BP279" s="3">
        <f t="shared" si="276"/>
        <v>0</v>
      </c>
      <c r="BQ279" s="3">
        <f t="shared" si="276"/>
        <v>0</v>
      </c>
      <c r="BR279" s="3">
        <f t="shared" si="276"/>
        <v>0</v>
      </c>
      <c r="BS279" s="3">
        <f t="shared" si="276"/>
        <v>0</v>
      </c>
      <c r="BT279" s="3">
        <f t="shared" si="276"/>
        <v>0</v>
      </c>
      <c r="BU279" s="3">
        <f t="shared" si="276"/>
        <v>0</v>
      </c>
      <c r="BV279" s="3">
        <f t="shared" si="276"/>
        <v>0</v>
      </c>
      <c r="BW279" s="3">
        <f t="shared" si="276"/>
        <v>0</v>
      </c>
      <c r="BX279" s="3">
        <f t="shared" si="276"/>
        <v>0</v>
      </c>
      <c r="BY279" s="3">
        <f t="shared" si="276"/>
        <v>0</v>
      </c>
      <c r="BZ279" s="3">
        <f t="shared" si="276"/>
        <v>0</v>
      </c>
      <c r="CA279" s="3">
        <f t="shared" ref="CA279:DF279" si="277">CA328</f>
        <v>0</v>
      </c>
      <c r="CB279" s="3">
        <f t="shared" si="277"/>
        <v>0</v>
      </c>
      <c r="CC279" s="3">
        <f t="shared" si="277"/>
        <v>0</v>
      </c>
      <c r="CD279" s="3">
        <f t="shared" si="277"/>
        <v>0</v>
      </c>
      <c r="CE279" s="3">
        <f t="shared" si="277"/>
        <v>0</v>
      </c>
      <c r="CF279" s="3">
        <f t="shared" si="277"/>
        <v>0</v>
      </c>
      <c r="CG279" s="3">
        <f t="shared" si="277"/>
        <v>0</v>
      </c>
      <c r="CH279" s="3">
        <f t="shared" si="277"/>
        <v>0</v>
      </c>
      <c r="CI279" s="3">
        <f t="shared" si="277"/>
        <v>0</v>
      </c>
      <c r="CJ279" s="3">
        <f t="shared" si="277"/>
        <v>0</v>
      </c>
      <c r="CK279" s="3">
        <f t="shared" si="277"/>
        <v>0</v>
      </c>
      <c r="CL279" s="3">
        <f t="shared" si="277"/>
        <v>0</v>
      </c>
      <c r="CM279" s="3">
        <f t="shared" si="277"/>
        <v>0</v>
      </c>
      <c r="CN279" s="3">
        <f t="shared" si="277"/>
        <v>0</v>
      </c>
      <c r="CO279" s="3">
        <f t="shared" si="277"/>
        <v>0</v>
      </c>
      <c r="CP279" s="3">
        <f t="shared" si="277"/>
        <v>0</v>
      </c>
      <c r="CQ279" s="3">
        <f t="shared" si="277"/>
        <v>0</v>
      </c>
      <c r="CR279" s="3">
        <f t="shared" si="277"/>
        <v>0</v>
      </c>
      <c r="CS279" s="3">
        <f t="shared" si="277"/>
        <v>0</v>
      </c>
      <c r="CT279" s="3">
        <f t="shared" si="277"/>
        <v>0</v>
      </c>
      <c r="CU279" s="3">
        <f t="shared" si="277"/>
        <v>0</v>
      </c>
      <c r="CV279" s="3">
        <f t="shared" si="277"/>
        <v>0</v>
      </c>
      <c r="CW279" s="3">
        <f t="shared" si="277"/>
        <v>0</v>
      </c>
      <c r="CX279" s="3">
        <f t="shared" si="277"/>
        <v>0</v>
      </c>
      <c r="CY279" s="3">
        <f t="shared" si="277"/>
        <v>0</v>
      </c>
      <c r="CZ279" s="3">
        <f t="shared" si="277"/>
        <v>0</v>
      </c>
      <c r="DA279" s="3">
        <f t="shared" si="277"/>
        <v>0</v>
      </c>
      <c r="DB279" s="3">
        <f t="shared" si="277"/>
        <v>0</v>
      </c>
      <c r="DC279" s="3">
        <f t="shared" si="277"/>
        <v>0</v>
      </c>
      <c r="DD279" s="3">
        <f t="shared" si="277"/>
        <v>0</v>
      </c>
      <c r="DE279" s="3">
        <f t="shared" si="277"/>
        <v>0</v>
      </c>
      <c r="DF279" s="3">
        <f t="shared" si="277"/>
        <v>0</v>
      </c>
      <c r="DG279" s="4">
        <f t="shared" ref="DG279:EL279" si="278">DG328</f>
        <v>0</v>
      </c>
      <c r="DH279" s="4">
        <f t="shared" si="278"/>
        <v>0</v>
      </c>
      <c r="DI279" s="4">
        <f t="shared" si="278"/>
        <v>0</v>
      </c>
      <c r="DJ279" s="4">
        <f t="shared" si="278"/>
        <v>0</v>
      </c>
      <c r="DK279" s="4">
        <f t="shared" si="278"/>
        <v>0</v>
      </c>
      <c r="DL279" s="4">
        <f t="shared" si="278"/>
        <v>0</v>
      </c>
      <c r="DM279" s="4">
        <f t="shared" si="278"/>
        <v>0</v>
      </c>
      <c r="DN279" s="4">
        <f t="shared" si="278"/>
        <v>0</v>
      </c>
      <c r="DO279" s="4">
        <f t="shared" si="278"/>
        <v>0</v>
      </c>
      <c r="DP279" s="4">
        <f t="shared" si="278"/>
        <v>0</v>
      </c>
      <c r="DQ279" s="4">
        <f t="shared" si="278"/>
        <v>0</v>
      </c>
      <c r="DR279" s="4">
        <f t="shared" si="278"/>
        <v>0</v>
      </c>
      <c r="DS279" s="4">
        <f t="shared" si="278"/>
        <v>0</v>
      </c>
      <c r="DT279" s="4">
        <f t="shared" si="278"/>
        <v>0</v>
      </c>
      <c r="DU279" s="4">
        <f t="shared" si="278"/>
        <v>0</v>
      </c>
      <c r="DV279" s="4">
        <f t="shared" si="278"/>
        <v>0</v>
      </c>
      <c r="DW279" s="4">
        <f t="shared" si="278"/>
        <v>0</v>
      </c>
      <c r="DX279" s="4">
        <f t="shared" si="278"/>
        <v>0</v>
      </c>
      <c r="DY279" s="4">
        <f t="shared" si="278"/>
        <v>0</v>
      </c>
      <c r="DZ279" s="4">
        <f t="shared" si="278"/>
        <v>0</v>
      </c>
      <c r="EA279" s="4">
        <f t="shared" si="278"/>
        <v>0</v>
      </c>
      <c r="EB279" s="4">
        <f t="shared" si="278"/>
        <v>0</v>
      </c>
      <c r="EC279" s="4">
        <f t="shared" si="278"/>
        <v>0</v>
      </c>
      <c r="ED279" s="4">
        <f t="shared" si="278"/>
        <v>0</v>
      </c>
      <c r="EE279" s="4">
        <f t="shared" si="278"/>
        <v>0</v>
      </c>
      <c r="EF279" s="4">
        <f t="shared" si="278"/>
        <v>0</v>
      </c>
      <c r="EG279" s="4">
        <f t="shared" si="278"/>
        <v>0</v>
      </c>
      <c r="EH279" s="4">
        <f t="shared" si="278"/>
        <v>0</v>
      </c>
      <c r="EI279" s="4">
        <f t="shared" si="278"/>
        <v>0</v>
      </c>
      <c r="EJ279" s="4">
        <f t="shared" si="278"/>
        <v>0</v>
      </c>
      <c r="EK279" s="4">
        <f t="shared" si="278"/>
        <v>0</v>
      </c>
      <c r="EL279" s="4">
        <f t="shared" si="278"/>
        <v>0</v>
      </c>
      <c r="EM279" s="4">
        <f t="shared" ref="EM279:FR279" si="279">EM328</f>
        <v>0</v>
      </c>
      <c r="EN279" s="4">
        <f t="shared" si="279"/>
        <v>0</v>
      </c>
      <c r="EO279" s="4">
        <f t="shared" si="279"/>
        <v>0</v>
      </c>
      <c r="EP279" s="4">
        <f t="shared" si="279"/>
        <v>0</v>
      </c>
      <c r="EQ279" s="4">
        <f t="shared" si="279"/>
        <v>0</v>
      </c>
      <c r="ER279" s="4">
        <f t="shared" si="279"/>
        <v>0</v>
      </c>
      <c r="ES279" s="4">
        <f t="shared" si="279"/>
        <v>0</v>
      </c>
      <c r="ET279" s="4">
        <f t="shared" si="279"/>
        <v>0</v>
      </c>
      <c r="EU279" s="4">
        <f t="shared" si="279"/>
        <v>0</v>
      </c>
      <c r="EV279" s="4">
        <f t="shared" si="279"/>
        <v>0</v>
      </c>
      <c r="EW279" s="4">
        <f t="shared" si="279"/>
        <v>0</v>
      </c>
      <c r="EX279" s="4">
        <f t="shared" si="279"/>
        <v>0</v>
      </c>
      <c r="EY279" s="4">
        <f t="shared" si="279"/>
        <v>0</v>
      </c>
      <c r="EZ279" s="4">
        <f t="shared" si="279"/>
        <v>0</v>
      </c>
      <c r="FA279" s="4">
        <f t="shared" si="279"/>
        <v>0</v>
      </c>
      <c r="FB279" s="4">
        <f t="shared" si="279"/>
        <v>0</v>
      </c>
      <c r="FC279" s="4">
        <f t="shared" si="279"/>
        <v>0</v>
      </c>
      <c r="FD279" s="4">
        <f t="shared" si="279"/>
        <v>0</v>
      </c>
      <c r="FE279" s="4">
        <f t="shared" si="279"/>
        <v>0</v>
      </c>
      <c r="FF279" s="4">
        <f t="shared" si="279"/>
        <v>0</v>
      </c>
      <c r="FG279" s="4">
        <f t="shared" si="279"/>
        <v>0</v>
      </c>
      <c r="FH279" s="4">
        <f t="shared" si="279"/>
        <v>0</v>
      </c>
      <c r="FI279" s="4">
        <f t="shared" si="279"/>
        <v>0</v>
      </c>
      <c r="FJ279" s="4">
        <f t="shared" si="279"/>
        <v>0</v>
      </c>
      <c r="FK279" s="4">
        <f t="shared" si="279"/>
        <v>0</v>
      </c>
      <c r="FL279" s="4">
        <f t="shared" si="279"/>
        <v>0</v>
      </c>
      <c r="FM279" s="4">
        <f t="shared" si="279"/>
        <v>0</v>
      </c>
      <c r="FN279" s="4">
        <f t="shared" si="279"/>
        <v>0</v>
      </c>
      <c r="FO279" s="4">
        <f t="shared" si="279"/>
        <v>0</v>
      </c>
      <c r="FP279" s="4">
        <f t="shared" si="279"/>
        <v>0</v>
      </c>
      <c r="FQ279" s="4">
        <f t="shared" si="279"/>
        <v>0</v>
      </c>
      <c r="FR279" s="4">
        <f t="shared" si="279"/>
        <v>0</v>
      </c>
      <c r="FS279" s="4">
        <f t="shared" ref="FS279:GX279" si="280">FS328</f>
        <v>0</v>
      </c>
      <c r="FT279" s="4">
        <f t="shared" si="280"/>
        <v>0</v>
      </c>
      <c r="FU279" s="4">
        <f t="shared" si="280"/>
        <v>0</v>
      </c>
      <c r="FV279" s="4">
        <f t="shared" si="280"/>
        <v>0</v>
      </c>
      <c r="FW279" s="4">
        <f t="shared" si="280"/>
        <v>0</v>
      </c>
      <c r="FX279" s="4">
        <f t="shared" si="280"/>
        <v>0</v>
      </c>
      <c r="FY279" s="4">
        <f t="shared" si="280"/>
        <v>0</v>
      </c>
      <c r="FZ279" s="4">
        <f t="shared" si="280"/>
        <v>0</v>
      </c>
      <c r="GA279" s="4">
        <f t="shared" si="280"/>
        <v>0</v>
      </c>
      <c r="GB279" s="4">
        <f t="shared" si="280"/>
        <v>0</v>
      </c>
      <c r="GC279" s="4">
        <f t="shared" si="280"/>
        <v>0</v>
      </c>
      <c r="GD279" s="4">
        <f t="shared" si="280"/>
        <v>0</v>
      </c>
      <c r="GE279" s="4">
        <f t="shared" si="280"/>
        <v>0</v>
      </c>
      <c r="GF279" s="4">
        <f t="shared" si="280"/>
        <v>0</v>
      </c>
      <c r="GG279" s="4">
        <f t="shared" si="280"/>
        <v>0</v>
      </c>
      <c r="GH279" s="4">
        <f t="shared" si="280"/>
        <v>0</v>
      </c>
      <c r="GI279" s="4">
        <f t="shared" si="280"/>
        <v>0</v>
      </c>
      <c r="GJ279" s="4">
        <f t="shared" si="280"/>
        <v>0</v>
      </c>
      <c r="GK279" s="4">
        <f t="shared" si="280"/>
        <v>0</v>
      </c>
      <c r="GL279" s="4">
        <f t="shared" si="280"/>
        <v>0</v>
      </c>
      <c r="GM279" s="4">
        <f t="shared" si="280"/>
        <v>0</v>
      </c>
      <c r="GN279" s="4">
        <f t="shared" si="280"/>
        <v>0</v>
      </c>
      <c r="GO279" s="4">
        <f t="shared" si="280"/>
        <v>0</v>
      </c>
      <c r="GP279" s="4">
        <f t="shared" si="280"/>
        <v>0</v>
      </c>
      <c r="GQ279" s="4">
        <f t="shared" si="280"/>
        <v>0</v>
      </c>
      <c r="GR279" s="4">
        <f t="shared" si="280"/>
        <v>0</v>
      </c>
      <c r="GS279" s="4">
        <f t="shared" si="280"/>
        <v>0</v>
      </c>
      <c r="GT279" s="4">
        <f t="shared" si="280"/>
        <v>0</v>
      </c>
      <c r="GU279" s="4">
        <f t="shared" si="280"/>
        <v>0</v>
      </c>
      <c r="GV279" s="4">
        <f t="shared" si="280"/>
        <v>0</v>
      </c>
      <c r="GW279" s="4">
        <f t="shared" si="280"/>
        <v>0</v>
      </c>
      <c r="GX279" s="4">
        <f t="shared" si="280"/>
        <v>0</v>
      </c>
    </row>
    <row r="281" spans="1:255" x14ac:dyDescent="0.2">
      <c r="A281" s="2">
        <v>17</v>
      </c>
      <c r="B281" s="2">
        <v>1</v>
      </c>
      <c r="C281" s="2">
        <f>ROW(SmtRes!A261)</f>
        <v>261</v>
      </c>
      <c r="D281" s="2">
        <f>ROW(EtalonRes!A315)</f>
        <v>315</v>
      </c>
      <c r="E281" s="2" t="s">
        <v>3</v>
      </c>
      <c r="F281" s="2" t="s">
        <v>302</v>
      </c>
      <c r="G281" s="2" t="s">
        <v>303</v>
      </c>
      <c r="H281" s="2" t="s">
        <v>304</v>
      </c>
      <c r="I281" s="2">
        <f>ROUND(ROUND(0.04,4),9)</f>
        <v>0.04</v>
      </c>
      <c r="J281" s="2">
        <v>0</v>
      </c>
      <c r="K281" s="2">
        <f>ROUND(ROUND(0.04,4),9)</f>
        <v>0.04</v>
      </c>
      <c r="L281" s="2">
        <v>0.04</v>
      </c>
      <c r="M281" s="2">
        <v>0</v>
      </c>
      <c r="N281" s="2">
        <f t="shared" ref="N281:N326" si="281">ROUND(L281-M281,4)</f>
        <v>0.04</v>
      </c>
      <c r="O281" s="2">
        <f t="shared" ref="O281:O326" si="282">ROUND(CP281,2)</f>
        <v>13.28</v>
      </c>
      <c r="P281" s="2">
        <f>ROUND((ROUND((AC281*AW281*I281),2)*BC281),2)</f>
        <v>5.69</v>
      </c>
      <c r="Q281" s="2">
        <f>(ROUND((ROUND((((ET281*1.05))*AV281*I281),2)*BB281),2)+ROUND((ROUND(((AE281-((EU281*1.05)))*AV281*I281),2)*BS281),2))</f>
        <v>1.27</v>
      </c>
      <c r="R281" s="2">
        <f>ROUND((ROUND((AE281*AV281*I281),2)*BS281),2)</f>
        <v>0.14000000000000001</v>
      </c>
      <c r="S281" s="2">
        <f>ROUND((ROUND((AF281*AV281*I281),2)*BA281),2)</f>
        <v>6.32</v>
      </c>
      <c r="T281" s="2">
        <f t="shared" ref="T281:T326" si="283">ROUND(CU281*I281,2)</f>
        <v>0</v>
      </c>
      <c r="U281" s="2">
        <f t="shared" ref="U281:U326" si="284">CV281*I281</f>
        <v>0.5136163199999999</v>
      </c>
      <c r="V281" s="2">
        <f t="shared" ref="V281:V326" si="285">CW281*I281</f>
        <v>0</v>
      </c>
      <c r="W281" s="2">
        <f t="shared" ref="W281:W326" si="286">ROUND(CX281*I281,2)</f>
        <v>0</v>
      </c>
      <c r="X281" s="2">
        <f t="shared" ref="X281:X326" si="287">ROUND(CY281,2)</f>
        <v>6.27</v>
      </c>
      <c r="Y281" s="2">
        <f t="shared" ref="Y281:Y326" si="288">ROUND(CZ281,2)</f>
        <v>3.29</v>
      </c>
      <c r="Z281" s="2"/>
      <c r="AA281" s="2">
        <v>-1</v>
      </c>
      <c r="AB281" s="2">
        <f t="shared" ref="AB281:AB326" si="289">ROUND((AC281+AD281+AF281),6)</f>
        <v>323.38549999999998</v>
      </c>
      <c r="AC281" s="2">
        <f t="shared" ref="AC281:AC326" si="290">ROUND((ES281),6)</f>
        <v>142.25</v>
      </c>
      <c r="AD281" s="2">
        <f>ROUND(((((ET281*1.05))-((EU281*1.05)))+AE281),6)</f>
        <v>30.2925</v>
      </c>
      <c r="AE281" s="2">
        <f>ROUND(((EU281*1.05)),6)</f>
        <v>3.4125000000000001</v>
      </c>
      <c r="AF281" s="2">
        <f>ROUND(((EV281*1.05)),6)</f>
        <v>150.84299999999999</v>
      </c>
      <c r="AG281" s="2">
        <f t="shared" ref="AG281:AG326" si="291">ROUND((AP281),6)</f>
        <v>0</v>
      </c>
      <c r="AH281" s="2">
        <f>((EW281*1.05))</f>
        <v>12.263999999999999</v>
      </c>
      <c r="AI281" s="2">
        <f>((EX281*1.05))</f>
        <v>0</v>
      </c>
      <c r="AJ281" s="2">
        <f t="shared" ref="AJ281:AJ326" si="292">(AS281)</f>
        <v>0</v>
      </c>
      <c r="AK281" s="2">
        <v>314.76</v>
      </c>
      <c r="AL281" s="2">
        <v>142.25</v>
      </c>
      <c r="AM281" s="2">
        <v>28.85</v>
      </c>
      <c r="AN281" s="2">
        <v>3.25</v>
      </c>
      <c r="AO281" s="2">
        <v>143.66</v>
      </c>
      <c r="AP281" s="2">
        <v>0</v>
      </c>
      <c r="AQ281" s="2">
        <v>11.68</v>
      </c>
      <c r="AR281" s="2">
        <v>0</v>
      </c>
      <c r="AS281" s="2">
        <v>0</v>
      </c>
      <c r="AT281" s="2">
        <v>97</v>
      </c>
      <c r="AU281" s="2">
        <v>51</v>
      </c>
      <c r="AV281" s="2">
        <v>1.0469999999999999</v>
      </c>
      <c r="AW281" s="2">
        <v>1</v>
      </c>
      <c r="AX281" s="2"/>
      <c r="AY281" s="2"/>
      <c r="AZ281" s="2">
        <v>1</v>
      </c>
      <c r="BA281" s="2">
        <v>1</v>
      </c>
      <c r="BB281" s="2">
        <v>1</v>
      </c>
      <c r="BC281" s="2">
        <v>1</v>
      </c>
      <c r="BD281" s="2" t="s">
        <v>3</v>
      </c>
      <c r="BE281" s="2" t="s">
        <v>3</v>
      </c>
      <c r="BF281" s="2" t="s">
        <v>3</v>
      </c>
      <c r="BG281" s="2" t="s">
        <v>3</v>
      </c>
      <c r="BH281" s="2">
        <v>0</v>
      </c>
      <c r="BI281" s="2">
        <v>2</v>
      </c>
      <c r="BJ281" s="2" t="s">
        <v>305</v>
      </c>
      <c r="BK281" s="2"/>
      <c r="BL281" s="2"/>
      <c r="BM281" s="2">
        <v>67</v>
      </c>
      <c r="BN281" s="2">
        <v>405818574</v>
      </c>
      <c r="BO281" s="2" t="s">
        <v>302</v>
      </c>
      <c r="BP281" s="2">
        <v>1</v>
      </c>
      <c r="BQ281" s="2">
        <v>40</v>
      </c>
      <c r="BR281" s="2">
        <v>0</v>
      </c>
      <c r="BS281" s="2">
        <v>1</v>
      </c>
      <c r="BT281" s="2">
        <v>1</v>
      </c>
      <c r="BU281" s="2">
        <v>1</v>
      </c>
      <c r="BV281" s="2">
        <v>1</v>
      </c>
      <c r="BW281" s="2">
        <v>1</v>
      </c>
      <c r="BX281" s="2">
        <v>1</v>
      </c>
      <c r="BY281" s="2" t="s">
        <v>3</v>
      </c>
      <c r="BZ281" s="2">
        <v>97</v>
      </c>
      <c r="CA281" s="2">
        <v>51</v>
      </c>
      <c r="CB281" s="2" t="s">
        <v>3</v>
      </c>
      <c r="CC281" s="2"/>
      <c r="CD281" s="2"/>
      <c r="CE281" s="2">
        <v>30</v>
      </c>
      <c r="CF281" s="2">
        <v>0</v>
      </c>
      <c r="CG281" s="2">
        <v>0</v>
      </c>
      <c r="CH281" s="2">
        <v>0</v>
      </c>
      <c r="CI281" s="2">
        <v>0</v>
      </c>
      <c r="CJ281" s="2">
        <v>0</v>
      </c>
      <c r="CK281" s="2">
        <v>0</v>
      </c>
      <c r="CL281" s="2">
        <v>0</v>
      </c>
      <c r="CM281" s="2">
        <v>0</v>
      </c>
      <c r="CN281" s="2" t="s">
        <v>549</v>
      </c>
      <c r="CO281" s="2">
        <v>0</v>
      </c>
      <c r="CP281" s="2">
        <f t="shared" ref="CP281:CP326" si="293">(P281+Q281+S281)</f>
        <v>13.280000000000001</v>
      </c>
      <c r="CQ281" s="2">
        <f>ROUND((ROUND((AC281*AW281*1),2)*BC281),2)</f>
        <v>142.25</v>
      </c>
      <c r="CR281" s="2">
        <f>(ROUND((ROUND((((ET281*1.05))*AV281*1),2)*BB281),2)+ROUND((ROUND(((AE281-((EU281*1.05)))*AV281*1),2)*BS281),2))</f>
        <v>31.72</v>
      </c>
      <c r="CS281" s="2">
        <f>ROUND((ROUND((AE281*AV281*1),2)*BS281),2)</f>
        <v>3.57</v>
      </c>
      <c r="CT281" s="2">
        <f>ROUND((ROUND((AF281*AV281*1),2)*BA281),2)</f>
        <v>157.93</v>
      </c>
      <c r="CU281" s="2">
        <f t="shared" ref="CU281:CU326" si="294">AG281</f>
        <v>0</v>
      </c>
      <c r="CV281" s="2">
        <f>(AH281*AV281)</f>
        <v>12.840407999999998</v>
      </c>
      <c r="CW281" s="2">
        <f t="shared" ref="CW281:CW326" si="295">AI281</f>
        <v>0</v>
      </c>
      <c r="CX281" s="2">
        <f t="shared" ref="CX281:CX326" si="296">AJ281</f>
        <v>0</v>
      </c>
      <c r="CY281" s="2">
        <f>(((S281+R281)*AT281)/100)</f>
        <v>6.2662000000000004</v>
      </c>
      <c r="CZ281" s="2">
        <f>(((S281+R281)*AU281)/100)</f>
        <v>3.2946</v>
      </c>
      <c r="DA281" s="2"/>
      <c r="DB281" s="2">
        <v>15</v>
      </c>
      <c r="DC281" s="2" t="s">
        <v>3</v>
      </c>
      <c r="DD281" s="2" t="s">
        <v>3</v>
      </c>
      <c r="DE281" s="2" t="s">
        <v>271</v>
      </c>
      <c r="DF281" s="2" t="s">
        <v>271</v>
      </c>
      <c r="DG281" s="2" t="s">
        <v>271</v>
      </c>
      <c r="DH281" s="2" t="s">
        <v>3</v>
      </c>
      <c r="DI281" s="2" t="s">
        <v>271</v>
      </c>
      <c r="DJ281" s="2" t="s">
        <v>271</v>
      </c>
      <c r="DK281" s="2" t="s">
        <v>3</v>
      </c>
      <c r="DL281" s="2" t="s">
        <v>3</v>
      </c>
      <c r="DM281" s="2" t="s">
        <v>3</v>
      </c>
      <c r="DN281" s="2">
        <v>0</v>
      </c>
      <c r="DO281" s="2">
        <v>0</v>
      </c>
      <c r="DP281" s="2">
        <v>1</v>
      </c>
      <c r="DQ281" s="2">
        <v>1</v>
      </c>
      <c r="DR281" s="2"/>
      <c r="DS281" s="2"/>
      <c r="DT281" s="2"/>
      <c r="DU281" s="2">
        <v>1003</v>
      </c>
      <c r="DV281" s="2" t="s">
        <v>304</v>
      </c>
      <c r="DW281" s="2" t="s">
        <v>304</v>
      </c>
      <c r="DX281" s="2">
        <v>100</v>
      </c>
      <c r="DY281" s="2"/>
      <c r="DZ281" s="2" t="s">
        <v>3</v>
      </c>
      <c r="EA281" s="2" t="s">
        <v>3</v>
      </c>
      <c r="EB281" s="2" t="s">
        <v>3</v>
      </c>
      <c r="EC281" s="2" t="s">
        <v>3</v>
      </c>
      <c r="ED281" s="2"/>
      <c r="EE281" s="2">
        <v>405818696</v>
      </c>
      <c r="EF281" s="2">
        <v>40</v>
      </c>
      <c r="EG281" s="2" t="s">
        <v>60</v>
      </c>
      <c r="EH281" s="2">
        <v>0</v>
      </c>
      <c r="EI281" s="2" t="s">
        <v>3</v>
      </c>
      <c r="EJ281" s="2">
        <v>2</v>
      </c>
      <c r="EK281" s="2">
        <v>67</v>
      </c>
      <c r="EL281" s="2" t="s">
        <v>61</v>
      </c>
      <c r="EM281" s="2" t="s">
        <v>62</v>
      </c>
      <c r="EN281" s="2"/>
      <c r="EO281" s="2" t="s">
        <v>272</v>
      </c>
      <c r="EP281" s="2"/>
      <c r="EQ281" s="2">
        <v>1536</v>
      </c>
      <c r="ER281" s="2">
        <v>314.76</v>
      </c>
      <c r="ES281" s="2">
        <v>142.25</v>
      </c>
      <c r="ET281" s="2">
        <v>28.85</v>
      </c>
      <c r="EU281" s="2">
        <v>3.25</v>
      </c>
      <c r="EV281" s="2">
        <v>143.66</v>
      </c>
      <c r="EW281" s="2">
        <v>11.68</v>
      </c>
      <c r="EX281" s="2">
        <v>0</v>
      </c>
      <c r="EY281" s="2">
        <v>0</v>
      </c>
      <c r="EZ281" s="2"/>
      <c r="FA281" s="2"/>
      <c r="FB281" s="2"/>
      <c r="FC281" s="2"/>
      <c r="FD281" s="2"/>
      <c r="FE281" s="2"/>
      <c r="FF281" s="2"/>
      <c r="FG281" s="2"/>
      <c r="FH281" s="2"/>
      <c r="FI281" s="2"/>
      <c r="FJ281" s="2"/>
      <c r="FK281" s="2"/>
      <c r="FL281" s="2"/>
      <c r="FM281" s="2"/>
      <c r="FN281" s="2"/>
      <c r="FO281" s="2"/>
      <c r="FP281" s="2"/>
      <c r="FQ281" s="2">
        <v>0</v>
      </c>
      <c r="FR281" s="2">
        <v>0</v>
      </c>
      <c r="FS281" s="2">
        <v>0</v>
      </c>
      <c r="FT281" s="2"/>
      <c r="FU281" s="2"/>
      <c r="FV281" s="2"/>
      <c r="FW281" s="2"/>
      <c r="FX281" s="2">
        <v>97</v>
      </c>
      <c r="FY281" s="2">
        <v>51</v>
      </c>
      <c r="FZ281" s="2"/>
      <c r="GA281" s="2" t="s">
        <v>3</v>
      </c>
      <c r="GB281" s="2"/>
      <c r="GC281" s="2"/>
      <c r="GD281" s="2">
        <v>1</v>
      </c>
      <c r="GE281" s="2"/>
      <c r="GF281" s="2">
        <v>1172052435</v>
      </c>
      <c r="GG281" s="2">
        <v>2</v>
      </c>
      <c r="GH281" s="2">
        <v>1</v>
      </c>
      <c r="GI281" s="2">
        <v>2</v>
      </c>
      <c r="GJ281" s="2">
        <v>0</v>
      </c>
      <c r="GK281" s="2">
        <v>0</v>
      </c>
      <c r="GL281" s="2">
        <f t="shared" ref="GL281:GL326" si="297">ROUND(IF(AND(BH281=3,BI281=3,FS281&lt;&gt;0),P281,0),2)</f>
        <v>0</v>
      </c>
      <c r="GM281" s="2">
        <f t="shared" ref="GM281:GM326" si="298">ROUND(O281+X281+Y281,2)+GX281</f>
        <v>22.84</v>
      </c>
      <c r="GN281" s="2">
        <f t="shared" ref="GN281:GN326" si="299">IF(OR(BI281=0,BI281=1),GM281-GX281,0)</f>
        <v>0</v>
      </c>
      <c r="GO281" s="2">
        <f t="shared" ref="GO281:GO326" si="300">IF(BI281=2,GM281-GX281,0)</f>
        <v>22.84</v>
      </c>
      <c r="GP281" s="2">
        <f t="shared" ref="GP281:GP326" si="301">IF(BI281=4,GM281-GX281,0)</f>
        <v>0</v>
      </c>
      <c r="GQ281" s="2"/>
      <c r="GR281" s="2">
        <v>0</v>
      </c>
      <c r="GS281" s="2">
        <v>3</v>
      </c>
      <c r="GT281" s="2">
        <v>0</v>
      </c>
      <c r="GU281" s="2" t="s">
        <v>3</v>
      </c>
      <c r="GV281" s="2">
        <f t="shared" ref="GV281:GV326" si="302">ROUND((GT281),6)</f>
        <v>0</v>
      </c>
      <c r="GW281" s="2">
        <v>1</v>
      </c>
      <c r="GX281" s="2">
        <f t="shared" ref="GX281:GX326" si="303">ROUND(HC281*I281,2)</f>
        <v>0</v>
      </c>
      <c r="GY281" s="2"/>
      <c r="GZ281" s="2"/>
      <c r="HA281" s="2">
        <v>0</v>
      </c>
      <c r="HB281" s="2">
        <v>0</v>
      </c>
      <c r="HC281" s="2">
        <f t="shared" ref="HC281:HC326" si="304">GV281*GW281</f>
        <v>0</v>
      </c>
      <c r="HD281" s="2"/>
      <c r="HE281" s="2" t="s">
        <v>3</v>
      </c>
      <c r="HF281" s="2" t="s">
        <v>3</v>
      </c>
      <c r="HG281" s="2"/>
      <c r="HH281" s="2"/>
      <c r="HI281" s="2"/>
      <c r="HJ281" s="2"/>
      <c r="HK281" s="2"/>
      <c r="HL281" s="2"/>
      <c r="HM281" s="2" t="s">
        <v>3</v>
      </c>
      <c r="HN281" s="2" t="s">
        <v>3</v>
      </c>
      <c r="HO281" s="2" t="s">
        <v>3</v>
      </c>
      <c r="HP281" s="2" t="s">
        <v>3</v>
      </c>
      <c r="HQ281" s="2" t="s">
        <v>3</v>
      </c>
      <c r="HR281" s="2"/>
      <c r="HS281" s="2">
        <v>0</v>
      </c>
      <c r="HT281" s="2"/>
      <c r="HU281" s="2"/>
      <c r="HV281" s="2"/>
      <c r="HW281" s="2"/>
      <c r="HX281" s="2"/>
      <c r="HY281" s="2"/>
      <c r="HZ281" s="2"/>
      <c r="IA281" s="2"/>
      <c r="IB281" s="2"/>
      <c r="IC281" s="2"/>
      <c r="ID281" s="2"/>
      <c r="IE281" s="2"/>
      <c r="IF281" s="2"/>
      <c r="IG281" s="2"/>
      <c r="IH281" s="2"/>
      <c r="II281" s="2"/>
      <c r="IJ281" s="2"/>
      <c r="IK281" s="2">
        <v>0</v>
      </c>
      <c r="IL281" s="2"/>
      <c r="IM281" s="2"/>
      <c r="IN281" s="2"/>
      <c r="IO281" s="2"/>
      <c r="IP281" s="2"/>
      <c r="IQ281" s="2"/>
      <c r="IR281" s="2"/>
      <c r="IS281" s="2"/>
      <c r="IT281" s="2"/>
      <c r="IU281" s="2"/>
    </row>
    <row r="282" spans="1:255" x14ac:dyDescent="0.2">
      <c r="A282">
        <v>17</v>
      </c>
      <c r="B282">
        <v>1</v>
      </c>
      <c r="C282">
        <f>ROW(SmtRes!A270)</f>
        <v>270</v>
      </c>
      <c r="D282">
        <f>ROW(EtalonRes!A324)</f>
        <v>324</v>
      </c>
      <c r="E282" t="s">
        <v>3</v>
      </c>
      <c r="F282" t="s">
        <v>302</v>
      </c>
      <c r="G282" t="s">
        <v>303</v>
      </c>
      <c r="H282" t="s">
        <v>304</v>
      </c>
      <c r="I282">
        <f>ROUND(ROUND(0.04,4),9)</f>
        <v>0.04</v>
      </c>
      <c r="J282">
        <v>0</v>
      </c>
      <c r="K282">
        <f>ROUND(ROUND(0.04,4),9)</f>
        <v>0.04</v>
      </c>
      <c r="L282">
        <v>0.04</v>
      </c>
      <c r="M282">
        <v>0</v>
      </c>
      <c r="N282">
        <f t="shared" si="281"/>
        <v>0.04</v>
      </c>
      <c r="O282">
        <f t="shared" si="282"/>
        <v>406.36</v>
      </c>
      <c r="P282">
        <f>ROUND((ROUND((AC282*AW282*I282),2)*BC282),2)</f>
        <v>30.84</v>
      </c>
      <c r="Q282">
        <f>(ROUND((ROUND((((ET282*1.05))*AV282*I282),2)*BB282),2)+ROUND((ROUND(((AE282-((EU282*1.05)))*AV282*I282),2)*BS282),2))</f>
        <v>19.39</v>
      </c>
      <c r="R282">
        <f>ROUND((ROUND((AE282*AV282*I282),2)*BS282),2)</f>
        <v>7.89</v>
      </c>
      <c r="S282">
        <f>ROUND((ROUND((AF282*AV282*I282),2)*BA282),2)</f>
        <v>356.13</v>
      </c>
      <c r="T282">
        <f t="shared" si="283"/>
        <v>0</v>
      </c>
      <c r="U282">
        <f t="shared" si="284"/>
        <v>0.5136163199999999</v>
      </c>
      <c r="V282">
        <f t="shared" si="285"/>
        <v>0</v>
      </c>
      <c r="W282">
        <f t="shared" si="286"/>
        <v>0</v>
      </c>
      <c r="X282">
        <f t="shared" si="287"/>
        <v>353.1</v>
      </c>
      <c r="Y282">
        <f t="shared" si="288"/>
        <v>185.65</v>
      </c>
      <c r="AA282">
        <v>-1</v>
      </c>
      <c r="AB282">
        <f t="shared" si="289"/>
        <v>323.38549999999998</v>
      </c>
      <c r="AC282">
        <f t="shared" si="290"/>
        <v>142.25</v>
      </c>
      <c r="AD282">
        <f>ROUND(((((ET282*1.05))-((EU282*1.05)))+AE282),6)</f>
        <v>30.2925</v>
      </c>
      <c r="AE282">
        <f>ROUND(((EU282*1.05)),6)</f>
        <v>3.4125000000000001</v>
      </c>
      <c r="AF282">
        <f>ROUND(((EV282*1.05)),6)</f>
        <v>150.84299999999999</v>
      </c>
      <c r="AG282">
        <f t="shared" si="291"/>
        <v>0</v>
      </c>
      <c r="AH282">
        <f>((EW282*1.05))</f>
        <v>12.263999999999999</v>
      </c>
      <c r="AI282">
        <f>((EX282*1.05))</f>
        <v>0</v>
      </c>
      <c r="AJ282">
        <f t="shared" si="292"/>
        <v>0</v>
      </c>
      <c r="AK282">
        <v>314.76</v>
      </c>
      <c r="AL282">
        <v>142.25</v>
      </c>
      <c r="AM282">
        <v>28.85</v>
      </c>
      <c r="AN282">
        <v>3.25</v>
      </c>
      <c r="AO282">
        <v>143.66</v>
      </c>
      <c r="AP282">
        <v>0</v>
      </c>
      <c r="AQ282">
        <v>11.68</v>
      </c>
      <c r="AR282">
        <v>0</v>
      </c>
      <c r="AS282">
        <v>0</v>
      </c>
      <c r="AT282">
        <v>97</v>
      </c>
      <c r="AU282">
        <v>51</v>
      </c>
      <c r="AV282">
        <v>1.0469999999999999</v>
      </c>
      <c r="AW282">
        <v>1</v>
      </c>
      <c r="AZ282">
        <v>1</v>
      </c>
      <c r="BA282">
        <v>56.35</v>
      </c>
      <c r="BB282">
        <v>15.27</v>
      </c>
      <c r="BC282">
        <v>5.42</v>
      </c>
      <c r="BD282" t="s">
        <v>3</v>
      </c>
      <c r="BE282" t="s">
        <v>3</v>
      </c>
      <c r="BF282" t="s">
        <v>3</v>
      </c>
      <c r="BG282" t="s">
        <v>3</v>
      </c>
      <c r="BH282">
        <v>0</v>
      </c>
      <c r="BI282">
        <v>2</v>
      </c>
      <c r="BJ282" t="s">
        <v>305</v>
      </c>
      <c r="BM282">
        <v>67</v>
      </c>
      <c r="BN282">
        <v>405818574</v>
      </c>
      <c r="BO282" t="s">
        <v>302</v>
      </c>
      <c r="BP282">
        <v>1</v>
      </c>
      <c r="BQ282">
        <v>40</v>
      </c>
      <c r="BR282">
        <v>0</v>
      </c>
      <c r="BS282">
        <v>56.35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3</v>
      </c>
      <c r="BZ282">
        <v>97</v>
      </c>
      <c r="CA282">
        <v>51</v>
      </c>
      <c r="CB282" t="s">
        <v>3</v>
      </c>
      <c r="CE282">
        <v>30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 t="s">
        <v>549</v>
      </c>
      <c r="CO282">
        <v>0</v>
      </c>
      <c r="CP282">
        <f t="shared" si="293"/>
        <v>406.36</v>
      </c>
      <c r="CQ282">
        <f>ROUND((ROUND((AC282*AW282*1),2)*BC282),2)</f>
        <v>771</v>
      </c>
      <c r="CR282">
        <f>(ROUND((ROUND((((ET282*1.05))*AV282*1),2)*BB282),2)+ROUND((ROUND(((AE282-((EU282*1.05)))*AV282*1),2)*BS282),2))</f>
        <v>484.36</v>
      </c>
      <c r="CS282">
        <f>ROUND((ROUND((AE282*AV282*1),2)*BS282),2)</f>
        <v>201.17</v>
      </c>
      <c r="CT282">
        <f>ROUND((ROUND((AF282*AV282*1),2)*BA282),2)</f>
        <v>8899.36</v>
      </c>
      <c r="CU282">
        <f t="shared" si="294"/>
        <v>0</v>
      </c>
      <c r="CV282">
        <f>(AH282*AV282)</f>
        <v>12.840407999999998</v>
      </c>
      <c r="CW282">
        <f t="shared" si="295"/>
        <v>0</v>
      </c>
      <c r="CX282">
        <f t="shared" si="296"/>
        <v>0</v>
      </c>
      <c r="CY282">
        <f>(((S282+R282)*AT282)/100)</f>
        <v>353.09939999999995</v>
      </c>
      <c r="CZ282">
        <f>(((S282+R282)*AU282)/100)</f>
        <v>185.65020000000001</v>
      </c>
      <c r="DB282">
        <v>16</v>
      </c>
      <c r="DC282" t="s">
        <v>3</v>
      </c>
      <c r="DD282" t="s">
        <v>3</v>
      </c>
      <c r="DE282" t="s">
        <v>271</v>
      </c>
      <c r="DF282" t="s">
        <v>271</v>
      </c>
      <c r="DG282" t="s">
        <v>271</v>
      </c>
      <c r="DH282" t="s">
        <v>3</v>
      </c>
      <c r="DI282" t="s">
        <v>271</v>
      </c>
      <c r="DJ282" t="s">
        <v>271</v>
      </c>
      <c r="DK282" t="s">
        <v>3</v>
      </c>
      <c r="DL282" t="s">
        <v>3</v>
      </c>
      <c r="DM282" t="s">
        <v>3</v>
      </c>
      <c r="DN282">
        <v>0</v>
      </c>
      <c r="DO282">
        <v>0</v>
      </c>
      <c r="DP282">
        <v>1</v>
      </c>
      <c r="DQ282">
        <v>1</v>
      </c>
      <c r="DU282">
        <v>1003</v>
      </c>
      <c r="DV282" t="s">
        <v>304</v>
      </c>
      <c r="DW282" t="s">
        <v>304</v>
      </c>
      <c r="DX282">
        <v>100</v>
      </c>
      <c r="DZ282" t="s">
        <v>3</v>
      </c>
      <c r="EA282" t="s">
        <v>3</v>
      </c>
      <c r="EB282" t="s">
        <v>3</v>
      </c>
      <c r="EC282" t="s">
        <v>3</v>
      </c>
      <c r="EE282">
        <v>405818696</v>
      </c>
      <c r="EF282">
        <v>40</v>
      </c>
      <c r="EG282" t="s">
        <v>60</v>
      </c>
      <c r="EH282">
        <v>0</v>
      </c>
      <c r="EI282" t="s">
        <v>3</v>
      </c>
      <c r="EJ282">
        <v>2</v>
      </c>
      <c r="EK282">
        <v>67</v>
      </c>
      <c r="EL282" t="s">
        <v>61</v>
      </c>
      <c r="EM282" t="s">
        <v>62</v>
      </c>
      <c r="EO282" t="s">
        <v>272</v>
      </c>
      <c r="EQ282">
        <v>1536</v>
      </c>
      <c r="ER282">
        <v>314.76</v>
      </c>
      <c r="ES282">
        <v>142.25</v>
      </c>
      <c r="ET282">
        <v>28.85</v>
      </c>
      <c r="EU282">
        <v>3.25</v>
      </c>
      <c r="EV282">
        <v>143.66</v>
      </c>
      <c r="EW282">
        <v>11.68</v>
      </c>
      <c r="EX282">
        <v>0</v>
      </c>
      <c r="EY282">
        <v>0</v>
      </c>
      <c r="FQ282">
        <v>0</v>
      </c>
      <c r="FR282">
        <v>0</v>
      </c>
      <c r="FS282">
        <v>0</v>
      </c>
      <c r="FX282">
        <v>97</v>
      </c>
      <c r="FY282">
        <v>51</v>
      </c>
      <c r="GA282" t="s">
        <v>3</v>
      </c>
      <c r="GD282">
        <v>1</v>
      </c>
      <c r="GF282">
        <v>1172052435</v>
      </c>
      <c r="GG282">
        <v>2</v>
      </c>
      <c r="GH282">
        <v>1</v>
      </c>
      <c r="GI282">
        <v>2</v>
      </c>
      <c r="GJ282">
        <v>0</v>
      </c>
      <c r="GK282">
        <v>0</v>
      </c>
      <c r="GL282">
        <f t="shared" si="297"/>
        <v>0</v>
      </c>
      <c r="GM282">
        <f t="shared" si="298"/>
        <v>945.11</v>
      </c>
      <c r="GN282">
        <f t="shared" si="299"/>
        <v>0</v>
      </c>
      <c r="GO282">
        <f t="shared" si="300"/>
        <v>945.11</v>
      </c>
      <c r="GP282">
        <f t="shared" si="301"/>
        <v>0</v>
      </c>
      <c r="GR282">
        <v>0</v>
      </c>
      <c r="GS282">
        <v>3</v>
      </c>
      <c r="GT282">
        <v>0</v>
      </c>
      <c r="GU282" t="s">
        <v>3</v>
      </c>
      <c r="GV282">
        <f t="shared" si="302"/>
        <v>0</v>
      </c>
      <c r="GW282">
        <v>1</v>
      </c>
      <c r="GX282">
        <f t="shared" si="303"/>
        <v>0</v>
      </c>
      <c r="HA282">
        <v>0</v>
      </c>
      <c r="HB282">
        <v>0</v>
      </c>
      <c r="HC282">
        <f t="shared" si="304"/>
        <v>0</v>
      </c>
      <c r="HE282" t="s">
        <v>3</v>
      </c>
      <c r="HF282" t="s">
        <v>3</v>
      </c>
      <c r="HM282" t="s">
        <v>3</v>
      </c>
      <c r="HN282" t="s">
        <v>3</v>
      </c>
      <c r="HO282" t="s">
        <v>3</v>
      </c>
      <c r="HP282" t="s">
        <v>3</v>
      </c>
      <c r="HQ282" t="s">
        <v>3</v>
      </c>
      <c r="HS282">
        <v>0</v>
      </c>
      <c r="IK282">
        <v>0</v>
      </c>
    </row>
    <row r="283" spans="1:255" x14ac:dyDescent="0.2">
      <c r="A283" s="2">
        <v>18</v>
      </c>
      <c r="B283" s="2">
        <v>1</v>
      </c>
      <c r="C283" s="2">
        <v>261</v>
      </c>
      <c r="D283" s="2"/>
      <c r="E283" s="2" t="s">
        <v>3</v>
      </c>
      <c r="F283" s="2" t="s">
        <v>82</v>
      </c>
      <c r="G283" s="2" t="s">
        <v>306</v>
      </c>
      <c r="H283" s="2" t="s">
        <v>84</v>
      </c>
      <c r="I283" s="2">
        <f>I281*J283</f>
        <v>4.0800000000000003E-3</v>
      </c>
      <c r="J283" s="2">
        <v>0.10200000000000001</v>
      </c>
      <c r="K283" s="2">
        <v>0.10199999999999999</v>
      </c>
      <c r="L283" s="2">
        <v>4.0800000000000003E-3</v>
      </c>
      <c r="M283" s="2">
        <v>0</v>
      </c>
      <c r="N283" s="2">
        <f t="shared" si="281"/>
        <v>4.1000000000000003E-3</v>
      </c>
      <c r="O283" s="2">
        <f t="shared" si="282"/>
        <v>0</v>
      </c>
      <c r="P283" s="2">
        <f>ROUND((ROUND((AC283*AW283*I283),2)*BC283),2)</f>
        <v>0</v>
      </c>
      <c r="Q283" s="2">
        <f>(ROUND((ROUND(((ET283)*AV283*I283),2)*BB283),2)+ROUND((ROUND(((AE283-(EU283))*AV283*I283),2)*BS283),2))</f>
        <v>0</v>
      </c>
      <c r="R283" s="2">
        <f>ROUND((ROUND((AE283*AV283*I283),2)*BS283),2)</f>
        <v>0</v>
      </c>
      <c r="S283" s="2">
        <f>ROUND((ROUND((AF283*AV283*I283),2)*BA283),2)</f>
        <v>0</v>
      </c>
      <c r="T283" s="2">
        <f t="shared" si="283"/>
        <v>0</v>
      </c>
      <c r="U283" s="2">
        <f t="shared" si="284"/>
        <v>0</v>
      </c>
      <c r="V283" s="2">
        <f t="shared" si="285"/>
        <v>0</v>
      </c>
      <c r="W283" s="2">
        <f t="shared" si="286"/>
        <v>0</v>
      </c>
      <c r="X283" s="2">
        <f t="shared" si="287"/>
        <v>0</v>
      </c>
      <c r="Y283" s="2">
        <f t="shared" si="288"/>
        <v>0</v>
      </c>
      <c r="Z283" s="2"/>
      <c r="AA283" s="2">
        <v>-1</v>
      </c>
      <c r="AB283" s="2">
        <f t="shared" si="289"/>
        <v>0</v>
      </c>
      <c r="AC283" s="2">
        <f t="shared" si="290"/>
        <v>0</v>
      </c>
      <c r="AD283" s="2">
        <f>ROUND((((ET283)-(EU283))+AE283),6)</f>
        <v>0</v>
      </c>
      <c r="AE283" s="2">
        <f t="shared" ref="AE283:AF290" si="305">ROUND((EU283),6)</f>
        <v>0</v>
      </c>
      <c r="AF283" s="2">
        <f t="shared" si="305"/>
        <v>0</v>
      </c>
      <c r="AG283" s="2">
        <f t="shared" si="291"/>
        <v>0</v>
      </c>
      <c r="AH283" s="2">
        <f t="shared" ref="AH283:AI290" si="306">(EW283)</f>
        <v>0</v>
      </c>
      <c r="AI283" s="2">
        <f t="shared" si="306"/>
        <v>0</v>
      </c>
      <c r="AJ283" s="2">
        <f t="shared" si="292"/>
        <v>0</v>
      </c>
      <c r="AK283" s="2">
        <v>0</v>
      </c>
      <c r="AL283" s="2">
        <v>0</v>
      </c>
      <c r="AM283" s="2">
        <v>0</v>
      </c>
      <c r="AN283" s="2">
        <v>0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97</v>
      </c>
      <c r="AU283" s="2">
        <v>51</v>
      </c>
      <c r="AV283" s="2">
        <v>1</v>
      </c>
      <c r="AW283" s="2">
        <v>1</v>
      </c>
      <c r="AX283" s="2"/>
      <c r="AY283" s="2"/>
      <c r="AZ283" s="2">
        <v>1</v>
      </c>
      <c r="BA283" s="2">
        <v>1</v>
      </c>
      <c r="BB283" s="2">
        <v>1</v>
      </c>
      <c r="BC283" s="2">
        <v>1</v>
      </c>
      <c r="BD283" s="2" t="s">
        <v>3</v>
      </c>
      <c r="BE283" s="2" t="s">
        <v>3</v>
      </c>
      <c r="BF283" s="2" t="s">
        <v>3</v>
      </c>
      <c r="BG283" s="2" t="s">
        <v>3</v>
      </c>
      <c r="BH283" s="2">
        <v>3</v>
      </c>
      <c r="BI283" s="2">
        <v>2</v>
      </c>
      <c r="BJ283" s="2" t="s">
        <v>3</v>
      </c>
      <c r="BK283" s="2"/>
      <c r="BL283" s="2"/>
      <c r="BM283" s="2">
        <v>67</v>
      </c>
      <c r="BN283" s="2">
        <v>405818574</v>
      </c>
      <c r="BO283" s="2" t="s">
        <v>3</v>
      </c>
      <c r="BP283" s="2">
        <v>0</v>
      </c>
      <c r="BQ283" s="2">
        <v>40</v>
      </c>
      <c r="BR283" s="2">
        <v>0</v>
      </c>
      <c r="BS283" s="2">
        <v>1</v>
      </c>
      <c r="BT283" s="2">
        <v>1</v>
      </c>
      <c r="BU283" s="2">
        <v>1</v>
      </c>
      <c r="BV283" s="2">
        <v>1</v>
      </c>
      <c r="BW283" s="2">
        <v>1</v>
      </c>
      <c r="BX283" s="2">
        <v>1</v>
      </c>
      <c r="BY283" s="2" t="s">
        <v>3</v>
      </c>
      <c r="BZ283" s="2">
        <v>97</v>
      </c>
      <c r="CA283" s="2">
        <v>51</v>
      </c>
      <c r="CB283" s="2" t="s">
        <v>3</v>
      </c>
      <c r="CC283" s="2"/>
      <c r="CD283" s="2"/>
      <c r="CE283" s="2">
        <v>30</v>
      </c>
      <c r="CF283" s="2">
        <v>0</v>
      </c>
      <c r="CG283" s="2">
        <v>0</v>
      </c>
      <c r="CH283" s="2">
        <v>0</v>
      </c>
      <c r="CI283" s="2">
        <v>0</v>
      </c>
      <c r="CJ283" s="2">
        <v>0</v>
      </c>
      <c r="CK283" s="2">
        <v>0</v>
      </c>
      <c r="CL283" s="2">
        <v>0</v>
      </c>
      <c r="CM283" s="2">
        <v>0</v>
      </c>
      <c r="CN283" s="2" t="s">
        <v>3</v>
      </c>
      <c r="CO283" s="2">
        <v>0</v>
      </c>
      <c r="CP283" s="2">
        <f t="shared" si="293"/>
        <v>0</v>
      </c>
      <c r="CQ283" s="2">
        <f>ROUND((ROUND((AC283*AW283*1),2)*BC283),2)</f>
        <v>0</v>
      </c>
      <c r="CR283" s="2">
        <f>(ROUND((ROUND(((ET283)*AV283*1),2)*BB283),2)+ROUND((ROUND(((AE283-(EU283))*AV283*1),2)*BS283),2))</f>
        <v>0</v>
      </c>
      <c r="CS283" s="2">
        <f>ROUND((ROUND((AE283*AV283*1),2)*BS283),2)</f>
        <v>0</v>
      </c>
      <c r="CT283" s="2">
        <f>ROUND((ROUND((AF283*AV283*1),2)*BA283),2)</f>
        <v>0</v>
      </c>
      <c r="CU283" s="2">
        <f t="shared" si="294"/>
        <v>0</v>
      </c>
      <c r="CV283" s="2">
        <f>(AH283*AV283)</f>
        <v>0</v>
      </c>
      <c r="CW283" s="2">
        <f t="shared" si="295"/>
        <v>0</v>
      </c>
      <c r="CX283" s="2">
        <f t="shared" si="296"/>
        <v>0</v>
      </c>
      <c r="CY283" s="2">
        <f>(((S283+R283)*AT283)/100)</f>
        <v>0</v>
      </c>
      <c r="CZ283" s="2">
        <f>(((S283+R283)*AU283)/100)</f>
        <v>0</v>
      </c>
      <c r="DA283" s="2"/>
      <c r="DB283" s="2"/>
      <c r="DC283" s="2" t="s">
        <v>3</v>
      </c>
      <c r="DD283" s="2" t="s">
        <v>3</v>
      </c>
      <c r="DE283" s="2" t="s">
        <v>3</v>
      </c>
      <c r="DF283" s="2" t="s">
        <v>3</v>
      </c>
      <c r="DG283" s="2" t="s">
        <v>3</v>
      </c>
      <c r="DH283" s="2" t="s">
        <v>3</v>
      </c>
      <c r="DI283" s="2" t="s">
        <v>3</v>
      </c>
      <c r="DJ283" s="2" t="s">
        <v>3</v>
      </c>
      <c r="DK283" s="2" t="s">
        <v>3</v>
      </c>
      <c r="DL283" s="2" t="s">
        <v>3</v>
      </c>
      <c r="DM283" s="2" t="s">
        <v>3</v>
      </c>
      <c r="DN283" s="2">
        <v>0</v>
      </c>
      <c r="DO283" s="2">
        <v>0</v>
      </c>
      <c r="DP283" s="2">
        <v>1</v>
      </c>
      <c r="DQ283" s="2">
        <v>1</v>
      </c>
      <c r="DR283" s="2"/>
      <c r="DS283" s="2"/>
      <c r="DT283" s="2"/>
      <c r="DU283" s="2">
        <v>1003</v>
      </c>
      <c r="DV283" s="2" t="s">
        <v>84</v>
      </c>
      <c r="DW283" s="2" t="s">
        <v>84</v>
      </c>
      <c r="DX283" s="2">
        <v>1000</v>
      </c>
      <c r="DY283" s="2"/>
      <c r="DZ283" s="2" t="s">
        <v>3</v>
      </c>
      <c r="EA283" s="2" t="s">
        <v>3</v>
      </c>
      <c r="EB283" s="2" t="s">
        <v>3</v>
      </c>
      <c r="EC283" s="2" t="s">
        <v>3</v>
      </c>
      <c r="ED283" s="2"/>
      <c r="EE283" s="2">
        <v>405818696</v>
      </c>
      <c r="EF283" s="2">
        <v>40</v>
      </c>
      <c r="EG283" s="2" t="s">
        <v>60</v>
      </c>
      <c r="EH283" s="2">
        <v>0</v>
      </c>
      <c r="EI283" s="2" t="s">
        <v>3</v>
      </c>
      <c r="EJ283" s="2">
        <v>2</v>
      </c>
      <c r="EK283" s="2">
        <v>67</v>
      </c>
      <c r="EL283" s="2" t="s">
        <v>61</v>
      </c>
      <c r="EM283" s="2" t="s">
        <v>62</v>
      </c>
      <c r="EN283" s="2"/>
      <c r="EO283" s="2" t="s">
        <v>3</v>
      </c>
      <c r="EP283" s="2"/>
      <c r="EQ283" s="2">
        <v>1024</v>
      </c>
      <c r="ER283" s="2">
        <v>0</v>
      </c>
      <c r="ES283" s="2">
        <v>0</v>
      </c>
      <c r="ET283" s="2">
        <v>0</v>
      </c>
      <c r="EU283" s="2">
        <v>0</v>
      </c>
      <c r="EV283" s="2">
        <v>0</v>
      </c>
      <c r="EW283" s="2">
        <v>0</v>
      </c>
      <c r="EX283" s="2">
        <v>0</v>
      </c>
      <c r="EY283" s="2"/>
      <c r="EZ283" s="2"/>
      <c r="FA283" s="2"/>
      <c r="FB283" s="2"/>
      <c r="FC283" s="2"/>
      <c r="FD283" s="2"/>
      <c r="FE283" s="2"/>
      <c r="FF283" s="2"/>
      <c r="FG283" s="2"/>
      <c r="FH283" s="2"/>
      <c r="FI283" s="2"/>
      <c r="FJ283" s="2"/>
      <c r="FK283" s="2"/>
      <c r="FL283" s="2"/>
      <c r="FM283" s="2"/>
      <c r="FN283" s="2"/>
      <c r="FO283" s="2"/>
      <c r="FP283" s="2"/>
      <c r="FQ283" s="2">
        <v>0</v>
      </c>
      <c r="FR283" s="2">
        <v>0</v>
      </c>
      <c r="FS283" s="2">
        <v>0</v>
      </c>
      <c r="FT283" s="2"/>
      <c r="FU283" s="2"/>
      <c r="FV283" s="2"/>
      <c r="FW283" s="2"/>
      <c r="FX283" s="2">
        <v>97</v>
      </c>
      <c r="FY283" s="2">
        <v>51</v>
      </c>
      <c r="FZ283" s="2"/>
      <c r="GA283" s="2" t="s">
        <v>3</v>
      </c>
      <c r="GB283" s="2"/>
      <c r="GC283" s="2"/>
      <c r="GD283" s="2">
        <v>1</v>
      </c>
      <c r="GE283" s="2"/>
      <c r="GF283" s="2">
        <v>-507544343</v>
      </c>
      <c r="GG283" s="2">
        <v>2</v>
      </c>
      <c r="GH283" s="2">
        <v>1</v>
      </c>
      <c r="GI283" s="2">
        <v>-2</v>
      </c>
      <c r="GJ283" s="2">
        <v>0</v>
      </c>
      <c r="GK283" s="2">
        <v>0</v>
      </c>
      <c r="GL283" s="2">
        <f t="shared" si="297"/>
        <v>0</v>
      </c>
      <c r="GM283" s="2">
        <f t="shared" si="298"/>
        <v>0</v>
      </c>
      <c r="GN283" s="2">
        <f t="shared" si="299"/>
        <v>0</v>
      </c>
      <c r="GO283" s="2">
        <f t="shared" si="300"/>
        <v>0</v>
      </c>
      <c r="GP283" s="2">
        <f t="shared" si="301"/>
        <v>0</v>
      </c>
      <c r="GQ283" s="2"/>
      <c r="GR283" s="2">
        <v>0</v>
      </c>
      <c r="GS283" s="2">
        <v>3</v>
      </c>
      <c r="GT283" s="2">
        <v>0</v>
      </c>
      <c r="GU283" s="2" t="s">
        <v>3</v>
      </c>
      <c r="GV283" s="2">
        <f t="shared" si="302"/>
        <v>0</v>
      </c>
      <c r="GW283" s="2">
        <v>1</v>
      </c>
      <c r="GX283" s="2">
        <f t="shared" si="303"/>
        <v>0</v>
      </c>
      <c r="GY283" s="2"/>
      <c r="GZ283" s="2"/>
      <c r="HA283" s="2">
        <v>0</v>
      </c>
      <c r="HB283" s="2">
        <v>0</v>
      </c>
      <c r="HC283" s="2">
        <f t="shared" si="304"/>
        <v>0</v>
      </c>
      <c r="HD283" s="2"/>
      <c r="HE283" s="2" t="s">
        <v>3</v>
      </c>
      <c r="HF283" s="2" t="s">
        <v>3</v>
      </c>
      <c r="HG283" s="2"/>
      <c r="HH283" s="2"/>
      <c r="HI283" s="2"/>
      <c r="HJ283" s="2"/>
      <c r="HK283" s="2"/>
      <c r="HL283" s="2"/>
      <c r="HM283" s="2" t="s">
        <v>3</v>
      </c>
      <c r="HN283" s="2" t="s">
        <v>3</v>
      </c>
      <c r="HO283" s="2" t="s">
        <v>3</v>
      </c>
      <c r="HP283" s="2" t="s">
        <v>3</v>
      </c>
      <c r="HQ283" s="2" t="s">
        <v>3</v>
      </c>
      <c r="HR283" s="2"/>
      <c r="HS283" s="2">
        <v>0</v>
      </c>
      <c r="HT283" s="2"/>
      <c r="HU283" s="2"/>
      <c r="HV283" s="2"/>
      <c r="HW283" s="2"/>
      <c r="HX283" s="2"/>
      <c r="HY283" s="2"/>
      <c r="HZ283" s="2"/>
      <c r="IA283" s="2"/>
      <c r="IB283" s="2"/>
      <c r="IC283" s="2"/>
      <c r="ID283" s="2"/>
      <c r="IE283" s="2"/>
      <c r="IF283" s="2"/>
      <c r="IG283" s="2"/>
      <c r="IH283" s="2"/>
      <c r="II283" s="2"/>
      <c r="IJ283" s="2"/>
      <c r="IK283" s="2">
        <v>0</v>
      </c>
      <c r="IL283" s="2"/>
      <c r="IM283" s="2"/>
      <c r="IN283" s="2"/>
      <c r="IO283" s="2"/>
      <c r="IP283" s="2"/>
      <c r="IQ283" s="2"/>
      <c r="IR283" s="2"/>
      <c r="IS283" s="2"/>
      <c r="IT283" s="2"/>
      <c r="IU283" s="2"/>
    </row>
    <row r="284" spans="1:255" x14ac:dyDescent="0.2">
      <c r="A284">
        <v>18</v>
      </c>
      <c r="B284">
        <v>1</v>
      </c>
      <c r="C284">
        <v>270</v>
      </c>
      <c r="E284" t="s">
        <v>3</v>
      </c>
      <c r="F284" t="s">
        <v>82</v>
      </c>
      <c r="G284" t="s">
        <v>306</v>
      </c>
      <c r="H284" t="s">
        <v>84</v>
      </c>
      <c r="I284">
        <f>I282*J284</f>
        <v>4.0800000000000003E-3</v>
      </c>
      <c r="J284">
        <v>0.10200000000000001</v>
      </c>
      <c r="K284">
        <v>0.10199999999999999</v>
      </c>
      <c r="L284">
        <v>4.0800000000000003E-3</v>
      </c>
      <c r="M284">
        <v>0</v>
      </c>
      <c r="N284">
        <f t="shared" si="281"/>
        <v>4.1000000000000003E-3</v>
      </c>
      <c r="O284">
        <f t="shared" si="282"/>
        <v>0</v>
      </c>
      <c r="P284">
        <f>ROUND((ROUND((AC284*AW284*I284),2)*BC284),2)</f>
        <v>0</v>
      </c>
      <c r="Q284">
        <f>(ROUND((ROUND(((ET284)*AV284*I284),2)*BB284),2)+ROUND((ROUND(((AE284-(EU284))*AV284*I284),2)*BS284),2))</f>
        <v>0</v>
      </c>
      <c r="R284">
        <f>ROUND((ROUND((AE284*AV284*I284),2)*BS284),2)</f>
        <v>0</v>
      </c>
      <c r="S284">
        <f>ROUND((ROUND((AF284*AV284*I284),2)*BA284),2)</f>
        <v>0</v>
      </c>
      <c r="T284">
        <f t="shared" si="283"/>
        <v>0</v>
      </c>
      <c r="U284">
        <f t="shared" si="284"/>
        <v>0</v>
      </c>
      <c r="V284">
        <f t="shared" si="285"/>
        <v>0</v>
      </c>
      <c r="W284">
        <f t="shared" si="286"/>
        <v>0</v>
      </c>
      <c r="X284">
        <f t="shared" si="287"/>
        <v>0</v>
      </c>
      <c r="Y284">
        <f t="shared" si="288"/>
        <v>0</v>
      </c>
      <c r="AA284">
        <v>-1</v>
      </c>
      <c r="AB284">
        <f t="shared" si="289"/>
        <v>0</v>
      </c>
      <c r="AC284">
        <f t="shared" si="290"/>
        <v>0</v>
      </c>
      <c r="AD284">
        <f>ROUND((((ET284)-(EU284))+AE284),6)</f>
        <v>0</v>
      </c>
      <c r="AE284">
        <f t="shared" si="305"/>
        <v>0</v>
      </c>
      <c r="AF284">
        <f t="shared" si="305"/>
        <v>0</v>
      </c>
      <c r="AG284">
        <f t="shared" si="291"/>
        <v>0</v>
      </c>
      <c r="AH284">
        <f t="shared" si="306"/>
        <v>0</v>
      </c>
      <c r="AI284">
        <f t="shared" si="306"/>
        <v>0</v>
      </c>
      <c r="AJ284">
        <f t="shared" si="292"/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97</v>
      </c>
      <c r="AU284">
        <v>51</v>
      </c>
      <c r="AV284">
        <v>1</v>
      </c>
      <c r="AW284">
        <v>1</v>
      </c>
      <c r="AZ284">
        <v>1</v>
      </c>
      <c r="BA284">
        <v>1</v>
      </c>
      <c r="BB284">
        <v>1</v>
      </c>
      <c r="BC284">
        <v>9.84</v>
      </c>
      <c r="BD284" t="s">
        <v>3</v>
      </c>
      <c r="BE284" t="s">
        <v>3</v>
      </c>
      <c r="BF284" t="s">
        <v>3</v>
      </c>
      <c r="BG284" t="s">
        <v>3</v>
      </c>
      <c r="BH284">
        <v>3</v>
      </c>
      <c r="BI284">
        <v>2</v>
      </c>
      <c r="BJ284" t="s">
        <v>3</v>
      </c>
      <c r="BM284">
        <v>67</v>
      </c>
      <c r="BN284">
        <v>405818574</v>
      </c>
      <c r="BO284" t="s">
        <v>3</v>
      </c>
      <c r="BP284">
        <v>0</v>
      </c>
      <c r="BQ284">
        <v>40</v>
      </c>
      <c r="BR284">
        <v>0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97</v>
      </c>
      <c r="CA284">
        <v>51</v>
      </c>
      <c r="CB284" t="s">
        <v>3</v>
      </c>
      <c r="CE284">
        <v>30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 t="s">
        <v>3</v>
      </c>
      <c r="CO284">
        <v>0</v>
      </c>
      <c r="CP284">
        <f t="shared" si="293"/>
        <v>0</v>
      </c>
      <c r="CQ284">
        <f>ROUND((ROUND((AC284*AW284*1),2)*BC284),2)</f>
        <v>0</v>
      </c>
      <c r="CR284">
        <f>(ROUND((ROUND(((ET284)*AV284*1),2)*BB284),2)+ROUND((ROUND(((AE284-(EU284))*AV284*1),2)*BS284),2))</f>
        <v>0</v>
      </c>
      <c r="CS284">
        <f>ROUND((ROUND((AE284*AV284*1),2)*BS284),2)</f>
        <v>0</v>
      </c>
      <c r="CT284">
        <f>ROUND((ROUND((AF284*AV284*1),2)*BA284),2)</f>
        <v>0</v>
      </c>
      <c r="CU284">
        <f t="shared" si="294"/>
        <v>0</v>
      </c>
      <c r="CV284">
        <f>(AH284*AV284)</f>
        <v>0</v>
      </c>
      <c r="CW284">
        <f t="shared" si="295"/>
        <v>0</v>
      </c>
      <c r="CX284">
        <f t="shared" si="296"/>
        <v>0</v>
      </c>
      <c r="CY284">
        <f>(((S284+R284)*AT284)/100)</f>
        <v>0</v>
      </c>
      <c r="CZ284">
        <f>(((S284+R284)*AU284)/100)</f>
        <v>0</v>
      </c>
      <c r="DC284" t="s">
        <v>3</v>
      </c>
      <c r="DD284" t="s">
        <v>3</v>
      </c>
      <c r="DE284" t="s">
        <v>3</v>
      </c>
      <c r="DF284" t="s">
        <v>3</v>
      </c>
      <c r="DG284" t="s">
        <v>3</v>
      </c>
      <c r="DH284" t="s">
        <v>3</v>
      </c>
      <c r="DI284" t="s">
        <v>3</v>
      </c>
      <c r="DJ284" t="s">
        <v>3</v>
      </c>
      <c r="DK284" t="s">
        <v>3</v>
      </c>
      <c r="DL284" t="s">
        <v>3</v>
      </c>
      <c r="DM284" t="s">
        <v>3</v>
      </c>
      <c r="DN284">
        <v>0</v>
      </c>
      <c r="DO284">
        <v>0</v>
      </c>
      <c r="DP284">
        <v>1</v>
      </c>
      <c r="DQ284">
        <v>1</v>
      </c>
      <c r="DU284">
        <v>1003</v>
      </c>
      <c r="DV284" t="s">
        <v>84</v>
      </c>
      <c r="DW284" t="s">
        <v>84</v>
      </c>
      <c r="DX284">
        <v>1000</v>
      </c>
      <c r="DZ284" t="s">
        <v>3</v>
      </c>
      <c r="EA284" t="s">
        <v>3</v>
      </c>
      <c r="EB284" t="s">
        <v>3</v>
      </c>
      <c r="EC284" t="s">
        <v>3</v>
      </c>
      <c r="EE284">
        <v>405818696</v>
      </c>
      <c r="EF284">
        <v>40</v>
      </c>
      <c r="EG284" t="s">
        <v>60</v>
      </c>
      <c r="EH284">
        <v>0</v>
      </c>
      <c r="EI284" t="s">
        <v>3</v>
      </c>
      <c r="EJ284">
        <v>2</v>
      </c>
      <c r="EK284">
        <v>67</v>
      </c>
      <c r="EL284" t="s">
        <v>61</v>
      </c>
      <c r="EM284" t="s">
        <v>62</v>
      </c>
      <c r="EO284" t="s">
        <v>3</v>
      </c>
      <c r="EQ284">
        <v>1024</v>
      </c>
      <c r="ER284">
        <v>0</v>
      </c>
      <c r="ES284">
        <v>0</v>
      </c>
      <c r="ET284">
        <v>0</v>
      </c>
      <c r="EU284">
        <v>0</v>
      </c>
      <c r="EV284">
        <v>0</v>
      </c>
      <c r="EW284">
        <v>0</v>
      </c>
      <c r="EX284">
        <v>0</v>
      </c>
      <c r="FQ284">
        <v>0</v>
      </c>
      <c r="FR284">
        <v>0</v>
      </c>
      <c r="FS284">
        <v>0</v>
      </c>
      <c r="FX284">
        <v>97</v>
      </c>
      <c r="FY284">
        <v>51</v>
      </c>
      <c r="GA284" t="s">
        <v>3</v>
      </c>
      <c r="GD284">
        <v>1</v>
      </c>
      <c r="GF284">
        <v>-507544343</v>
      </c>
      <c r="GG284">
        <v>2</v>
      </c>
      <c r="GH284">
        <v>1</v>
      </c>
      <c r="GI284">
        <v>5</v>
      </c>
      <c r="GJ284">
        <v>0</v>
      </c>
      <c r="GK284">
        <v>0</v>
      </c>
      <c r="GL284">
        <f t="shared" si="297"/>
        <v>0</v>
      </c>
      <c r="GM284">
        <f t="shared" si="298"/>
        <v>0</v>
      </c>
      <c r="GN284">
        <f t="shared" si="299"/>
        <v>0</v>
      </c>
      <c r="GO284">
        <f t="shared" si="300"/>
        <v>0</v>
      </c>
      <c r="GP284">
        <f t="shared" si="301"/>
        <v>0</v>
      </c>
      <c r="GR284">
        <v>0</v>
      </c>
      <c r="GS284">
        <v>3</v>
      </c>
      <c r="GT284">
        <v>0</v>
      </c>
      <c r="GU284" t="s">
        <v>3</v>
      </c>
      <c r="GV284">
        <f t="shared" si="302"/>
        <v>0</v>
      </c>
      <c r="GW284">
        <v>1</v>
      </c>
      <c r="GX284">
        <f t="shared" si="303"/>
        <v>0</v>
      </c>
      <c r="HA284">
        <v>0</v>
      </c>
      <c r="HB284">
        <v>0</v>
      </c>
      <c r="HC284">
        <f t="shared" si="304"/>
        <v>0</v>
      </c>
      <c r="HE284" t="s">
        <v>3</v>
      </c>
      <c r="HF284" t="s">
        <v>3</v>
      </c>
      <c r="HM284" t="s">
        <v>3</v>
      </c>
      <c r="HN284" t="s">
        <v>3</v>
      </c>
      <c r="HO284" t="s">
        <v>3</v>
      </c>
      <c r="HP284" t="s">
        <v>3</v>
      </c>
      <c r="HQ284" t="s">
        <v>3</v>
      </c>
      <c r="HS284">
        <v>0</v>
      </c>
      <c r="IK284">
        <v>0</v>
      </c>
    </row>
    <row r="285" spans="1:255" x14ac:dyDescent="0.2">
      <c r="A285" s="2">
        <v>17</v>
      </c>
      <c r="B285" s="2">
        <v>1</v>
      </c>
      <c r="C285" s="2"/>
      <c r="D285" s="2"/>
      <c r="E285" s="2" t="s">
        <v>3</v>
      </c>
      <c r="F285" s="2" t="s">
        <v>86</v>
      </c>
      <c r="G285" s="2" t="s">
        <v>285</v>
      </c>
      <c r="H285" s="2" t="s">
        <v>88</v>
      </c>
      <c r="I285" s="2">
        <f>ROUND(ROUND(4.2,4),9)</f>
        <v>4.2</v>
      </c>
      <c r="J285" s="2">
        <v>0</v>
      </c>
      <c r="K285" s="2">
        <f>ROUND(ROUND(4.2,4),9)</f>
        <v>4.2</v>
      </c>
      <c r="L285" s="2">
        <v>4.2</v>
      </c>
      <c r="M285" s="2">
        <v>0</v>
      </c>
      <c r="N285" s="2">
        <f t="shared" si="281"/>
        <v>4.2</v>
      </c>
      <c r="O285" s="2">
        <f t="shared" si="282"/>
        <v>286.31</v>
      </c>
      <c r="P285" s="2">
        <f>ROUND(CQ285*I285,2)</f>
        <v>286.31</v>
      </c>
      <c r="Q285" s="2">
        <f>ROUND(CR285*I285,2)</f>
        <v>0</v>
      </c>
      <c r="R285" s="2">
        <f>ROUND(CS285*I285,2)</f>
        <v>0</v>
      </c>
      <c r="S285" s="2">
        <f>ROUND(CT285*I285,2)</f>
        <v>0</v>
      </c>
      <c r="T285" s="2">
        <f t="shared" si="283"/>
        <v>0</v>
      </c>
      <c r="U285" s="2">
        <f t="shared" si="284"/>
        <v>0</v>
      </c>
      <c r="V285" s="2">
        <f t="shared" si="285"/>
        <v>0</v>
      </c>
      <c r="W285" s="2">
        <f t="shared" si="286"/>
        <v>0</v>
      </c>
      <c r="X285" s="2">
        <f t="shared" si="287"/>
        <v>0</v>
      </c>
      <c r="Y285" s="2">
        <f t="shared" si="288"/>
        <v>0</v>
      </c>
      <c r="Z285" s="2"/>
      <c r="AA285" s="2">
        <v>-1</v>
      </c>
      <c r="AB285" s="2">
        <f t="shared" si="289"/>
        <v>68.17</v>
      </c>
      <c r="AC285" s="2">
        <f t="shared" si="290"/>
        <v>68.17</v>
      </c>
      <c r="AD285" s="2">
        <f>ROUND((ET285),6)</f>
        <v>0</v>
      </c>
      <c r="AE285" s="2">
        <f t="shared" si="305"/>
        <v>0</v>
      </c>
      <c r="AF285" s="2">
        <f t="shared" si="305"/>
        <v>0</v>
      </c>
      <c r="AG285" s="2">
        <f t="shared" si="291"/>
        <v>0</v>
      </c>
      <c r="AH285" s="2">
        <f t="shared" si="306"/>
        <v>0</v>
      </c>
      <c r="AI285" s="2">
        <f t="shared" si="306"/>
        <v>0</v>
      </c>
      <c r="AJ285" s="2">
        <f t="shared" si="292"/>
        <v>0</v>
      </c>
      <c r="AK285" s="2">
        <v>68.17</v>
      </c>
      <c r="AL285" s="2">
        <v>68.17</v>
      </c>
      <c r="AM285" s="2">
        <v>0</v>
      </c>
      <c r="AN285" s="2">
        <v>0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0</v>
      </c>
      <c r="AU285" s="2">
        <v>0</v>
      </c>
      <c r="AV285" s="2">
        <v>1</v>
      </c>
      <c r="AW285" s="2">
        <v>1</v>
      </c>
      <c r="AX285" s="2"/>
      <c r="AY285" s="2"/>
      <c r="AZ285" s="2">
        <v>1</v>
      </c>
      <c r="BA285" s="2">
        <v>1</v>
      </c>
      <c r="BB285" s="2">
        <v>1</v>
      </c>
      <c r="BC285" s="2">
        <v>1</v>
      </c>
      <c r="BD285" s="2" t="s">
        <v>3</v>
      </c>
      <c r="BE285" s="2" t="s">
        <v>3</v>
      </c>
      <c r="BF285" s="2" t="s">
        <v>3</v>
      </c>
      <c r="BG285" s="2" t="s">
        <v>3</v>
      </c>
      <c r="BH285" s="2">
        <v>3</v>
      </c>
      <c r="BI285" s="2">
        <v>0</v>
      </c>
      <c r="BJ285" s="2" t="s">
        <v>3</v>
      </c>
      <c r="BK285" s="2"/>
      <c r="BL285" s="2"/>
      <c r="BM285" s="2">
        <v>242</v>
      </c>
      <c r="BN285" s="2">
        <v>0</v>
      </c>
      <c r="BO285" s="2" t="s">
        <v>3</v>
      </c>
      <c r="BP285" s="2">
        <v>0</v>
      </c>
      <c r="BQ285" s="2">
        <v>0</v>
      </c>
      <c r="BR285" s="2">
        <v>0</v>
      </c>
      <c r="BS285" s="2">
        <v>1</v>
      </c>
      <c r="BT285" s="2">
        <v>1</v>
      </c>
      <c r="BU285" s="2">
        <v>1</v>
      </c>
      <c r="BV285" s="2">
        <v>1</v>
      </c>
      <c r="BW285" s="2">
        <v>1</v>
      </c>
      <c r="BX285" s="2">
        <v>1</v>
      </c>
      <c r="BY285" s="2" t="s">
        <v>3</v>
      </c>
      <c r="BZ285" s="2">
        <v>0</v>
      </c>
      <c r="CA285" s="2">
        <v>0</v>
      </c>
      <c r="CB285" s="2" t="s">
        <v>3</v>
      </c>
      <c r="CC285" s="2"/>
      <c r="CD285" s="2"/>
      <c r="CE285" s="2">
        <v>0</v>
      </c>
      <c r="CF285" s="2">
        <v>0</v>
      </c>
      <c r="CG285" s="2">
        <v>0</v>
      </c>
      <c r="CH285" s="2">
        <v>0</v>
      </c>
      <c r="CI285" s="2">
        <v>0</v>
      </c>
      <c r="CJ285" s="2">
        <v>0</v>
      </c>
      <c r="CK285" s="2">
        <v>0</v>
      </c>
      <c r="CL285" s="2">
        <v>0</v>
      </c>
      <c r="CM285" s="2">
        <v>0</v>
      </c>
      <c r="CN285" s="2" t="s">
        <v>3</v>
      </c>
      <c r="CO285" s="2">
        <v>0</v>
      </c>
      <c r="CP285" s="2">
        <f t="shared" si="293"/>
        <v>286.31</v>
      </c>
      <c r="CQ285" s="2">
        <f>AC285*BC285</f>
        <v>68.17</v>
      </c>
      <c r="CR285" s="2">
        <f>AD285*BB285</f>
        <v>0</v>
      </c>
      <c r="CS285" s="2">
        <f>AE285*BS285</f>
        <v>0</v>
      </c>
      <c r="CT285" s="2">
        <f>AF285*BA285</f>
        <v>0</v>
      </c>
      <c r="CU285" s="2">
        <f t="shared" si="294"/>
        <v>0</v>
      </c>
      <c r="CV285" s="2">
        <f>AH285</f>
        <v>0</v>
      </c>
      <c r="CW285" s="2">
        <f t="shared" si="295"/>
        <v>0</v>
      </c>
      <c r="CX285" s="2">
        <f t="shared" si="296"/>
        <v>0</v>
      </c>
      <c r="CY285" s="2">
        <f>0</f>
        <v>0</v>
      </c>
      <c r="CZ285" s="2">
        <f>0</f>
        <v>0</v>
      </c>
      <c r="DA285" s="2"/>
      <c r="DB285" s="2"/>
      <c r="DC285" s="2" t="s">
        <v>3</v>
      </c>
      <c r="DD285" s="2" t="s">
        <v>3</v>
      </c>
      <c r="DE285" s="2" t="s">
        <v>3</v>
      </c>
      <c r="DF285" s="2" t="s">
        <v>3</v>
      </c>
      <c r="DG285" s="2" t="s">
        <v>3</v>
      </c>
      <c r="DH285" s="2" t="s">
        <v>3</v>
      </c>
      <c r="DI285" s="2" t="s">
        <v>3</v>
      </c>
      <c r="DJ285" s="2" t="s">
        <v>3</v>
      </c>
      <c r="DK285" s="2" t="s">
        <v>3</v>
      </c>
      <c r="DL285" s="2" t="s">
        <v>3</v>
      </c>
      <c r="DM285" s="2" t="s">
        <v>3</v>
      </c>
      <c r="DN285" s="2">
        <v>0</v>
      </c>
      <c r="DO285" s="2">
        <v>0</v>
      </c>
      <c r="DP285" s="2">
        <v>1</v>
      </c>
      <c r="DQ285" s="2">
        <v>1</v>
      </c>
      <c r="DR285" s="2"/>
      <c r="DS285" s="2"/>
      <c r="DT285" s="2"/>
      <c r="DU285" s="2">
        <v>1003</v>
      </c>
      <c r="DV285" s="2" t="s">
        <v>88</v>
      </c>
      <c r="DW285" s="2" t="s">
        <v>88</v>
      </c>
      <c r="DX285" s="2">
        <v>1</v>
      </c>
      <c r="DY285" s="2"/>
      <c r="DZ285" s="2" t="s">
        <v>3</v>
      </c>
      <c r="EA285" s="2" t="s">
        <v>3</v>
      </c>
      <c r="EB285" s="2" t="s">
        <v>3</v>
      </c>
      <c r="EC285" s="2" t="s">
        <v>3</v>
      </c>
      <c r="ED285" s="2"/>
      <c r="EE285" s="2">
        <v>0</v>
      </c>
      <c r="EF285" s="2">
        <v>0</v>
      </c>
      <c r="EG285" s="2" t="s">
        <v>3</v>
      </c>
      <c r="EH285" s="2">
        <v>0</v>
      </c>
      <c r="EI285" s="2" t="s">
        <v>3</v>
      </c>
      <c r="EJ285" s="2">
        <v>0</v>
      </c>
      <c r="EK285" s="2">
        <v>242</v>
      </c>
      <c r="EL285" s="2" t="s">
        <v>3</v>
      </c>
      <c r="EM285" s="2" t="s">
        <v>3</v>
      </c>
      <c r="EN285" s="2"/>
      <c r="EO285" s="2" t="s">
        <v>3</v>
      </c>
      <c r="EP285" s="2"/>
      <c r="EQ285" s="2">
        <v>1024</v>
      </c>
      <c r="ER285" s="2">
        <v>0</v>
      </c>
      <c r="ES285" s="2">
        <v>68.17</v>
      </c>
      <c r="ET285" s="2">
        <v>0</v>
      </c>
      <c r="EU285" s="2">
        <v>0</v>
      </c>
      <c r="EV285" s="2">
        <v>0</v>
      </c>
      <c r="EW285" s="2">
        <v>0</v>
      </c>
      <c r="EX285" s="2">
        <v>0</v>
      </c>
      <c r="EY285" s="2">
        <v>0</v>
      </c>
      <c r="EZ285" s="2"/>
      <c r="FA285" s="2"/>
      <c r="FB285" s="2"/>
      <c r="FC285" s="2"/>
      <c r="FD285" s="2"/>
      <c r="FE285" s="2"/>
      <c r="FF285" s="2"/>
      <c r="FG285" s="2"/>
      <c r="FH285" s="2"/>
      <c r="FI285" s="2"/>
      <c r="FJ285" s="2"/>
      <c r="FK285" s="2"/>
      <c r="FL285" s="2"/>
      <c r="FM285" s="2"/>
      <c r="FN285" s="2"/>
      <c r="FO285" s="2"/>
      <c r="FP285" s="2"/>
      <c r="FQ285" s="2">
        <v>0</v>
      </c>
      <c r="FR285" s="2">
        <v>0</v>
      </c>
      <c r="FS285" s="2">
        <v>0</v>
      </c>
      <c r="FT285" s="2"/>
      <c r="FU285" s="2"/>
      <c r="FV285" s="2"/>
      <c r="FW285" s="2"/>
      <c r="FX285" s="2">
        <v>0</v>
      </c>
      <c r="FY285" s="2">
        <v>0</v>
      </c>
      <c r="FZ285" s="2"/>
      <c r="GA285" s="2" t="s">
        <v>89</v>
      </c>
      <c r="GB285" s="2"/>
      <c r="GC285" s="2"/>
      <c r="GD285" s="2">
        <v>1</v>
      </c>
      <c r="GE285" s="2"/>
      <c r="GF285" s="2">
        <v>-1541109275</v>
      </c>
      <c r="GG285" s="2">
        <v>2</v>
      </c>
      <c r="GH285" s="2">
        <v>0</v>
      </c>
      <c r="GI285" s="2">
        <v>-2</v>
      </c>
      <c r="GJ285" s="2">
        <v>0</v>
      </c>
      <c r="GK285" s="2">
        <v>0</v>
      </c>
      <c r="GL285" s="2">
        <f t="shared" si="297"/>
        <v>0</v>
      </c>
      <c r="GM285" s="2">
        <f t="shared" si="298"/>
        <v>286.31</v>
      </c>
      <c r="GN285" s="2">
        <f t="shared" si="299"/>
        <v>286.31</v>
      </c>
      <c r="GO285" s="2">
        <f t="shared" si="300"/>
        <v>0</v>
      </c>
      <c r="GP285" s="2">
        <f t="shared" si="301"/>
        <v>0</v>
      </c>
      <c r="GQ285" s="2"/>
      <c r="GR285" s="2">
        <v>0</v>
      </c>
      <c r="GS285" s="2">
        <v>4</v>
      </c>
      <c r="GT285" s="2">
        <v>0</v>
      </c>
      <c r="GU285" s="2" t="s">
        <v>3</v>
      </c>
      <c r="GV285" s="2">
        <f t="shared" si="302"/>
        <v>0</v>
      </c>
      <c r="GW285" s="2">
        <v>1</v>
      </c>
      <c r="GX285" s="2">
        <f t="shared" si="303"/>
        <v>0</v>
      </c>
      <c r="GY285" s="2"/>
      <c r="GZ285" s="2"/>
      <c r="HA285" s="2">
        <v>0</v>
      </c>
      <c r="HB285" s="2">
        <v>0</v>
      </c>
      <c r="HC285" s="2">
        <f t="shared" si="304"/>
        <v>0</v>
      </c>
      <c r="HD285" s="2"/>
      <c r="HE285" s="2" t="s">
        <v>3</v>
      </c>
      <c r="HF285" s="2" t="s">
        <v>3</v>
      </c>
      <c r="HG285" s="2"/>
      <c r="HH285" s="2"/>
      <c r="HI285" s="2"/>
      <c r="HJ285" s="2"/>
      <c r="HK285" s="2"/>
      <c r="HL285" s="2"/>
      <c r="HM285" s="2" t="s">
        <v>3</v>
      </c>
      <c r="HN285" s="2" t="s">
        <v>3</v>
      </c>
      <c r="HO285" s="2" t="s">
        <v>3</v>
      </c>
      <c r="HP285" s="2" t="s">
        <v>3</v>
      </c>
      <c r="HQ285" s="2" t="s">
        <v>3</v>
      </c>
      <c r="HR285" s="2"/>
      <c r="HS285" s="2">
        <v>0</v>
      </c>
      <c r="HT285" s="2"/>
      <c r="HU285" s="2"/>
      <c r="HV285" s="2"/>
      <c r="HW285" s="2"/>
      <c r="HX285" s="2"/>
      <c r="HY285" s="2"/>
      <c r="HZ285" s="2"/>
      <c r="IA285" s="2"/>
      <c r="IB285" s="2"/>
      <c r="IC285" s="2"/>
      <c r="ID285" s="2"/>
      <c r="IE285" s="2"/>
      <c r="IF285" s="2"/>
      <c r="IG285" s="2"/>
      <c r="IH285" s="2"/>
      <c r="II285" s="2"/>
      <c r="IJ285" s="2"/>
      <c r="IK285" s="2">
        <v>0</v>
      </c>
      <c r="IL285" s="2"/>
      <c r="IM285" s="2"/>
      <c r="IN285" s="2"/>
      <c r="IO285" s="2"/>
      <c r="IP285" s="2"/>
      <c r="IQ285" s="2"/>
      <c r="IR285" s="2"/>
      <c r="IS285" s="2"/>
      <c r="IT285" s="2"/>
      <c r="IU285" s="2"/>
    </row>
    <row r="286" spans="1:255" x14ac:dyDescent="0.2">
      <c r="A286">
        <v>17</v>
      </c>
      <c r="B286">
        <v>1</v>
      </c>
      <c r="E286" t="s">
        <v>3</v>
      </c>
      <c r="F286" t="s">
        <v>86</v>
      </c>
      <c r="G286" t="s">
        <v>285</v>
      </c>
      <c r="H286" t="s">
        <v>88</v>
      </c>
      <c r="I286">
        <f>ROUND(ROUND(4.2,4),9)</f>
        <v>4.2</v>
      </c>
      <c r="J286">
        <v>0</v>
      </c>
      <c r="K286">
        <f>ROUND(ROUND(4.2,4),9)</f>
        <v>4.2</v>
      </c>
      <c r="L286">
        <v>4.2</v>
      </c>
      <c r="M286">
        <v>0</v>
      </c>
      <c r="N286">
        <f t="shared" si="281"/>
        <v>4.2</v>
      </c>
      <c r="O286">
        <f t="shared" si="282"/>
        <v>2817.33</v>
      </c>
      <c r="P286">
        <f>ROUND(CQ286*I286,2)</f>
        <v>2817.33</v>
      </c>
      <c r="Q286">
        <f>ROUND(CR286*I286,2)</f>
        <v>0</v>
      </c>
      <c r="R286">
        <f>ROUND(CS286*I286,2)</f>
        <v>0</v>
      </c>
      <c r="S286">
        <f>ROUND(CT286*I286,2)</f>
        <v>0</v>
      </c>
      <c r="T286">
        <f t="shared" si="283"/>
        <v>0</v>
      </c>
      <c r="U286">
        <f t="shared" si="284"/>
        <v>0</v>
      </c>
      <c r="V286">
        <f t="shared" si="285"/>
        <v>0</v>
      </c>
      <c r="W286">
        <f t="shared" si="286"/>
        <v>0</v>
      </c>
      <c r="X286">
        <f t="shared" si="287"/>
        <v>0</v>
      </c>
      <c r="Y286">
        <f t="shared" si="288"/>
        <v>0</v>
      </c>
      <c r="AA286">
        <v>-1</v>
      </c>
      <c r="AB286">
        <f t="shared" si="289"/>
        <v>68.17</v>
      </c>
      <c r="AC286">
        <f t="shared" si="290"/>
        <v>68.17</v>
      </c>
      <c r="AD286">
        <f>ROUND((ET286),6)</f>
        <v>0</v>
      </c>
      <c r="AE286">
        <f t="shared" si="305"/>
        <v>0</v>
      </c>
      <c r="AF286">
        <f t="shared" si="305"/>
        <v>0</v>
      </c>
      <c r="AG286">
        <f t="shared" si="291"/>
        <v>0</v>
      </c>
      <c r="AH286">
        <f t="shared" si="306"/>
        <v>0</v>
      </c>
      <c r="AI286">
        <f t="shared" si="306"/>
        <v>0</v>
      </c>
      <c r="AJ286">
        <f t="shared" si="292"/>
        <v>0</v>
      </c>
      <c r="AK286">
        <v>68.17</v>
      </c>
      <c r="AL286">
        <v>68.17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1</v>
      </c>
      <c r="AW286">
        <v>1</v>
      </c>
      <c r="AZ286">
        <v>1</v>
      </c>
      <c r="BA286">
        <v>1</v>
      </c>
      <c r="BB286">
        <v>1</v>
      </c>
      <c r="BC286">
        <v>9.84</v>
      </c>
      <c r="BD286" t="s">
        <v>3</v>
      </c>
      <c r="BE286" t="s">
        <v>3</v>
      </c>
      <c r="BF286" t="s">
        <v>3</v>
      </c>
      <c r="BG286" t="s">
        <v>3</v>
      </c>
      <c r="BH286">
        <v>3</v>
      </c>
      <c r="BI286">
        <v>0</v>
      </c>
      <c r="BJ286" t="s">
        <v>3</v>
      </c>
      <c r="BM286">
        <v>242</v>
      </c>
      <c r="BN286">
        <v>0</v>
      </c>
      <c r="BO286" t="s">
        <v>3</v>
      </c>
      <c r="BP286">
        <v>0</v>
      </c>
      <c r="BQ286">
        <v>0</v>
      </c>
      <c r="BR286">
        <v>0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3</v>
      </c>
      <c r="BZ286">
        <v>0</v>
      </c>
      <c r="CA286">
        <v>0</v>
      </c>
      <c r="CB286" t="s">
        <v>3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 t="s">
        <v>3</v>
      </c>
      <c r="CO286">
        <v>0</v>
      </c>
      <c r="CP286">
        <f t="shared" si="293"/>
        <v>2817.33</v>
      </c>
      <c r="CQ286">
        <f>AC286*BC286</f>
        <v>670.79280000000006</v>
      </c>
      <c r="CR286">
        <f>AD286*BB286</f>
        <v>0</v>
      </c>
      <c r="CS286">
        <f>AE286*BS286</f>
        <v>0</v>
      </c>
      <c r="CT286">
        <f>AF286*BA286</f>
        <v>0</v>
      </c>
      <c r="CU286">
        <f t="shared" si="294"/>
        <v>0</v>
      </c>
      <c r="CV286">
        <f>AH286</f>
        <v>0</v>
      </c>
      <c r="CW286">
        <f t="shared" si="295"/>
        <v>0</v>
      </c>
      <c r="CX286">
        <f t="shared" si="296"/>
        <v>0</v>
      </c>
      <c r="CY286">
        <f>0</f>
        <v>0</v>
      </c>
      <c r="CZ286">
        <f>0</f>
        <v>0</v>
      </c>
      <c r="DC286" t="s">
        <v>3</v>
      </c>
      <c r="DD286" t="s">
        <v>3</v>
      </c>
      <c r="DE286" t="s">
        <v>3</v>
      </c>
      <c r="DF286" t="s">
        <v>3</v>
      </c>
      <c r="DG286" t="s">
        <v>3</v>
      </c>
      <c r="DH286" t="s">
        <v>3</v>
      </c>
      <c r="DI286" t="s">
        <v>3</v>
      </c>
      <c r="DJ286" t="s">
        <v>3</v>
      </c>
      <c r="DK286" t="s">
        <v>3</v>
      </c>
      <c r="DL286" t="s">
        <v>3</v>
      </c>
      <c r="DM286" t="s">
        <v>3</v>
      </c>
      <c r="DN286">
        <v>0</v>
      </c>
      <c r="DO286">
        <v>0</v>
      </c>
      <c r="DP286">
        <v>1</v>
      </c>
      <c r="DQ286">
        <v>1</v>
      </c>
      <c r="DU286">
        <v>1003</v>
      </c>
      <c r="DV286" t="s">
        <v>88</v>
      </c>
      <c r="DW286" t="s">
        <v>88</v>
      </c>
      <c r="DX286">
        <v>1</v>
      </c>
      <c r="DZ286" t="s">
        <v>3</v>
      </c>
      <c r="EA286" t="s">
        <v>3</v>
      </c>
      <c r="EB286" t="s">
        <v>3</v>
      </c>
      <c r="EC286" t="s">
        <v>3</v>
      </c>
      <c r="EE286">
        <v>0</v>
      </c>
      <c r="EF286">
        <v>0</v>
      </c>
      <c r="EG286" t="s">
        <v>3</v>
      </c>
      <c r="EH286">
        <v>0</v>
      </c>
      <c r="EI286" t="s">
        <v>3</v>
      </c>
      <c r="EJ286">
        <v>0</v>
      </c>
      <c r="EK286">
        <v>242</v>
      </c>
      <c r="EL286" t="s">
        <v>3</v>
      </c>
      <c r="EM286" t="s">
        <v>3</v>
      </c>
      <c r="EO286" t="s">
        <v>3</v>
      </c>
      <c r="EQ286">
        <v>1024</v>
      </c>
      <c r="ER286">
        <v>67.89</v>
      </c>
      <c r="ES286">
        <v>68.17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EZ286">
        <v>5</v>
      </c>
      <c r="FC286">
        <v>0</v>
      </c>
      <c r="FD286">
        <v>18</v>
      </c>
      <c r="FF286">
        <v>657.65</v>
      </c>
      <c r="FQ286">
        <v>0</v>
      </c>
      <c r="FR286">
        <v>0</v>
      </c>
      <c r="FS286">
        <v>0</v>
      </c>
      <c r="FX286">
        <v>0</v>
      </c>
      <c r="FY286">
        <v>0</v>
      </c>
      <c r="GA286" t="s">
        <v>90</v>
      </c>
      <c r="GD286">
        <v>1</v>
      </c>
      <c r="GF286">
        <v>-1541109275</v>
      </c>
      <c r="GG286">
        <v>2</v>
      </c>
      <c r="GH286">
        <v>3</v>
      </c>
      <c r="GI286">
        <v>5</v>
      </c>
      <c r="GJ286">
        <v>0</v>
      </c>
      <c r="GK286">
        <v>0</v>
      </c>
      <c r="GL286">
        <f t="shared" si="297"/>
        <v>0</v>
      </c>
      <c r="GM286">
        <f t="shared" si="298"/>
        <v>2817.33</v>
      </c>
      <c r="GN286">
        <f t="shared" si="299"/>
        <v>2817.33</v>
      </c>
      <c r="GO286">
        <f t="shared" si="300"/>
        <v>0</v>
      </c>
      <c r="GP286">
        <f t="shared" si="301"/>
        <v>0</v>
      </c>
      <c r="GR286">
        <v>1</v>
      </c>
      <c r="GS286">
        <v>1</v>
      </c>
      <c r="GT286">
        <v>0</v>
      </c>
      <c r="GU286" t="s">
        <v>3</v>
      </c>
      <c r="GV286">
        <f t="shared" si="302"/>
        <v>0</v>
      </c>
      <c r="GW286">
        <v>1</v>
      </c>
      <c r="GX286">
        <f t="shared" si="303"/>
        <v>0</v>
      </c>
      <c r="HA286">
        <v>0</v>
      </c>
      <c r="HB286">
        <v>0</v>
      </c>
      <c r="HC286">
        <f t="shared" si="304"/>
        <v>0</v>
      </c>
      <c r="HE286" t="s">
        <v>91</v>
      </c>
      <c r="HF286" t="s">
        <v>34</v>
      </c>
      <c r="HM286" t="s">
        <v>3</v>
      </c>
      <c r="HN286" t="s">
        <v>3</v>
      </c>
      <c r="HO286" t="s">
        <v>3</v>
      </c>
      <c r="HP286" t="s">
        <v>3</v>
      </c>
      <c r="HQ286" t="s">
        <v>3</v>
      </c>
      <c r="HS286">
        <v>0</v>
      </c>
      <c r="IK286">
        <v>0</v>
      </c>
    </row>
    <row r="287" spans="1:255" x14ac:dyDescent="0.2">
      <c r="A287" s="2">
        <v>17</v>
      </c>
      <c r="B287" s="2">
        <v>1</v>
      </c>
      <c r="C287" s="2"/>
      <c r="D287" s="2"/>
      <c r="E287" s="2" t="s">
        <v>3</v>
      </c>
      <c r="F287" s="2" t="s">
        <v>307</v>
      </c>
      <c r="G287" s="2" t="s">
        <v>308</v>
      </c>
      <c r="H287" s="2" t="s">
        <v>88</v>
      </c>
      <c r="I287" s="2">
        <f>ROUND(ROUND(4,4),9)</f>
        <v>4</v>
      </c>
      <c r="J287" s="2">
        <v>0</v>
      </c>
      <c r="K287" s="2">
        <f>ROUND(ROUND(4,4),9)</f>
        <v>4</v>
      </c>
      <c r="L287" s="2">
        <v>4</v>
      </c>
      <c r="M287" s="2">
        <v>0</v>
      </c>
      <c r="N287" s="2">
        <f t="shared" si="281"/>
        <v>4</v>
      </c>
      <c r="O287" s="2">
        <f t="shared" si="282"/>
        <v>91.4</v>
      </c>
      <c r="P287" s="2">
        <f t="shared" ref="P287:P312" si="307">ROUND((ROUND((AC287*AW287*I287),2)*BC287),2)</f>
        <v>91.4</v>
      </c>
      <c r="Q287" s="2">
        <f>(ROUND((ROUND(((ET287)*AV287*I287),2)*BB287),2)+ROUND((ROUND(((AE287-(EU287))*AV287*I287),2)*BS287),2))</f>
        <v>0</v>
      </c>
      <c r="R287" s="2">
        <f t="shared" ref="R287:R312" si="308">ROUND((ROUND((AE287*AV287*I287),2)*BS287),2)</f>
        <v>0</v>
      </c>
      <c r="S287" s="2">
        <f t="shared" ref="S287:S312" si="309">ROUND((ROUND((AF287*AV287*I287),2)*BA287),2)</f>
        <v>0</v>
      </c>
      <c r="T287" s="2">
        <f t="shared" si="283"/>
        <v>0</v>
      </c>
      <c r="U287" s="2">
        <f t="shared" si="284"/>
        <v>0</v>
      </c>
      <c r="V287" s="2">
        <f t="shared" si="285"/>
        <v>0</v>
      </c>
      <c r="W287" s="2">
        <f t="shared" si="286"/>
        <v>0</v>
      </c>
      <c r="X287" s="2">
        <f t="shared" si="287"/>
        <v>0</v>
      </c>
      <c r="Y287" s="2">
        <f t="shared" si="288"/>
        <v>0</v>
      </c>
      <c r="Z287" s="2"/>
      <c r="AA287" s="2">
        <v>-1</v>
      </c>
      <c r="AB287" s="2">
        <f t="shared" si="289"/>
        <v>22.85</v>
      </c>
      <c r="AC287" s="2">
        <f t="shared" si="290"/>
        <v>22.85</v>
      </c>
      <c r="AD287" s="2">
        <f>ROUND((((ET287)-(EU287))+AE287),6)</f>
        <v>0</v>
      </c>
      <c r="AE287" s="2">
        <f t="shared" si="305"/>
        <v>0</v>
      </c>
      <c r="AF287" s="2">
        <f t="shared" si="305"/>
        <v>0</v>
      </c>
      <c r="AG287" s="2">
        <f t="shared" si="291"/>
        <v>0</v>
      </c>
      <c r="AH287" s="2">
        <f t="shared" si="306"/>
        <v>0</v>
      </c>
      <c r="AI287" s="2">
        <f t="shared" si="306"/>
        <v>0</v>
      </c>
      <c r="AJ287" s="2">
        <f t="shared" si="292"/>
        <v>0</v>
      </c>
      <c r="AK287" s="2">
        <v>22.85</v>
      </c>
      <c r="AL287" s="2">
        <v>22.85</v>
      </c>
      <c r="AM287" s="2">
        <v>0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0</v>
      </c>
      <c r="AU287" s="2">
        <v>0</v>
      </c>
      <c r="AV287" s="2">
        <v>1</v>
      </c>
      <c r="AW287" s="2">
        <v>1</v>
      </c>
      <c r="AX287" s="2"/>
      <c r="AY287" s="2"/>
      <c r="AZ287" s="2">
        <v>1</v>
      </c>
      <c r="BA287" s="2">
        <v>1</v>
      </c>
      <c r="BB287" s="2">
        <v>1</v>
      </c>
      <c r="BC287" s="2">
        <v>1</v>
      </c>
      <c r="BD287" s="2" t="s">
        <v>3</v>
      </c>
      <c r="BE287" s="2" t="s">
        <v>3</v>
      </c>
      <c r="BF287" s="2" t="s">
        <v>3</v>
      </c>
      <c r="BG287" s="2" t="s">
        <v>3</v>
      </c>
      <c r="BH287" s="2">
        <v>3</v>
      </c>
      <c r="BI287" s="2">
        <v>2</v>
      </c>
      <c r="BJ287" s="2" t="s">
        <v>309</v>
      </c>
      <c r="BK287" s="2"/>
      <c r="BL287" s="2"/>
      <c r="BM287" s="2">
        <v>1618</v>
      </c>
      <c r="BN287" s="2">
        <v>405818574</v>
      </c>
      <c r="BO287" s="2" t="s">
        <v>3</v>
      </c>
      <c r="BP287" s="2">
        <v>0</v>
      </c>
      <c r="BQ287" s="2">
        <v>201</v>
      </c>
      <c r="BR287" s="2">
        <v>0</v>
      </c>
      <c r="BS287" s="2">
        <v>1</v>
      </c>
      <c r="BT287" s="2">
        <v>1</v>
      </c>
      <c r="BU287" s="2">
        <v>1</v>
      </c>
      <c r="BV287" s="2">
        <v>1</v>
      </c>
      <c r="BW287" s="2">
        <v>1</v>
      </c>
      <c r="BX287" s="2">
        <v>1</v>
      </c>
      <c r="BY287" s="2" t="s">
        <v>3</v>
      </c>
      <c r="BZ287" s="2">
        <v>0</v>
      </c>
      <c r="CA287" s="2">
        <v>0</v>
      </c>
      <c r="CB287" s="2" t="s">
        <v>3</v>
      </c>
      <c r="CC287" s="2"/>
      <c r="CD287" s="2"/>
      <c r="CE287" s="2">
        <v>30</v>
      </c>
      <c r="CF287" s="2">
        <v>0</v>
      </c>
      <c r="CG287" s="2">
        <v>0</v>
      </c>
      <c r="CH287" s="2">
        <v>0</v>
      </c>
      <c r="CI287" s="2">
        <v>0</v>
      </c>
      <c r="CJ287" s="2">
        <v>0</v>
      </c>
      <c r="CK287" s="2">
        <v>0</v>
      </c>
      <c r="CL287" s="2">
        <v>0</v>
      </c>
      <c r="CM287" s="2">
        <v>0</v>
      </c>
      <c r="CN287" s="2" t="s">
        <v>3</v>
      </c>
      <c r="CO287" s="2">
        <v>0</v>
      </c>
      <c r="CP287" s="2">
        <f t="shared" si="293"/>
        <v>91.4</v>
      </c>
      <c r="CQ287" s="2">
        <f t="shared" ref="CQ287:CQ312" si="310">ROUND((ROUND((AC287*AW287*1),2)*BC287),2)</f>
        <v>22.85</v>
      </c>
      <c r="CR287" s="2">
        <f>(ROUND((ROUND(((ET287)*AV287*1),2)*BB287),2)+ROUND((ROUND(((AE287-(EU287))*AV287*1),2)*BS287),2))</f>
        <v>0</v>
      </c>
      <c r="CS287" s="2">
        <f t="shared" ref="CS287:CS312" si="311">ROUND((ROUND((AE287*AV287*1),2)*BS287),2)</f>
        <v>0</v>
      </c>
      <c r="CT287" s="2">
        <f t="shared" ref="CT287:CT312" si="312">ROUND((ROUND((AF287*AV287*1),2)*BA287),2)</f>
        <v>0</v>
      </c>
      <c r="CU287" s="2">
        <f t="shared" si="294"/>
        <v>0</v>
      </c>
      <c r="CV287" s="2">
        <f t="shared" ref="CV287:CV312" si="313">(AH287*AV287)</f>
        <v>0</v>
      </c>
      <c r="CW287" s="2">
        <f t="shared" si="295"/>
        <v>0</v>
      </c>
      <c r="CX287" s="2">
        <f t="shared" si="296"/>
        <v>0</v>
      </c>
      <c r="CY287" s="2">
        <f t="shared" ref="CY287:CY312" si="314">(((S287+R287)*AT287)/100)</f>
        <v>0</v>
      </c>
      <c r="CZ287" s="2">
        <f t="shared" ref="CZ287:CZ312" si="315">(((S287+R287)*AU287)/100)</f>
        <v>0</v>
      </c>
      <c r="DA287" s="2"/>
      <c r="DB287" s="2"/>
      <c r="DC287" s="2" t="s">
        <v>3</v>
      </c>
      <c r="DD287" s="2" t="s">
        <v>3</v>
      </c>
      <c r="DE287" s="2" t="s">
        <v>3</v>
      </c>
      <c r="DF287" s="2" t="s">
        <v>3</v>
      </c>
      <c r="DG287" s="2" t="s">
        <v>3</v>
      </c>
      <c r="DH287" s="2" t="s">
        <v>3</v>
      </c>
      <c r="DI287" s="2" t="s">
        <v>3</v>
      </c>
      <c r="DJ287" s="2" t="s">
        <v>3</v>
      </c>
      <c r="DK287" s="2" t="s">
        <v>3</v>
      </c>
      <c r="DL287" s="2" t="s">
        <v>3</v>
      </c>
      <c r="DM287" s="2" t="s">
        <v>3</v>
      </c>
      <c r="DN287" s="2">
        <v>0</v>
      </c>
      <c r="DO287" s="2">
        <v>0</v>
      </c>
      <c r="DP287" s="2">
        <v>1</v>
      </c>
      <c r="DQ287" s="2">
        <v>1</v>
      </c>
      <c r="DR287" s="2"/>
      <c r="DS287" s="2"/>
      <c r="DT287" s="2"/>
      <c r="DU287" s="2">
        <v>1003</v>
      </c>
      <c r="DV287" s="2" t="s">
        <v>88</v>
      </c>
      <c r="DW287" s="2" t="s">
        <v>88</v>
      </c>
      <c r="DX287" s="2">
        <v>1</v>
      </c>
      <c r="DY287" s="2"/>
      <c r="DZ287" s="2" t="s">
        <v>3</v>
      </c>
      <c r="EA287" s="2" t="s">
        <v>3</v>
      </c>
      <c r="EB287" s="2" t="s">
        <v>3</v>
      </c>
      <c r="EC287" s="2" t="s">
        <v>3</v>
      </c>
      <c r="ED287" s="2"/>
      <c r="EE287" s="2">
        <v>405818727</v>
      </c>
      <c r="EF287" s="2">
        <v>201</v>
      </c>
      <c r="EG287" s="2" t="s">
        <v>119</v>
      </c>
      <c r="EH287" s="2">
        <v>0</v>
      </c>
      <c r="EI287" s="2" t="s">
        <v>3</v>
      </c>
      <c r="EJ287" s="2">
        <v>2</v>
      </c>
      <c r="EK287" s="2">
        <v>1618</v>
      </c>
      <c r="EL287" s="2" t="s">
        <v>120</v>
      </c>
      <c r="EM287" s="2" t="s">
        <v>121</v>
      </c>
      <c r="EN287" s="2"/>
      <c r="EO287" s="2" t="s">
        <v>3</v>
      </c>
      <c r="EP287" s="2"/>
      <c r="EQ287" s="2">
        <v>1536</v>
      </c>
      <c r="ER287" s="2">
        <v>22.85</v>
      </c>
      <c r="ES287" s="2">
        <v>22.85</v>
      </c>
      <c r="ET287" s="2">
        <v>0</v>
      </c>
      <c r="EU287" s="2">
        <v>0</v>
      </c>
      <c r="EV287" s="2">
        <v>0</v>
      </c>
      <c r="EW287" s="2">
        <v>0</v>
      </c>
      <c r="EX287" s="2">
        <v>0</v>
      </c>
      <c r="EY287" s="2">
        <v>0</v>
      </c>
      <c r="EZ287" s="2"/>
      <c r="FA287" s="2"/>
      <c r="FB287" s="2"/>
      <c r="FC287" s="2"/>
      <c r="FD287" s="2"/>
      <c r="FE287" s="2"/>
      <c r="FF287" s="2"/>
      <c r="FG287" s="2"/>
      <c r="FH287" s="2"/>
      <c r="FI287" s="2"/>
      <c r="FJ287" s="2"/>
      <c r="FK287" s="2"/>
      <c r="FL287" s="2"/>
      <c r="FM287" s="2"/>
      <c r="FN287" s="2"/>
      <c r="FO287" s="2"/>
      <c r="FP287" s="2"/>
      <c r="FQ287" s="2">
        <v>0</v>
      </c>
      <c r="FR287" s="2">
        <v>0</v>
      </c>
      <c r="FS287" s="2">
        <v>0</v>
      </c>
      <c r="FT287" s="2"/>
      <c r="FU287" s="2"/>
      <c r="FV287" s="2"/>
      <c r="FW287" s="2"/>
      <c r="FX287" s="2">
        <v>0</v>
      </c>
      <c r="FY287" s="2">
        <v>0</v>
      </c>
      <c r="FZ287" s="2"/>
      <c r="GA287" s="2" t="s">
        <v>3</v>
      </c>
      <c r="GB287" s="2"/>
      <c r="GC287" s="2"/>
      <c r="GD287" s="2">
        <v>1</v>
      </c>
      <c r="GE287" s="2"/>
      <c r="GF287" s="2">
        <v>-1821677944</v>
      </c>
      <c r="GG287" s="2">
        <v>2</v>
      </c>
      <c r="GH287" s="2">
        <v>1</v>
      </c>
      <c r="GI287" s="2">
        <v>-2</v>
      </c>
      <c r="GJ287" s="2">
        <v>0</v>
      </c>
      <c r="GK287" s="2">
        <v>0</v>
      </c>
      <c r="GL287" s="2">
        <f t="shared" si="297"/>
        <v>0</v>
      </c>
      <c r="GM287" s="2">
        <f t="shared" si="298"/>
        <v>91.4</v>
      </c>
      <c r="GN287" s="2">
        <f t="shared" si="299"/>
        <v>0</v>
      </c>
      <c r="GO287" s="2">
        <f t="shared" si="300"/>
        <v>91.4</v>
      </c>
      <c r="GP287" s="2">
        <f t="shared" si="301"/>
        <v>0</v>
      </c>
      <c r="GQ287" s="2"/>
      <c r="GR287" s="2">
        <v>0</v>
      </c>
      <c r="GS287" s="2">
        <v>3</v>
      </c>
      <c r="GT287" s="2">
        <v>0</v>
      </c>
      <c r="GU287" s="2" t="s">
        <v>3</v>
      </c>
      <c r="GV287" s="2">
        <f t="shared" si="302"/>
        <v>0</v>
      </c>
      <c r="GW287" s="2">
        <v>1</v>
      </c>
      <c r="GX287" s="2">
        <f t="shared" si="303"/>
        <v>0</v>
      </c>
      <c r="GY287" s="2"/>
      <c r="GZ287" s="2"/>
      <c r="HA287" s="2">
        <v>0</v>
      </c>
      <c r="HB287" s="2">
        <v>0</v>
      </c>
      <c r="HC287" s="2">
        <f t="shared" si="304"/>
        <v>0</v>
      </c>
      <c r="HD287" s="2"/>
      <c r="HE287" s="2" t="s">
        <v>3</v>
      </c>
      <c r="HF287" s="2" t="s">
        <v>3</v>
      </c>
      <c r="HG287" s="2"/>
      <c r="HH287" s="2"/>
      <c r="HI287" s="2"/>
      <c r="HJ287" s="2"/>
      <c r="HK287" s="2"/>
      <c r="HL287" s="2"/>
      <c r="HM287" s="2" t="s">
        <v>3</v>
      </c>
      <c r="HN287" s="2" t="s">
        <v>3</v>
      </c>
      <c r="HO287" s="2" t="s">
        <v>3</v>
      </c>
      <c r="HP287" s="2" t="s">
        <v>3</v>
      </c>
      <c r="HQ287" s="2" t="s">
        <v>3</v>
      </c>
      <c r="HR287" s="2"/>
      <c r="HS287" s="2">
        <v>0</v>
      </c>
      <c r="HT287" s="2"/>
      <c r="HU287" s="2"/>
      <c r="HV287" s="2"/>
      <c r="HW287" s="2"/>
      <c r="HX287" s="2"/>
      <c r="HY287" s="2"/>
      <c r="HZ287" s="2"/>
      <c r="IA287" s="2"/>
      <c r="IB287" s="2"/>
      <c r="IC287" s="2"/>
      <c r="ID287" s="2"/>
      <c r="IE287" s="2"/>
      <c r="IF287" s="2"/>
      <c r="IG287" s="2"/>
      <c r="IH287" s="2"/>
      <c r="II287" s="2"/>
      <c r="IJ287" s="2"/>
      <c r="IK287" s="2">
        <v>0</v>
      </c>
      <c r="IL287" s="2"/>
      <c r="IM287" s="2"/>
      <c r="IN287" s="2"/>
      <c r="IO287" s="2"/>
      <c r="IP287" s="2"/>
      <c r="IQ287" s="2"/>
      <c r="IR287" s="2"/>
      <c r="IS287" s="2"/>
      <c r="IT287" s="2"/>
      <c r="IU287" s="2"/>
    </row>
    <row r="288" spans="1:255" x14ac:dyDescent="0.2">
      <c r="A288">
        <v>17</v>
      </c>
      <c r="B288">
        <v>1</v>
      </c>
      <c r="E288" t="s">
        <v>3</v>
      </c>
      <c r="F288" t="s">
        <v>307</v>
      </c>
      <c r="G288" t="s">
        <v>308</v>
      </c>
      <c r="H288" t="s">
        <v>88</v>
      </c>
      <c r="I288">
        <f>ROUND(ROUND(4,4),9)</f>
        <v>4</v>
      </c>
      <c r="J288">
        <v>0</v>
      </c>
      <c r="K288">
        <f>ROUND(ROUND(4,4),9)</f>
        <v>4</v>
      </c>
      <c r="L288">
        <v>4</v>
      </c>
      <c r="M288">
        <v>0</v>
      </c>
      <c r="N288">
        <f t="shared" si="281"/>
        <v>4</v>
      </c>
      <c r="O288">
        <f t="shared" si="282"/>
        <v>326.3</v>
      </c>
      <c r="P288">
        <f t="shared" si="307"/>
        <v>326.3</v>
      </c>
      <c r="Q288">
        <f>(ROUND((ROUND(((ET288)*AV288*I288),2)*BB288),2)+ROUND((ROUND(((AE288-(EU288))*AV288*I288),2)*BS288),2))</f>
        <v>0</v>
      </c>
      <c r="R288">
        <f t="shared" si="308"/>
        <v>0</v>
      </c>
      <c r="S288">
        <f t="shared" si="309"/>
        <v>0</v>
      </c>
      <c r="T288">
        <f t="shared" si="283"/>
        <v>0</v>
      </c>
      <c r="U288">
        <f t="shared" si="284"/>
        <v>0</v>
      </c>
      <c r="V288">
        <f t="shared" si="285"/>
        <v>0</v>
      </c>
      <c r="W288">
        <f t="shared" si="286"/>
        <v>0</v>
      </c>
      <c r="X288">
        <f t="shared" si="287"/>
        <v>0</v>
      </c>
      <c r="Y288">
        <f t="shared" si="288"/>
        <v>0</v>
      </c>
      <c r="AA288">
        <v>-1</v>
      </c>
      <c r="AB288">
        <f t="shared" si="289"/>
        <v>22.85</v>
      </c>
      <c r="AC288">
        <f t="shared" si="290"/>
        <v>22.85</v>
      </c>
      <c r="AD288">
        <f>ROUND((((ET288)-(EU288))+AE288),6)</f>
        <v>0</v>
      </c>
      <c r="AE288">
        <f t="shared" si="305"/>
        <v>0</v>
      </c>
      <c r="AF288">
        <f t="shared" si="305"/>
        <v>0</v>
      </c>
      <c r="AG288">
        <f t="shared" si="291"/>
        <v>0</v>
      </c>
      <c r="AH288">
        <f t="shared" si="306"/>
        <v>0</v>
      </c>
      <c r="AI288">
        <f t="shared" si="306"/>
        <v>0</v>
      </c>
      <c r="AJ288">
        <f t="shared" si="292"/>
        <v>0</v>
      </c>
      <c r="AK288">
        <v>22.85</v>
      </c>
      <c r="AL288">
        <v>22.85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1</v>
      </c>
      <c r="AW288">
        <v>1</v>
      </c>
      <c r="AZ288">
        <v>1</v>
      </c>
      <c r="BA288">
        <v>1</v>
      </c>
      <c r="BB288">
        <v>1</v>
      </c>
      <c r="BC288">
        <v>3.57</v>
      </c>
      <c r="BD288" t="s">
        <v>3</v>
      </c>
      <c r="BE288" t="s">
        <v>3</v>
      </c>
      <c r="BF288" t="s">
        <v>3</v>
      </c>
      <c r="BG288" t="s">
        <v>3</v>
      </c>
      <c r="BH288">
        <v>3</v>
      </c>
      <c r="BI288">
        <v>2</v>
      </c>
      <c r="BJ288" t="s">
        <v>309</v>
      </c>
      <c r="BM288">
        <v>1618</v>
      </c>
      <c r="BN288">
        <v>405818574</v>
      </c>
      <c r="BO288" t="s">
        <v>307</v>
      </c>
      <c r="BP288">
        <v>1</v>
      </c>
      <c r="BQ288">
        <v>201</v>
      </c>
      <c r="BR288">
        <v>0</v>
      </c>
      <c r="BS288">
        <v>1</v>
      </c>
      <c r="BT288">
        <v>1</v>
      </c>
      <c r="BU288">
        <v>1</v>
      </c>
      <c r="BV288">
        <v>1</v>
      </c>
      <c r="BW288">
        <v>1</v>
      </c>
      <c r="BX288">
        <v>1</v>
      </c>
      <c r="BY288" t="s">
        <v>3</v>
      </c>
      <c r="BZ288">
        <v>0</v>
      </c>
      <c r="CA288">
        <v>0</v>
      </c>
      <c r="CB288" t="s">
        <v>3</v>
      </c>
      <c r="CE288">
        <v>30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 t="s">
        <v>3</v>
      </c>
      <c r="CO288">
        <v>0</v>
      </c>
      <c r="CP288">
        <f t="shared" si="293"/>
        <v>326.3</v>
      </c>
      <c r="CQ288">
        <f t="shared" si="310"/>
        <v>81.569999999999993</v>
      </c>
      <c r="CR288">
        <f>(ROUND((ROUND(((ET288)*AV288*1),2)*BB288),2)+ROUND((ROUND(((AE288-(EU288))*AV288*1),2)*BS288),2))</f>
        <v>0</v>
      </c>
      <c r="CS288">
        <f t="shared" si="311"/>
        <v>0</v>
      </c>
      <c r="CT288">
        <f t="shared" si="312"/>
        <v>0</v>
      </c>
      <c r="CU288">
        <f t="shared" si="294"/>
        <v>0</v>
      </c>
      <c r="CV288">
        <f t="shared" si="313"/>
        <v>0</v>
      </c>
      <c r="CW288">
        <f t="shared" si="295"/>
        <v>0</v>
      </c>
      <c r="CX288">
        <f t="shared" si="296"/>
        <v>0</v>
      </c>
      <c r="CY288">
        <f t="shared" si="314"/>
        <v>0</v>
      </c>
      <c r="CZ288">
        <f t="shared" si="315"/>
        <v>0</v>
      </c>
      <c r="DC288" t="s">
        <v>3</v>
      </c>
      <c r="DD288" t="s">
        <v>3</v>
      </c>
      <c r="DE288" t="s">
        <v>3</v>
      </c>
      <c r="DF288" t="s">
        <v>3</v>
      </c>
      <c r="DG288" t="s">
        <v>3</v>
      </c>
      <c r="DH288" t="s">
        <v>3</v>
      </c>
      <c r="DI288" t="s">
        <v>3</v>
      </c>
      <c r="DJ288" t="s">
        <v>3</v>
      </c>
      <c r="DK288" t="s">
        <v>3</v>
      </c>
      <c r="DL288" t="s">
        <v>3</v>
      </c>
      <c r="DM288" t="s">
        <v>3</v>
      </c>
      <c r="DN288">
        <v>0</v>
      </c>
      <c r="DO288">
        <v>0</v>
      </c>
      <c r="DP288">
        <v>1</v>
      </c>
      <c r="DQ288">
        <v>1</v>
      </c>
      <c r="DU288">
        <v>1003</v>
      </c>
      <c r="DV288" t="s">
        <v>88</v>
      </c>
      <c r="DW288" t="s">
        <v>88</v>
      </c>
      <c r="DX288">
        <v>1</v>
      </c>
      <c r="DZ288" t="s">
        <v>3</v>
      </c>
      <c r="EA288" t="s">
        <v>3</v>
      </c>
      <c r="EB288" t="s">
        <v>3</v>
      </c>
      <c r="EC288" t="s">
        <v>3</v>
      </c>
      <c r="EE288">
        <v>405818727</v>
      </c>
      <c r="EF288">
        <v>201</v>
      </c>
      <c r="EG288" t="s">
        <v>119</v>
      </c>
      <c r="EH288">
        <v>0</v>
      </c>
      <c r="EI288" t="s">
        <v>3</v>
      </c>
      <c r="EJ288">
        <v>2</v>
      </c>
      <c r="EK288">
        <v>1618</v>
      </c>
      <c r="EL288" t="s">
        <v>120</v>
      </c>
      <c r="EM288" t="s">
        <v>121</v>
      </c>
      <c r="EO288" t="s">
        <v>3</v>
      </c>
      <c r="EQ288">
        <v>1536</v>
      </c>
      <c r="ER288">
        <v>22.85</v>
      </c>
      <c r="ES288">
        <v>22.85</v>
      </c>
      <c r="ET288">
        <v>0</v>
      </c>
      <c r="EU288">
        <v>0</v>
      </c>
      <c r="EV288">
        <v>0</v>
      </c>
      <c r="EW288">
        <v>0</v>
      </c>
      <c r="EX288">
        <v>0</v>
      </c>
      <c r="EY288">
        <v>0</v>
      </c>
      <c r="FQ288">
        <v>0</v>
      </c>
      <c r="FR288">
        <v>0</v>
      </c>
      <c r="FS288">
        <v>0</v>
      </c>
      <c r="FX288">
        <v>0</v>
      </c>
      <c r="FY288">
        <v>0</v>
      </c>
      <c r="GA288" t="s">
        <v>3</v>
      </c>
      <c r="GD288">
        <v>1</v>
      </c>
      <c r="GF288">
        <v>-1821677944</v>
      </c>
      <c r="GG288">
        <v>2</v>
      </c>
      <c r="GH288">
        <v>1</v>
      </c>
      <c r="GI288">
        <v>2</v>
      </c>
      <c r="GJ288">
        <v>0</v>
      </c>
      <c r="GK288">
        <v>0</v>
      </c>
      <c r="GL288">
        <f t="shared" si="297"/>
        <v>0</v>
      </c>
      <c r="GM288">
        <f t="shared" si="298"/>
        <v>326.3</v>
      </c>
      <c r="GN288">
        <f t="shared" si="299"/>
        <v>0</v>
      </c>
      <c r="GO288">
        <f t="shared" si="300"/>
        <v>326.3</v>
      </c>
      <c r="GP288">
        <f t="shared" si="301"/>
        <v>0</v>
      </c>
      <c r="GR288">
        <v>0</v>
      </c>
      <c r="GS288">
        <v>3</v>
      </c>
      <c r="GT288">
        <v>0</v>
      </c>
      <c r="GU288" t="s">
        <v>3</v>
      </c>
      <c r="GV288">
        <f t="shared" si="302"/>
        <v>0</v>
      </c>
      <c r="GW288">
        <v>1</v>
      </c>
      <c r="GX288">
        <f t="shared" si="303"/>
        <v>0</v>
      </c>
      <c r="HA288">
        <v>0</v>
      </c>
      <c r="HB288">
        <v>0</v>
      </c>
      <c r="HC288">
        <f t="shared" si="304"/>
        <v>0</v>
      </c>
      <c r="HE288" t="s">
        <v>3</v>
      </c>
      <c r="HF288" t="s">
        <v>3</v>
      </c>
      <c r="HM288" t="s">
        <v>3</v>
      </c>
      <c r="HN288" t="s">
        <v>3</v>
      </c>
      <c r="HO288" t="s">
        <v>3</v>
      </c>
      <c r="HP288" t="s">
        <v>3</v>
      </c>
      <c r="HQ288" t="s">
        <v>3</v>
      </c>
      <c r="HS288">
        <v>0</v>
      </c>
      <c r="IK288">
        <v>0</v>
      </c>
    </row>
    <row r="289" spans="1:255" x14ac:dyDescent="0.2">
      <c r="A289" s="2">
        <v>17</v>
      </c>
      <c r="B289" s="2">
        <v>1</v>
      </c>
      <c r="C289" s="2"/>
      <c r="D289" s="2"/>
      <c r="E289" s="2" t="s">
        <v>3</v>
      </c>
      <c r="F289" s="2" t="s">
        <v>86</v>
      </c>
      <c r="G289" s="2" t="s">
        <v>310</v>
      </c>
      <c r="H289" s="2" t="s">
        <v>311</v>
      </c>
      <c r="I289" s="2">
        <f>ROUND(ROUND(4,4),9)</f>
        <v>4</v>
      </c>
      <c r="J289" s="2">
        <v>0</v>
      </c>
      <c r="K289" s="2">
        <f>ROUND(ROUND(4,4),9)</f>
        <v>4</v>
      </c>
      <c r="L289" s="2">
        <v>4</v>
      </c>
      <c r="M289" s="2">
        <v>0</v>
      </c>
      <c r="N289" s="2">
        <f t="shared" si="281"/>
        <v>4</v>
      </c>
      <c r="O289" s="2">
        <f t="shared" si="282"/>
        <v>12.6</v>
      </c>
      <c r="P289" s="2">
        <f t="shared" si="307"/>
        <v>12.6</v>
      </c>
      <c r="Q289" s="2">
        <f>(ROUND((ROUND(((ET289)*AV289*I289),2)*BB289),2)+ROUND((ROUND(((AE289-(EU289))*AV289*I289),2)*BS289),2))</f>
        <v>0</v>
      </c>
      <c r="R289" s="2">
        <f t="shared" si="308"/>
        <v>0</v>
      </c>
      <c r="S289" s="2">
        <f t="shared" si="309"/>
        <v>0</v>
      </c>
      <c r="T289" s="2">
        <f t="shared" si="283"/>
        <v>0</v>
      </c>
      <c r="U289" s="2">
        <f t="shared" si="284"/>
        <v>0</v>
      </c>
      <c r="V289" s="2">
        <f t="shared" si="285"/>
        <v>0</v>
      </c>
      <c r="W289" s="2">
        <f t="shared" si="286"/>
        <v>0</v>
      </c>
      <c r="X289" s="2">
        <f t="shared" si="287"/>
        <v>0</v>
      </c>
      <c r="Y289" s="2">
        <f t="shared" si="288"/>
        <v>0</v>
      </c>
      <c r="Z289" s="2"/>
      <c r="AA289" s="2">
        <v>-1</v>
      </c>
      <c r="AB289" s="2">
        <f t="shared" si="289"/>
        <v>3.15</v>
      </c>
      <c r="AC289" s="2">
        <f t="shared" si="290"/>
        <v>3.15</v>
      </c>
      <c r="AD289" s="2">
        <f>ROUND((((ET289)-(EU289))+AE289),6)</f>
        <v>0</v>
      </c>
      <c r="AE289" s="2">
        <f t="shared" si="305"/>
        <v>0</v>
      </c>
      <c r="AF289" s="2">
        <f t="shared" si="305"/>
        <v>0</v>
      </c>
      <c r="AG289" s="2">
        <f t="shared" si="291"/>
        <v>0</v>
      </c>
      <c r="AH289" s="2">
        <f t="shared" si="306"/>
        <v>0</v>
      </c>
      <c r="AI289" s="2">
        <f t="shared" si="306"/>
        <v>0</v>
      </c>
      <c r="AJ289" s="2">
        <f t="shared" si="292"/>
        <v>0</v>
      </c>
      <c r="AK289" s="2">
        <v>3.15</v>
      </c>
      <c r="AL289" s="2">
        <v>3.15</v>
      </c>
      <c r="AM289" s="2">
        <v>0</v>
      </c>
      <c r="AN289" s="2">
        <v>0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0</v>
      </c>
      <c r="AU289" s="2">
        <v>0</v>
      </c>
      <c r="AV289" s="2">
        <v>1</v>
      </c>
      <c r="AW289" s="2">
        <v>1</v>
      </c>
      <c r="AX289" s="2"/>
      <c r="AY289" s="2"/>
      <c r="AZ289" s="2">
        <v>1</v>
      </c>
      <c r="BA289" s="2">
        <v>1</v>
      </c>
      <c r="BB289" s="2">
        <v>1</v>
      </c>
      <c r="BC289" s="2">
        <v>1</v>
      </c>
      <c r="BD289" s="2" t="s">
        <v>3</v>
      </c>
      <c r="BE289" s="2" t="s">
        <v>3</v>
      </c>
      <c r="BF289" s="2" t="s">
        <v>3</v>
      </c>
      <c r="BG289" s="2" t="s">
        <v>3</v>
      </c>
      <c r="BH289" s="2">
        <v>3</v>
      </c>
      <c r="BI289" s="2">
        <v>1</v>
      </c>
      <c r="BJ289" s="2" t="s">
        <v>3</v>
      </c>
      <c r="BK289" s="2"/>
      <c r="BL289" s="2"/>
      <c r="BM289" s="2">
        <v>400002</v>
      </c>
      <c r="BN289" s="2">
        <v>0</v>
      </c>
      <c r="BO289" s="2" t="s">
        <v>3</v>
      </c>
      <c r="BP289" s="2">
        <v>0</v>
      </c>
      <c r="BQ289" s="2">
        <v>202</v>
      </c>
      <c r="BR289" s="2">
        <v>0</v>
      </c>
      <c r="BS289" s="2">
        <v>1</v>
      </c>
      <c r="BT289" s="2">
        <v>1</v>
      </c>
      <c r="BU289" s="2">
        <v>1</v>
      </c>
      <c r="BV289" s="2">
        <v>1</v>
      </c>
      <c r="BW289" s="2">
        <v>1</v>
      </c>
      <c r="BX289" s="2">
        <v>1</v>
      </c>
      <c r="BY289" s="2" t="s">
        <v>3</v>
      </c>
      <c r="BZ289" s="2">
        <v>0</v>
      </c>
      <c r="CA289" s="2">
        <v>0</v>
      </c>
      <c r="CB289" s="2" t="s">
        <v>3</v>
      </c>
      <c r="CC289" s="2"/>
      <c r="CD289" s="2"/>
      <c r="CE289" s="2">
        <v>30</v>
      </c>
      <c r="CF289" s="2">
        <v>0</v>
      </c>
      <c r="CG289" s="2">
        <v>0</v>
      </c>
      <c r="CH289" s="2">
        <v>0</v>
      </c>
      <c r="CI289" s="2">
        <v>0</v>
      </c>
      <c r="CJ289" s="2">
        <v>0</v>
      </c>
      <c r="CK289" s="2">
        <v>0</v>
      </c>
      <c r="CL289" s="2">
        <v>0</v>
      </c>
      <c r="CM289" s="2">
        <v>0</v>
      </c>
      <c r="CN289" s="2" t="s">
        <v>3</v>
      </c>
      <c r="CO289" s="2">
        <v>0</v>
      </c>
      <c r="CP289" s="2">
        <f t="shared" si="293"/>
        <v>12.6</v>
      </c>
      <c r="CQ289" s="2">
        <f t="shared" si="310"/>
        <v>3.15</v>
      </c>
      <c r="CR289" s="2">
        <f>(ROUND((ROUND(((ET289)*AV289*1),2)*BB289),2)+ROUND((ROUND(((AE289-(EU289))*AV289*1),2)*BS289),2))</f>
        <v>0</v>
      </c>
      <c r="CS289" s="2">
        <f t="shared" si="311"/>
        <v>0</v>
      </c>
      <c r="CT289" s="2">
        <f t="shared" si="312"/>
        <v>0</v>
      </c>
      <c r="CU289" s="2">
        <f t="shared" si="294"/>
        <v>0</v>
      </c>
      <c r="CV289" s="2">
        <f t="shared" si="313"/>
        <v>0</v>
      </c>
      <c r="CW289" s="2">
        <f t="shared" si="295"/>
        <v>0</v>
      </c>
      <c r="CX289" s="2">
        <f t="shared" si="296"/>
        <v>0</v>
      </c>
      <c r="CY289" s="2">
        <f t="shared" si="314"/>
        <v>0</v>
      </c>
      <c r="CZ289" s="2">
        <f t="shared" si="315"/>
        <v>0</v>
      </c>
      <c r="DA289" s="2"/>
      <c r="DB289" s="2"/>
      <c r="DC289" s="2" t="s">
        <v>3</v>
      </c>
      <c r="DD289" s="2" t="s">
        <v>3</v>
      </c>
      <c r="DE289" s="2" t="s">
        <v>3</v>
      </c>
      <c r="DF289" s="2" t="s">
        <v>3</v>
      </c>
      <c r="DG289" s="2" t="s">
        <v>3</v>
      </c>
      <c r="DH289" s="2" t="s">
        <v>3</v>
      </c>
      <c r="DI289" s="2" t="s">
        <v>3</v>
      </c>
      <c r="DJ289" s="2" t="s">
        <v>3</v>
      </c>
      <c r="DK289" s="2" t="s">
        <v>3</v>
      </c>
      <c r="DL289" s="2" t="s">
        <v>3</v>
      </c>
      <c r="DM289" s="2" t="s">
        <v>3</v>
      </c>
      <c r="DN289" s="2">
        <v>0</v>
      </c>
      <c r="DO289" s="2">
        <v>0</v>
      </c>
      <c r="DP289" s="2">
        <v>1</v>
      </c>
      <c r="DQ289" s="2">
        <v>1</v>
      </c>
      <c r="DR289" s="2"/>
      <c r="DS289" s="2"/>
      <c r="DT289" s="2"/>
      <c r="DU289" s="2">
        <v>1013</v>
      </c>
      <c r="DV289" s="2" t="s">
        <v>311</v>
      </c>
      <c r="DW289" s="2" t="s">
        <v>311</v>
      </c>
      <c r="DX289" s="2">
        <v>1</v>
      </c>
      <c r="DY289" s="2"/>
      <c r="DZ289" s="2" t="s">
        <v>3</v>
      </c>
      <c r="EA289" s="2" t="s">
        <v>3</v>
      </c>
      <c r="EB289" s="2" t="s">
        <v>3</v>
      </c>
      <c r="EC289" s="2" t="s">
        <v>3</v>
      </c>
      <c r="ED289" s="2"/>
      <c r="EE289" s="2">
        <v>405818810</v>
      </c>
      <c r="EF289" s="2">
        <v>202</v>
      </c>
      <c r="EG289" s="2" t="s">
        <v>312</v>
      </c>
      <c r="EH289" s="2">
        <v>0</v>
      </c>
      <c r="EI289" s="2" t="s">
        <v>3</v>
      </c>
      <c r="EJ289" s="2">
        <v>1</v>
      </c>
      <c r="EK289" s="2">
        <v>400002</v>
      </c>
      <c r="EL289" s="2" t="s">
        <v>313</v>
      </c>
      <c r="EM289" s="2" t="s">
        <v>312</v>
      </c>
      <c r="EN289" s="2"/>
      <c r="EO289" s="2" t="s">
        <v>3</v>
      </c>
      <c r="EP289" s="2"/>
      <c r="EQ289" s="2">
        <v>1536</v>
      </c>
      <c r="ER289" s="2">
        <v>0</v>
      </c>
      <c r="ES289" s="2">
        <v>3.15</v>
      </c>
      <c r="ET289" s="2">
        <v>0</v>
      </c>
      <c r="EU289" s="2">
        <v>0</v>
      </c>
      <c r="EV289" s="2">
        <v>0</v>
      </c>
      <c r="EW289" s="2">
        <v>0</v>
      </c>
      <c r="EX289" s="2">
        <v>0</v>
      </c>
      <c r="EY289" s="2">
        <v>0</v>
      </c>
      <c r="EZ289" s="2"/>
      <c r="FA289" s="2"/>
      <c r="FB289" s="2"/>
      <c r="FC289" s="2"/>
      <c r="FD289" s="2"/>
      <c r="FE289" s="2"/>
      <c r="FF289" s="2"/>
      <c r="FG289" s="2"/>
      <c r="FH289" s="2"/>
      <c r="FI289" s="2"/>
      <c r="FJ289" s="2"/>
      <c r="FK289" s="2"/>
      <c r="FL289" s="2"/>
      <c r="FM289" s="2"/>
      <c r="FN289" s="2"/>
      <c r="FO289" s="2"/>
      <c r="FP289" s="2"/>
      <c r="FQ289" s="2">
        <v>0</v>
      </c>
      <c r="FR289" s="2">
        <v>0</v>
      </c>
      <c r="FS289" s="2">
        <v>0</v>
      </c>
      <c r="FT289" s="2"/>
      <c r="FU289" s="2"/>
      <c r="FV289" s="2"/>
      <c r="FW289" s="2"/>
      <c r="FX289" s="2">
        <v>0</v>
      </c>
      <c r="FY289" s="2">
        <v>0</v>
      </c>
      <c r="FZ289" s="2"/>
      <c r="GA289" s="2" t="s">
        <v>89</v>
      </c>
      <c r="GB289" s="2"/>
      <c r="GC289" s="2"/>
      <c r="GD289" s="2">
        <v>1</v>
      </c>
      <c r="GE289" s="2"/>
      <c r="GF289" s="2">
        <v>-398170163</v>
      </c>
      <c r="GG289" s="2">
        <v>2</v>
      </c>
      <c r="GH289" s="2">
        <v>0</v>
      </c>
      <c r="GI289" s="2">
        <v>-2</v>
      </c>
      <c r="GJ289" s="2">
        <v>0</v>
      </c>
      <c r="GK289" s="2">
        <v>0</v>
      </c>
      <c r="GL289" s="2">
        <f t="shared" si="297"/>
        <v>0</v>
      </c>
      <c r="GM289" s="2">
        <f t="shared" si="298"/>
        <v>12.6</v>
      </c>
      <c r="GN289" s="2">
        <f t="shared" si="299"/>
        <v>12.6</v>
      </c>
      <c r="GO289" s="2">
        <f t="shared" si="300"/>
        <v>0</v>
      </c>
      <c r="GP289" s="2">
        <f t="shared" si="301"/>
        <v>0</v>
      </c>
      <c r="GQ289" s="2"/>
      <c r="GR289" s="2">
        <v>0</v>
      </c>
      <c r="GS289" s="2">
        <v>4</v>
      </c>
      <c r="GT289" s="2">
        <v>0</v>
      </c>
      <c r="GU289" s="2" t="s">
        <v>3</v>
      </c>
      <c r="GV289" s="2">
        <f t="shared" si="302"/>
        <v>0</v>
      </c>
      <c r="GW289" s="2">
        <v>1</v>
      </c>
      <c r="GX289" s="2">
        <f t="shared" si="303"/>
        <v>0</v>
      </c>
      <c r="GY289" s="2"/>
      <c r="GZ289" s="2"/>
      <c r="HA289" s="2">
        <v>0</v>
      </c>
      <c r="HB289" s="2">
        <v>0</v>
      </c>
      <c r="HC289" s="2">
        <f t="shared" si="304"/>
        <v>0</v>
      </c>
      <c r="HD289" s="2"/>
      <c r="HE289" s="2" t="s">
        <v>3</v>
      </c>
      <c r="HF289" s="2" t="s">
        <v>3</v>
      </c>
      <c r="HG289" s="2"/>
      <c r="HH289" s="2"/>
      <c r="HI289" s="2"/>
      <c r="HJ289" s="2"/>
      <c r="HK289" s="2"/>
      <c r="HL289" s="2"/>
      <c r="HM289" s="2" t="s">
        <v>3</v>
      </c>
      <c r="HN289" s="2" t="s">
        <v>3</v>
      </c>
      <c r="HO289" s="2" t="s">
        <v>3</v>
      </c>
      <c r="HP289" s="2" t="s">
        <v>3</v>
      </c>
      <c r="HQ289" s="2" t="s">
        <v>3</v>
      </c>
      <c r="HR289" s="2"/>
      <c r="HS289" s="2">
        <v>0</v>
      </c>
      <c r="HT289" s="2"/>
      <c r="HU289" s="2"/>
      <c r="HV289" s="2"/>
      <c r="HW289" s="2"/>
      <c r="HX289" s="2"/>
      <c r="HY289" s="2"/>
      <c r="HZ289" s="2"/>
      <c r="IA289" s="2"/>
      <c r="IB289" s="2"/>
      <c r="IC289" s="2"/>
      <c r="ID289" s="2"/>
      <c r="IE289" s="2"/>
      <c r="IF289" s="2"/>
      <c r="IG289" s="2"/>
      <c r="IH289" s="2"/>
      <c r="II289" s="2"/>
      <c r="IJ289" s="2"/>
      <c r="IK289" s="2">
        <v>0</v>
      </c>
      <c r="IL289" s="2"/>
      <c r="IM289" s="2"/>
      <c r="IN289" s="2"/>
      <c r="IO289" s="2"/>
      <c r="IP289" s="2"/>
      <c r="IQ289" s="2"/>
      <c r="IR289" s="2"/>
      <c r="IS289" s="2"/>
      <c r="IT289" s="2"/>
      <c r="IU289" s="2"/>
    </row>
    <row r="290" spans="1:255" x14ac:dyDescent="0.2">
      <c r="A290">
        <v>17</v>
      </c>
      <c r="B290">
        <v>1</v>
      </c>
      <c r="E290" t="s">
        <v>3</v>
      </c>
      <c r="F290" t="s">
        <v>86</v>
      </c>
      <c r="G290" t="s">
        <v>310</v>
      </c>
      <c r="H290" t="s">
        <v>311</v>
      </c>
      <c r="I290">
        <f>ROUND(ROUND(4,4),9)</f>
        <v>4</v>
      </c>
      <c r="J290">
        <v>0</v>
      </c>
      <c r="K290">
        <f>ROUND(ROUND(4,4),9)</f>
        <v>4</v>
      </c>
      <c r="L290">
        <v>4</v>
      </c>
      <c r="M290">
        <v>0</v>
      </c>
      <c r="N290">
        <f t="shared" si="281"/>
        <v>4</v>
      </c>
      <c r="O290">
        <f t="shared" si="282"/>
        <v>123.98</v>
      </c>
      <c r="P290">
        <f t="shared" si="307"/>
        <v>123.98</v>
      </c>
      <c r="Q290">
        <f>(ROUND((ROUND(((ET290)*AV290*I290),2)*BB290),2)+ROUND((ROUND(((AE290-(EU290))*AV290*I290),2)*BS290),2))</f>
        <v>0</v>
      </c>
      <c r="R290">
        <f t="shared" si="308"/>
        <v>0</v>
      </c>
      <c r="S290">
        <f t="shared" si="309"/>
        <v>0</v>
      </c>
      <c r="T290">
        <f t="shared" si="283"/>
        <v>0</v>
      </c>
      <c r="U290">
        <f t="shared" si="284"/>
        <v>0</v>
      </c>
      <c r="V290">
        <f t="shared" si="285"/>
        <v>0</v>
      </c>
      <c r="W290">
        <f t="shared" si="286"/>
        <v>0</v>
      </c>
      <c r="X290">
        <f t="shared" si="287"/>
        <v>0</v>
      </c>
      <c r="Y290">
        <f t="shared" si="288"/>
        <v>0</v>
      </c>
      <c r="AA290">
        <v>-1</v>
      </c>
      <c r="AB290">
        <f t="shared" si="289"/>
        <v>3.15</v>
      </c>
      <c r="AC290">
        <f t="shared" si="290"/>
        <v>3.15</v>
      </c>
      <c r="AD290">
        <f>ROUND((((ET290)-(EU290))+AE290),6)</f>
        <v>0</v>
      </c>
      <c r="AE290">
        <f t="shared" si="305"/>
        <v>0</v>
      </c>
      <c r="AF290">
        <f t="shared" si="305"/>
        <v>0</v>
      </c>
      <c r="AG290">
        <f t="shared" si="291"/>
        <v>0</v>
      </c>
      <c r="AH290">
        <f t="shared" si="306"/>
        <v>0</v>
      </c>
      <c r="AI290">
        <f t="shared" si="306"/>
        <v>0</v>
      </c>
      <c r="AJ290">
        <f t="shared" si="292"/>
        <v>0</v>
      </c>
      <c r="AK290">
        <v>3.15</v>
      </c>
      <c r="AL290">
        <v>3.15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1</v>
      </c>
      <c r="AW290">
        <v>1</v>
      </c>
      <c r="AZ290">
        <v>1</v>
      </c>
      <c r="BA290">
        <v>1</v>
      </c>
      <c r="BB290">
        <v>1</v>
      </c>
      <c r="BC290">
        <v>9.84</v>
      </c>
      <c r="BD290" t="s">
        <v>3</v>
      </c>
      <c r="BE290" t="s">
        <v>3</v>
      </c>
      <c r="BF290" t="s">
        <v>3</v>
      </c>
      <c r="BG290" t="s">
        <v>3</v>
      </c>
      <c r="BH290">
        <v>3</v>
      </c>
      <c r="BI290">
        <v>1</v>
      </c>
      <c r="BJ290" t="s">
        <v>3</v>
      </c>
      <c r="BM290">
        <v>400002</v>
      </c>
      <c r="BN290">
        <v>0</v>
      </c>
      <c r="BO290" t="s">
        <v>3</v>
      </c>
      <c r="BP290">
        <v>0</v>
      </c>
      <c r="BQ290">
        <v>202</v>
      </c>
      <c r="BR290">
        <v>0</v>
      </c>
      <c r="BS290">
        <v>1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3</v>
      </c>
      <c r="BZ290">
        <v>0</v>
      </c>
      <c r="CA290">
        <v>0</v>
      </c>
      <c r="CB290" t="s">
        <v>3</v>
      </c>
      <c r="CE290">
        <v>30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 t="s">
        <v>3</v>
      </c>
      <c r="CO290">
        <v>0</v>
      </c>
      <c r="CP290">
        <f t="shared" si="293"/>
        <v>123.98</v>
      </c>
      <c r="CQ290">
        <f t="shared" si="310"/>
        <v>31</v>
      </c>
      <c r="CR290">
        <f>(ROUND((ROUND(((ET290)*AV290*1),2)*BB290),2)+ROUND((ROUND(((AE290-(EU290))*AV290*1),2)*BS290),2))</f>
        <v>0</v>
      </c>
      <c r="CS290">
        <f t="shared" si="311"/>
        <v>0</v>
      </c>
      <c r="CT290">
        <f t="shared" si="312"/>
        <v>0</v>
      </c>
      <c r="CU290">
        <f t="shared" si="294"/>
        <v>0</v>
      </c>
      <c r="CV290">
        <f t="shared" si="313"/>
        <v>0</v>
      </c>
      <c r="CW290">
        <f t="shared" si="295"/>
        <v>0</v>
      </c>
      <c r="CX290">
        <f t="shared" si="296"/>
        <v>0</v>
      </c>
      <c r="CY290">
        <f t="shared" si="314"/>
        <v>0</v>
      </c>
      <c r="CZ290">
        <f t="shared" si="315"/>
        <v>0</v>
      </c>
      <c r="DC290" t="s">
        <v>3</v>
      </c>
      <c r="DD290" t="s">
        <v>3</v>
      </c>
      <c r="DE290" t="s">
        <v>3</v>
      </c>
      <c r="DF290" t="s">
        <v>3</v>
      </c>
      <c r="DG290" t="s">
        <v>3</v>
      </c>
      <c r="DH290" t="s">
        <v>3</v>
      </c>
      <c r="DI290" t="s">
        <v>3</v>
      </c>
      <c r="DJ290" t="s">
        <v>3</v>
      </c>
      <c r="DK290" t="s">
        <v>3</v>
      </c>
      <c r="DL290" t="s">
        <v>3</v>
      </c>
      <c r="DM290" t="s">
        <v>3</v>
      </c>
      <c r="DN290">
        <v>0</v>
      </c>
      <c r="DO290">
        <v>0</v>
      </c>
      <c r="DP290">
        <v>1</v>
      </c>
      <c r="DQ290">
        <v>1</v>
      </c>
      <c r="DU290">
        <v>1013</v>
      </c>
      <c r="DV290" t="s">
        <v>311</v>
      </c>
      <c r="DW290" t="s">
        <v>311</v>
      </c>
      <c r="DX290">
        <v>1</v>
      </c>
      <c r="DZ290" t="s">
        <v>3</v>
      </c>
      <c r="EA290" t="s">
        <v>3</v>
      </c>
      <c r="EB290" t="s">
        <v>3</v>
      </c>
      <c r="EC290" t="s">
        <v>3</v>
      </c>
      <c r="EE290">
        <v>405818810</v>
      </c>
      <c r="EF290">
        <v>202</v>
      </c>
      <c r="EG290" t="s">
        <v>312</v>
      </c>
      <c r="EH290">
        <v>0</v>
      </c>
      <c r="EI290" t="s">
        <v>3</v>
      </c>
      <c r="EJ290">
        <v>1</v>
      </c>
      <c r="EK290">
        <v>400002</v>
      </c>
      <c r="EL290" t="s">
        <v>313</v>
      </c>
      <c r="EM290" t="s">
        <v>312</v>
      </c>
      <c r="EO290" t="s">
        <v>3</v>
      </c>
      <c r="EQ290">
        <v>1536</v>
      </c>
      <c r="ER290">
        <v>3.16</v>
      </c>
      <c r="ES290">
        <v>3.15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0</v>
      </c>
      <c r="EZ290">
        <v>5</v>
      </c>
      <c r="FC290">
        <v>0</v>
      </c>
      <c r="FD290">
        <v>18</v>
      </c>
      <c r="FF290">
        <v>30.42</v>
      </c>
      <c r="FQ290">
        <v>0</v>
      </c>
      <c r="FR290">
        <v>0</v>
      </c>
      <c r="FS290">
        <v>0</v>
      </c>
      <c r="FX290">
        <v>0</v>
      </c>
      <c r="FY290">
        <v>0</v>
      </c>
      <c r="GA290" t="s">
        <v>314</v>
      </c>
      <c r="GD290">
        <v>1</v>
      </c>
      <c r="GF290">
        <v>-398170163</v>
      </c>
      <c r="GG290">
        <v>2</v>
      </c>
      <c r="GH290">
        <v>3</v>
      </c>
      <c r="GI290">
        <v>5</v>
      </c>
      <c r="GJ290">
        <v>0</v>
      </c>
      <c r="GK290">
        <v>0</v>
      </c>
      <c r="GL290">
        <f t="shared" si="297"/>
        <v>0</v>
      </c>
      <c r="GM290">
        <f t="shared" si="298"/>
        <v>123.98</v>
      </c>
      <c r="GN290">
        <f t="shared" si="299"/>
        <v>123.98</v>
      </c>
      <c r="GO290">
        <f t="shared" si="300"/>
        <v>0</v>
      </c>
      <c r="GP290">
        <f t="shared" si="301"/>
        <v>0</v>
      </c>
      <c r="GR290">
        <v>1</v>
      </c>
      <c r="GS290">
        <v>1</v>
      </c>
      <c r="GT290">
        <v>0</v>
      </c>
      <c r="GU290" t="s">
        <v>3</v>
      </c>
      <c r="GV290">
        <f t="shared" si="302"/>
        <v>0</v>
      </c>
      <c r="GW290">
        <v>1</v>
      </c>
      <c r="GX290">
        <f t="shared" si="303"/>
        <v>0</v>
      </c>
      <c r="HA290">
        <v>0</v>
      </c>
      <c r="HB290">
        <v>0</v>
      </c>
      <c r="HC290">
        <f t="shared" si="304"/>
        <v>0</v>
      </c>
      <c r="HE290" t="s">
        <v>91</v>
      </c>
      <c r="HF290" t="s">
        <v>34</v>
      </c>
      <c r="HM290" t="s">
        <v>3</v>
      </c>
      <c r="HN290" t="s">
        <v>3</v>
      </c>
      <c r="HO290" t="s">
        <v>3</v>
      </c>
      <c r="HP290" t="s">
        <v>3</v>
      </c>
      <c r="HQ290" t="s">
        <v>3</v>
      </c>
      <c r="HS290">
        <v>0</v>
      </c>
      <c r="IK290">
        <v>0</v>
      </c>
    </row>
    <row r="291" spans="1:255" x14ac:dyDescent="0.2">
      <c r="A291" s="2">
        <v>17</v>
      </c>
      <c r="B291" s="2">
        <v>1</v>
      </c>
      <c r="C291" s="2">
        <f>ROW(SmtRes!A279)</f>
        <v>279</v>
      </c>
      <c r="D291" s="2">
        <f>ROW(EtalonRes!A333)</f>
        <v>333</v>
      </c>
      <c r="E291" s="2" t="s">
        <v>3</v>
      </c>
      <c r="F291" s="2" t="s">
        <v>238</v>
      </c>
      <c r="G291" s="2" t="s">
        <v>239</v>
      </c>
      <c r="H291" s="2" t="s">
        <v>113</v>
      </c>
      <c r="I291" s="2">
        <f>ROUND(ROUND(1,4),9)</f>
        <v>1</v>
      </c>
      <c r="J291" s="2">
        <v>0</v>
      </c>
      <c r="K291" s="2">
        <f>ROUND(ROUND(1,4),9)</f>
        <v>1</v>
      </c>
      <c r="L291" s="2">
        <v>1</v>
      </c>
      <c r="M291" s="2">
        <v>0</v>
      </c>
      <c r="N291" s="2">
        <f t="shared" si="281"/>
        <v>1</v>
      </c>
      <c r="O291" s="2">
        <f t="shared" si="282"/>
        <v>51.97</v>
      </c>
      <c r="P291" s="2">
        <f t="shared" si="307"/>
        <v>19.87</v>
      </c>
      <c r="Q291" s="2">
        <f>(ROUND((ROUND((((ET291*1.05))*AV291*I291),2)*BB291),2)+ROUND((ROUND(((AE291-((EU291*1.05)))*AV291*I291),2)*BS291),2))</f>
        <v>0</v>
      </c>
      <c r="R291" s="2">
        <f t="shared" si="308"/>
        <v>0</v>
      </c>
      <c r="S291" s="2">
        <f t="shared" si="309"/>
        <v>32.1</v>
      </c>
      <c r="T291" s="2">
        <f t="shared" si="283"/>
        <v>0</v>
      </c>
      <c r="U291" s="2">
        <f t="shared" si="284"/>
        <v>2.6054594999999998</v>
      </c>
      <c r="V291" s="2">
        <f t="shared" si="285"/>
        <v>0</v>
      </c>
      <c r="W291" s="2">
        <f t="shared" si="286"/>
        <v>0</v>
      </c>
      <c r="X291" s="2">
        <f t="shared" si="287"/>
        <v>31.14</v>
      </c>
      <c r="Y291" s="2">
        <f t="shared" si="288"/>
        <v>16.37</v>
      </c>
      <c r="Z291" s="2"/>
      <c r="AA291" s="2">
        <v>-1</v>
      </c>
      <c r="AB291" s="2">
        <f t="shared" si="289"/>
        <v>50.53</v>
      </c>
      <c r="AC291" s="2">
        <f t="shared" si="290"/>
        <v>19.87</v>
      </c>
      <c r="AD291" s="2">
        <f>ROUND(((((ET291*1.05))-((EU291*1.05)))+AE291),6)</f>
        <v>0</v>
      </c>
      <c r="AE291" s="2">
        <f>ROUND(((EU291*1.05)),6)</f>
        <v>0</v>
      </c>
      <c r="AF291" s="2">
        <f>ROUND(((EV291*1.05)),6)</f>
        <v>30.66</v>
      </c>
      <c r="AG291" s="2">
        <f t="shared" si="291"/>
        <v>0</v>
      </c>
      <c r="AH291" s="2">
        <f>((EW291*1.05))</f>
        <v>2.4885000000000002</v>
      </c>
      <c r="AI291" s="2">
        <f>((EX291*1.05))</f>
        <v>0</v>
      </c>
      <c r="AJ291" s="2">
        <f t="shared" si="292"/>
        <v>0</v>
      </c>
      <c r="AK291" s="2">
        <v>49.07</v>
      </c>
      <c r="AL291" s="2">
        <v>19.87</v>
      </c>
      <c r="AM291" s="2">
        <v>0</v>
      </c>
      <c r="AN291" s="2">
        <v>0</v>
      </c>
      <c r="AO291" s="2">
        <v>29.2</v>
      </c>
      <c r="AP291" s="2">
        <v>0</v>
      </c>
      <c r="AQ291" s="2">
        <v>2.37</v>
      </c>
      <c r="AR291" s="2">
        <v>0</v>
      </c>
      <c r="AS291" s="2">
        <v>0</v>
      </c>
      <c r="AT291" s="2">
        <v>97</v>
      </c>
      <c r="AU291" s="2">
        <v>51</v>
      </c>
      <c r="AV291" s="2">
        <v>1.0469999999999999</v>
      </c>
      <c r="AW291" s="2">
        <v>1</v>
      </c>
      <c r="AX291" s="2"/>
      <c r="AY291" s="2"/>
      <c r="AZ291" s="2">
        <v>1</v>
      </c>
      <c r="BA291" s="2">
        <v>1</v>
      </c>
      <c r="BB291" s="2">
        <v>1</v>
      </c>
      <c r="BC291" s="2">
        <v>1</v>
      </c>
      <c r="BD291" s="2" t="s">
        <v>3</v>
      </c>
      <c r="BE291" s="2" t="s">
        <v>3</v>
      </c>
      <c r="BF291" s="2" t="s">
        <v>3</v>
      </c>
      <c r="BG291" s="2" t="s">
        <v>3</v>
      </c>
      <c r="BH291" s="2">
        <v>0</v>
      </c>
      <c r="BI291" s="2">
        <v>2</v>
      </c>
      <c r="BJ291" s="2" t="s">
        <v>240</v>
      </c>
      <c r="BK291" s="2"/>
      <c r="BL291" s="2"/>
      <c r="BM291" s="2">
        <v>67</v>
      </c>
      <c r="BN291" s="2">
        <v>405818574</v>
      </c>
      <c r="BO291" s="2" t="s">
        <v>238</v>
      </c>
      <c r="BP291" s="2">
        <v>1</v>
      </c>
      <c r="BQ291" s="2">
        <v>40</v>
      </c>
      <c r="BR291" s="2">
        <v>0</v>
      </c>
      <c r="BS291" s="2">
        <v>1</v>
      </c>
      <c r="BT291" s="2">
        <v>1</v>
      </c>
      <c r="BU291" s="2">
        <v>1</v>
      </c>
      <c r="BV291" s="2">
        <v>1</v>
      </c>
      <c r="BW291" s="2">
        <v>1</v>
      </c>
      <c r="BX291" s="2">
        <v>1</v>
      </c>
      <c r="BY291" s="2" t="s">
        <v>3</v>
      </c>
      <c r="BZ291" s="2">
        <v>97</v>
      </c>
      <c r="CA291" s="2">
        <v>51</v>
      </c>
      <c r="CB291" s="2" t="s">
        <v>3</v>
      </c>
      <c r="CC291" s="2"/>
      <c r="CD291" s="2"/>
      <c r="CE291" s="2">
        <v>30</v>
      </c>
      <c r="CF291" s="2">
        <v>0</v>
      </c>
      <c r="CG291" s="2">
        <v>0</v>
      </c>
      <c r="CH291" s="2">
        <v>0</v>
      </c>
      <c r="CI291" s="2">
        <v>0</v>
      </c>
      <c r="CJ291" s="2">
        <v>0</v>
      </c>
      <c r="CK291" s="2">
        <v>0</v>
      </c>
      <c r="CL291" s="2">
        <v>0</v>
      </c>
      <c r="CM291" s="2">
        <v>0</v>
      </c>
      <c r="CN291" s="2" t="s">
        <v>549</v>
      </c>
      <c r="CO291" s="2">
        <v>0</v>
      </c>
      <c r="CP291" s="2">
        <f t="shared" si="293"/>
        <v>51.97</v>
      </c>
      <c r="CQ291" s="2">
        <f t="shared" si="310"/>
        <v>19.87</v>
      </c>
      <c r="CR291" s="2">
        <f>(ROUND((ROUND((((ET291*1.05))*AV291*1),2)*BB291),2)+ROUND((ROUND(((AE291-((EU291*1.05)))*AV291*1),2)*BS291),2))</f>
        <v>0</v>
      </c>
      <c r="CS291" s="2">
        <f t="shared" si="311"/>
        <v>0</v>
      </c>
      <c r="CT291" s="2">
        <f t="shared" si="312"/>
        <v>32.1</v>
      </c>
      <c r="CU291" s="2">
        <f t="shared" si="294"/>
        <v>0</v>
      </c>
      <c r="CV291" s="2">
        <f t="shared" si="313"/>
        <v>2.6054594999999998</v>
      </c>
      <c r="CW291" s="2">
        <f t="shared" si="295"/>
        <v>0</v>
      </c>
      <c r="CX291" s="2">
        <f t="shared" si="296"/>
        <v>0</v>
      </c>
      <c r="CY291" s="2">
        <f t="shared" si="314"/>
        <v>31.137000000000004</v>
      </c>
      <c r="CZ291" s="2">
        <f t="shared" si="315"/>
        <v>16.371000000000002</v>
      </c>
      <c r="DA291" s="2"/>
      <c r="DB291" s="2">
        <v>17</v>
      </c>
      <c r="DC291" s="2" t="s">
        <v>3</v>
      </c>
      <c r="DD291" s="2" t="s">
        <v>3</v>
      </c>
      <c r="DE291" s="2" t="s">
        <v>271</v>
      </c>
      <c r="DF291" s="2" t="s">
        <v>271</v>
      </c>
      <c r="DG291" s="2" t="s">
        <v>271</v>
      </c>
      <c r="DH291" s="2" t="s">
        <v>3</v>
      </c>
      <c r="DI291" s="2" t="s">
        <v>271</v>
      </c>
      <c r="DJ291" s="2" t="s">
        <v>271</v>
      </c>
      <c r="DK291" s="2" t="s">
        <v>3</v>
      </c>
      <c r="DL291" s="2" t="s">
        <v>3</v>
      </c>
      <c r="DM291" s="2" t="s">
        <v>3</v>
      </c>
      <c r="DN291" s="2">
        <v>0</v>
      </c>
      <c r="DO291" s="2">
        <v>0</v>
      </c>
      <c r="DP291" s="2">
        <v>1</v>
      </c>
      <c r="DQ291" s="2">
        <v>1</v>
      </c>
      <c r="DR291" s="2"/>
      <c r="DS291" s="2"/>
      <c r="DT291" s="2"/>
      <c r="DU291" s="2">
        <v>1013</v>
      </c>
      <c r="DV291" s="2" t="s">
        <v>113</v>
      </c>
      <c r="DW291" s="2" t="s">
        <v>113</v>
      </c>
      <c r="DX291" s="2">
        <v>1</v>
      </c>
      <c r="DY291" s="2"/>
      <c r="DZ291" s="2" t="s">
        <v>3</v>
      </c>
      <c r="EA291" s="2" t="s">
        <v>3</v>
      </c>
      <c r="EB291" s="2" t="s">
        <v>3</v>
      </c>
      <c r="EC291" s="2" t="s">
        <v>3</v>
      </c>
      <c r="ED291" s="2"/>
      <c r="EE291" s="2">
        <v>405818696</v>
      </c>
      <c r="EF291" s="2">
        <v>40</v>
      </c>
      <c r="EG291" s="2" t="s">
        <v>60</v>
      </c>
      <c r="EH291" s="2">
        <v>0</v>
      </c>
      <c r="EI291" s="2" t="s">
        <v>3</v>
      </c>
      <c r="EJ291" s="2">
        <v>2</v>
      </c>
      <c r="EK291" s="2">
        <v>67</v>
      </c>
      <c r="EL291" s="2" t="s">
        <v>61</v>
      </c>
      <c r="EM291" s="2" t="s">
        <v>62</v>
      </c>
      <c r="EN291" s="2"/>
      <c r="EO291" s="2" t="s">
        <v>272</v>
      </c>
      <c r="EP291" s="2"/>
      <c r="EQ291" s="2">
        <v>1536</v>
      </c>
      <c r="ER291" s="2">
        <v>49.07</v>
      </c>
      <c r="ES291" s="2">
        <v>19.87</v>
      </c>
      <c r="ET291" s="2">
        <v>0</v>
      </c>
      <c r="EU291" s="2">
        <v>0</v>
      </c>
      <c r="EV291" s="2">
        <v>29.2</v>
      </c>
      <c r="EW291" s="2">
        <v>2.37</v>
      </c>
      <c r="EX291" s="2">
        <v>0</v>
      </c>
      <c r="EY291" s="2">
        <v>0</v>
      </c>
      <c r="EZ291" s="2"/>
      <c r="FA291" s="2"/>
      <c r="FB291" s="2"/>
      <c r="FC291" s="2"/>
      <c r="FD291" s="2"/>
      <c r="FE291" s="2"/>
      <c r="FF291" s="2"/>
      <c r="FG291" s="2"/>
      <c r="FH291" s="2"/>
      <c r="FI291" s="2"/>
      <c r="FJ291" s="2"/>
      <c r="FK291" s="2"/>
      <c r="FL291" s="2"/>
      <c r="FM291" s="2"/>
      <c r="FN291" s="2"/>
      <c r="FO291" s="2"/>
      <c r="FP291" s="2"/>
      <c r="FQ291" s="2">
        <v>0</v>
      </c>
      <c r="FR291" s="2">
        <v>0</v>
      </c>
      <c r="FS291" s="2">
        <v>0</v>
      </c>
      <c r="FT291" s="2"/>
      <c r="FU291" s="2"/>
      <c r="FV291" s="2"/>
      <c r="FW291" s="2"/>
      <c r="FX291" s="2">
        <v>97</v>
      </c>
      <c r="FY291" s="2">
        <v>51</v>
      </c>
      <c r="FZ291" s="2"/>
      <c r="GA291" s="2" t="s">
        <v>3</v>
      </c>
      <c r="GB291" s="2"/>
      <c r="GC291" s="2"/>
      <c r="GD291" s="2">
        <v>1</v>
      </c>
      <c r="GE291" s="2"/>
      <c r="GF291" s="2">
        <v>1532320102</v>
      </c>
      <c r="GG291" s="2">
        <v>2</v>
      </c>
      <c r="GH291" s="2">
        <v>1</v>
      </c>
      <c r="GI291" s="2">
        <v>2</v>
      </c>
      <c r="GJ291" s="2">
        <v>0</v>
      </c>
      <c r="GK291" s="2">
        <v>0</v>
      </c>
      <c r="GL291" s="2">
        <f t="shared" si="297"/>
        <v>0</v>
      </c>
      <c r="GM291" s="2">
        <f t="shared" si="298"/>
        <v>99.48</v>
      </c>
      <c r="GN291" s="2">
        <f t="shared" si="299"/>
        <v>0</v>
      </c>
      <c r="GO291" s="2">
        <f t="shared" si="300"/>
        <v>99.48</v>
      </c>
      <c r="GP291" s="2">
        <f t="shared" si="301"/>
        <v>0</v>
      </c>
      <c r="GQ291" s="2"/>
      <c r="GR291" s="2">
        <v>0</v>
      </c>
      <c r="GS291" s="2">
        <v>3</v>
      </c>
      <c r="GT291" s="2">
        <v>0</v>
      </c>
      <c r="GU291" s="2" t="s">
        <v>3</v>
      </c>
      <c r="GV291" s="2">
        <f t="shared" si="302"/>
        <v>0</v>
      </c>
      <c r="GW291" s="2">
        <v>1</v>
      </c>
      <c r="GX291" s="2">
        <f t="shared" si="303"/>
        <v>0</v>
      </c>
      <c r="GY291" s="2"/>
      <c r="GZ291" s="2"/>
      <c r="HA291" s="2">
        <v>0</v>
      </c>
      <c r="HB291" s="2">
        <v>0</v>
      </c>
      <c r="HC291" s="2">
        <f t="shared" si="304"/>
        <v>0</v>
      </c>
      <c r="HD291" s="2"/>
      <c r="HE291" s="2" t="s">
        <v>3</v>
      </c>
      <c r="HF291" s="2" t="s">
        <v>3</v>
      </c>
      <c r="HG291" s="2"/>
      <c r="HH291" s="2"/>
      <c r="HI291" s="2"/>
      <c r="HJ291" s="2"/>
      <c r="HK291" s="2"/>
      <c r="HL291" s="2"/>
      <c r="HM291" s="2" t="s">
        <v>3</v>
      </c>
      <c r="HN291" s="2" t="s">
        <v>3</v>
      </c>
      <c r="HO291" s="2" t="s">
        <v>3</v>
      </c>
      <c r="HP291" s="2" t="s">
        <v>3</v>
      </c>
      <c r="HQ291" s="2" t="s">
        <v>3</v>
      </c>
      <c r="HR291" s="2"/>
      <c r="HS291" s="2">
        <v>0</v>
      </c>
      <c r="HT291" s="2"/>
      <c r="HU291" s="2"/>
      <c r="HV291" s="2"/>
      <c r="HW291" s="2"/>
      <c r="HX291" s="2"/>
      <c r="HY291" s="2"/>
      <c r="HZ291" s="2"/>
      <c r="IA291" s="2"/>
      <c r="IB291" s="2"/>
      <c r="IC291" s="2"/>
      <c r="ID291" s="2"/>
      <c r="IE291" s="2"/>
      <c r="IF291" s="2"/>
      <c r="IG291" s="2"/>
      <c r="IH291" s="2"/>
      <c r="II291" s="2"/>
      <c r="IJ291" s="2"/>
      <c r="IK291" s="2">
        <v>0</v>
      </c>
      <c r="IL291" s="2"/>
      <c r="IM291" s="2"/>
      <c r="IN291" s="2"/>
      <c r="IO291" s="2"/>
      <c r="IP291" s="2"/>
      <c r="IQ291" s="2"/>
      <c r="IR291" s="2"/>
      <c r="IS291" s="2"/>
      <c r="IT291" s="2"/>
      <c r="IU291" s="2"/>
    </row>
    <row r="292" spans="1:255" x14ac:dyDescent="0.2">
      <c r="A292">
        <v>17</v>
      </c>
      <c r="B292">
        <v>1</v>
      </c>
      <c r="C292">
        <f>ROW(SmtRes!A288)</f>
        <v>288</v>
      </c>
      <c r="D292">
        <f>ROW(EtalonRes!A342)</f>
        <v>342</v>
      </c>
      <c r="E292" t="s">
        <v>3</v>
      </c>
      <c r="F292" t="s">
        <v>238</v>
      </c>
      <c r="G292" t="s">
        <v>239</v>
      </c>
      <c r="H292" t="s">
        <v>113</v>
      </c>
      <c r="I292">
        <f>ROUND(ROUND(1,4),9)</f>
        <v>1</v>
      </c>
      <c r="J292">
        <v>0</v>
      </c>
      <c r="K292">
        <f>ROUND(ROUND(1,4),9)</f>
        <v>1</v>
      </c>
      <c r="L292">
        <v>1</v>
      </c>
      <c r="M292">
        <v>0</v>
      </c>
      <c r="N292">
        <f t="shared" si="281"/>
        <v>1</v>
      </c>
      <c r="O292">
        <f t="shared" si="282"/>
        <v>1933.42</v>
      </c>
      <c r="P292">
        <f t="shared" si="307"/>
        <v>124.58</v>
      </c>
      <c r="Q292">
        <f>(ROUND((ROUND((((ET292*1.05))*AV292*I292),2)*BB292),2)+ROUND((ROUND(((AE292-((EU292*1.05)))*AV292*I292),2)*BS292),2))</f>
        <v>0</v>
      </c>
      <c r="R292">
        <f t="shared" si="308"/>
        <v>0</v>
      </c>
      <c r="S292">
        <f t="shared" si="309"/>
        <v>1808.84</v>
      </c>
      <c r="T292">
        <f t="shared" si="283"/>
        <v>0</v>
      </c>
      <c r="U292">
        <f t="shared" si="284"/>
        <v>2.6054594999999998</v>
      </c>
      <c r="V292">
        <f t="shared" si="285"/>
        <v>0</v>
      </c>
      <c r="W292">
        <f t="shared" si="286"/>
        <v>0</v>
      </c>
      <c r="X292">
        <f t="shared" si="287"/>
        <v>1754.57</v>
      </c>
      <c r="Y292">
        <f t="shared" si="288"/>
        <v>922.51</v>
      </c>
      <c r="AA292">
        <v>-1</v>
      </c>
      <c r="AB292">
        <f t="shared" si="289"/>
        <v>50.53</v>
      </c>
      <c r="AC292">
        <f t="shared" si="290"/>
        <v>19.87</v>
      </c>
      <c r="AD292">
        <f>ROUND(((((ET292*1.05))-((EU292*1.05)))+AE292),6)</f>
        <v>0</v>
      </c>
      <c r="AE292">
        <f>ROUND(((EU292*1.05)),6)</f>
        <v>0</v>
      </c>
      <c r="AF292">
        <f>ROUND(((EV292*1.05)),6)</f>
        <v>30.66</v>
      </c>
      <c r="AG292">
        <f t="shared" si="291"/>
        <v>0</v>
      </c>
      <c r="AH292">
        <f>((EW292*1.05))</f>
        <v>2.4885000000000002</v>
      </c>
      <c r="AI292">
        <f>((EX292*1.05))</f>
        <v>0</v>
      </c>
      <c r="AJ292">
        <f t="shared" si="292"/>
        <v>0</v>
      </c>
      <c r="AK292">
        <v>49.07</v>
      </c>
      <c r="AL292">
        <v>19.87</v>
      </c>
      <c r="AM292">
        <v>0</v>
      </c>
      <c r="AN292">
        <v>0</v>
      </c>
      <c r="AO292">
        <v>29.2</v>
      </c>
      <c r="AP292">
        <v>0</v>
      </c>
      <c r="AQ292">
        <v>2.37</v>
      </c>
      <c r="AR292">
        <v>0</v>
      </c>
      <c r="AS292">
        <v>0</v>
      </c>
      <c r="AT292">
        <v>97</v>
      </c>
      <c r="AU292">
        <v>51</v>
      </c>
      <c r="AV292">
        <v>1.0469999999999999</v>
      </c>
      <c r="AW292">
        <v>1</v>
      </c>
      <c r="AZ292">
        <v>1</v>
      </c>
      <c r="BA292">
        <v>56.35</v>
      </c>
      <c r="BB292">
        <v>1</v>
      </c>
      <c r="BC292">
        <v>6.27</v>
      </c>
      <c r="BD292" t="s">
        <v>3</v>
      </c>
      <c r="BE292" t="s">
        <v>3</v>
      </c>
      <c r="BF292" t="s">
        <v>3</v>
      </c>
      <c r="BG292" t="s">
        <v>3</v>
      </c>
      <c r="BH292">
        <v>0</v>
      </c>
      <c r="BI292">
        <v>2</v>
      </c>
      <c r="BJ292" t="s">
        <v>240</v>
      </c>
      <c r="BM292">
        <v>67</v>
      </c>
      <c r="BN292">
        <v>405818574</v>
      </c>
      <c r="BO292" t="s">
        <v>238</v>
      </c>
      <c r="BP292">
        <v>1</v>
      </c>
      <c r="BQ292">
        <v>40</v>
      </c>
      <c r="BR292">
        <v>0</v>
      </c>
      <c r="BS292">
        <v>56.35</v>
      </c>
      <c r="BT292">
        <v>1</v>
      </c>
      <c r="BU292">
        <v>1</v>
      </c>
      <c r="BV292">
        <v>1</v>
      </c>
      <c r="BW292">
        <v>1</v>
      </c>
      <c r="BX292">
        <v>1</v>
      </c>
      <c r="BY292" t="s">
        <v>3</v>
      </c>
      <c r="BZ292">
        <v>97</v>
      </c>
      <c r="CA292">
        <v>51</v>
      </c>
      <c r="CB292" t="s">
        <v>3</v>
      </c>
      <c r="CE292">
        <v>30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 t="s">
        <v>549</v>
      </c>
      <c r="CO292">
        <v>0</v>
      </c>
      <c r="CP292">
        <f t="shared" si="293"/>
        <v>1933.4199999999998</v>
      </c>
      <c r="CQ292">
        <f t="shared" si="310"/>
        <v>124.58</v>
      </c>
      <c r="CR292">
        <f>(ROUND((ROUND((((ET292*1.05))*AV292*1),2)*BB292),2)+ROUND((ROUND(((AE292-((EU292*1.05)))*AV292*1),2)*BS292),2))</f>
        <v>0</v>
      </c>
      <c r="CS292">
        <f t="shared" si="311"/>
        <v>0</v>
      </c>
      <c r="CT292">
        <f t="shared" si="312"/>
        <v>1808.84</v>
      </c>
      <c r="CU292">
        <f t="shared" si="294"/>
        <v>0</v>
      </c>
      <c r="CV292">
        <f t="shared" si="313"/>
        <v>2.6054594999999998</v>
      </c>
      <c r="CW292">
        <f t="shared" si="295"/>
        <v>0</v>
      </c>
      <c r="CX292">
        <f t="shared" si="296"/>
        <v>0</v>
      </c>
      <c r="CY292">
        <f t="shared" si="314"/>
        <v>1754.5747999999999</v>
      </c>
      <c r="CZ292">
        <f t="shared" si="315"/>
        <v>922.50839999999994</v>
      </c>
      <c r="DB292">
        <v>18</v>
      </c>
      <c r="DC292" t="s">
        <v>3</v>
      </c>
      <c r="DD292" t="s">
        <v>3</v>
      </c>
      <c r="DE292" t="s">
        <v>271</v>
      </c>
      <c r="DF292" t="s">
        <v>271</v>
      </c>
      <c r="DG292" t="s">
        <v>271</v>
      </c>
      <c r="DH292" t="s">
        <v>3</v>
      </c>
      <c r="DI292" t="s">
        <v>271</v>
      </c>
      <c r="DJ292" t="s">
        <v>271</v>
      </c>
      <c r="DK292" t="s">
        <v>3</v>
      </c>
      <c r="DL292" t="s">
        <v>3</v>
      </c>
      <c r="DM292" t="s">
        <v>3</v>
      </c>
      <c r="DN292">
        <v>0</v>
      </c>
      <c r="DO292">
        <v>0</v>
      </c>
      <c r="DP292">
        <v>1</v>
      </c>
      <c r="DQ292">
        <v>1</v>
      </c>
      <c r="DU292">
        <v>1013</v>
      </c>
      <c r="DV292" t="s">
        <v>113</v>
      </c>
      <c r="DW292" t="s">
        <v>113</v>
      </c>
      <c r="DX292">
        <v>1</v>
      </c>
      <c r="DZ292" t="s">
        <v>3</v>
      </c>
      <c r="EA292" t="s">
        <v>3</v>
      </c>
      <c r="EB292" t="s">
        <v>3</v>
      </c>
      <c r="EC292" t="s">
        <v>3</v>
      </c>
      <c r="EE292">
        <v>405818696</v>
      </c>
      <c r="EF292">
        <v>40</v>
      </c>
      <c r="EG292" t="s">
        <v>60</v>
      </c>
      <c r="EH292">
        <v>0</v>
      </c>
      <c r="EI292" t="s">
        <v>3</v>
      </c>
      <c r="EJ292">
        <v>2</v>
      </c>
      <c r="EK292">
        <v>67</v>
      </c>
      <c r="EL292" t="s">
        <v>61</v>
      </c>
      <c r="EM292" t="s">
        <v>62</v>
      </c>
      <c r="EO292" t="s">
        <v>272</v>
      </c>
      <c r="EQ292">
        <v>1536</v>
      </c>
      <c r="ER292">
        <v>49.07</v>
      </c>
      <c r="ES292">
        <v>19.87</v>
      </c>
      <c r="ET292">
        <v>0</v>
      </c>
      <c r="EU292">
        <v>0</v>
      </c>
      <c r="EV292">
        <v>29.2</v>
      </c>
      <c r="EW292">
        <v>2.37</v>
      </c>
      <c r="EX292">
        <v>0</v>
      </c>
      <c r="EY292">
        <v>0</v>
      </c>
      <c r="FQ292">
        <v>0</v>
      </c>
      <c r="FR292">
        <v>0</v>
      </c>
      <c r="FS292">
        <v>0</v>
      </c>
      <c r="FX292">
        <v>97</v>
      </c>
      <c r="FY292">
        <v>51</v>
      </c>
      <c r="GA292" t="s">
        <v>3</v>
      </c>
      <c r="GD292">
        <v>1</v>
      </c>
      <c r="GF292">
        <v>1532320102</v>
      </c>
      <c r="GG292">
        <v>2</v>
      </c>
      <c r="GH292">
        <v>1</v>
      </c>
      <c r="GI292">
        <v>2</v>
      </c>
      <c r="GJ292">
        <v>0</v>
      </c>
      <c r="GK292">
        <v>0</v>
      </c>
      <c r="GL292">
        <f t="shared" si="297"/>
        <v>0</v>
      </c>
      <c r="GM292">
        <f t="shared" si="298"/>
        <v>4610.5</v>
      </c>
      <c r="GN292">
        <f t="shared" si="299"/>
        <v>0</v>
      </c>
      <c r="GO292">
        <f t="shared" si="300"/>
        <v>4610.5</v>
      </c>
      <c r="GP292">
        <f t="shared" si="301"/>
        <v>0</v>
      </c>
      <c r="GR292">
        <v>0</v>
      </c>
      <c r="GS292">
        <v>3</v>
      </c>
      <c r="GT292">
        <v>0</v>
      </c>
      <c r="GU292" t="s">
        <v>3</v>
      </c>
      <c r="GV292">
        <f t="shared" si="302"/>
        <v>0</v>
      </c>
      <c r="GW292">
        <v>1</v>
      </c>
      <c r="GX292">
        <f t="shared" si="303"/>
        <v>0</v>
      </c>
      <c r="HA292">
        <v>0</v>
      </c>
      <c r="HB292">
        <v>0</v>
      </c>
      <c r="HC292">
        <f t="shared" si="304"/>
        <v>0</v>
      </c>
      <c r="HE292" t="s">
        <v>3</v>
      </c>
      <c r="HF292" t="s">
        <v>3</v>
      </c>
      <c r="HM292" t="s">
        <v>3</v>
      </c>
      <c r="HN292" t="s">
        <v>3</v>
      </c>
      <c r="HO292" t="s">
        <v>3</v>
      </c>
      <c r="HP292" t="s">
        <v>3</v>
      </c>
      <c r="HQ292" t="s">
        <v>3</v>
      </c>
      <c r="HS292">
        <v>0</v>
      </c>
      <c r="IK292">
        <v>0</v>
      </c>
    </row>
    <row r="293" spans="1:255" x14ac:dyDescent="0.2">
      <c r="A293" s="2">
        <v>18</v>
      </c>
      <c r="B293" s="2">
        <v>1</v>
      </c>
      <c r="C293" s="2">
        <v>278</v>
      </c>
      <c r="D293" s="2"/>
      <c r="E293" s="2" t="s">
        <v>3</v>
      </c>
      <c r="F293" s="2" t="s">
        <v>242</v>
      </c>
      <c r="G293" s="2" t="s">
        <v>243</v>
      </c>
      <c r="H293" s="2" t="s">
        <v>88</v>
      </c>
      <c r="I293" s="2">
        <f>I291*J293</f>
        <v>0</v>
      </c>
      <c r="J293" s="2">
        <v>0</v>
      </c>
      <c r="K293" s="2">
        <v>0</v>
      </c>
      <c r="L293" s="2">
        <v>0</v>
      </c>
      <c r="M293" s="2">
        <v>0</v>
      </c>
      <c r="N293" s="2">
        <f t="shared" si="281"/>
        <v>0</v>
      </c>
      <c r="O293" s="2">
        <f t="shared" si="282"/>
        <v>0</v>
      </c>
      <c r="P293" s="2">
        <f t="shared" si="307"/>
        <v>0</v>
      </c>
      <c r="Q293" s="2">
        <f t="shared" ref="Q293:Q298" si="316">(ROUND((ROUND(((ET293)*AV293*I293),2)*BB293),2)+ROUND((ROUND(((AE293-(EU293))*AV293*I293),2)*BS293),2))</f>
        <v>0</v>
      </c>
      <c r="R293" s="2">
        <f t="shared" si="308"/>
        <v>0</v>
      </c>
      <c r="S293" s="2">
        <f t="shared" si="309"/>
        <v>0</v>
      </c>
      <c r="T293" s="2">
        <f t="shared" si="283"/>
        <v>0</v>
      </c>
      <c r="U293" s="2">
        <f t="shared" si="284"/>
        <v>0</v>
      </c>
      <c r="V293" s="2">
        <f t="shared" si="285"/>
        <v>0</v>
      </c>
      <c r="W293" s="2">
        <f t="shared" si="286"/>
        <v>0</v>
      </c>
      <c r="X293" s="2">
        <f t="shared" si="287"/>
        <v>0</v>
      </c>
      <c r="Y293" s="2">
        <f t="shared" si="288"/>
        <v>0</v>
      </c>
      <c r="Z293" s="2"/>
      <c r="AA293" s="2">
        <v>-1</v>
      </c>
      <c r="AB293" s="2">
        <f t="shared" si="289"/>
        <v>0</v>
      </c>
      <c r="AC293" s="2">
        <f t="shared" si="290"/>
        <v>0</v>
      </c>
      <c r="AD293" s="2">
        <f t="shared" ref="AD293:AD298" si="317">ROUND((((ET293)-(EU293))+AE293),6)</f>
        <v>0</v>
      </c>
      <c r="AE293" s="2">
        <f t="shared" ref="AE293:AF298" si="318">ROUND((EU293),6)</f>
        <v>0</v>
      </c>
      <c r="AF293" s="2">
        <f t="shared" si="318"/>
        <v>0</v>
      </c>
      <c r="AG293" s="2">
        <f t="shared" si="291"/>
        <v>0</v>
      </c>
      <c r="AH293" s="2">
        <f t="shared" ref="AH293:AI298" si="319">(EW293)</f>
        <v>0</v>
      </c>
      <c r="AI293" s="2">
        <f t="shared" si="319"/>
        <v>0</v>
      </c>
      <c r="AJ293" s="2">
        <f t="shared" si="292"/>
        <v>0</v>
      </c>
      <c r="AK293" s="2">
        <v>0</v>
      </c>
      <c r="AL293" s="2">
        <v>0</v>
      </c>
      <c r="AM293" s="2">
        <v>0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97</v>
      </c>
      <c r="AU293" s="2">
        <v>51</v>
      </c>
      <c r="AV293" s="2">
        <v>1</v>
      </c>
      <c r="AW293" s="2">
        <v>1</v>
      </c>
      <c r="AX293" s="2"/>
      <c r="AY293" s="2"/>
      <c r="AZ293" s="2">
        <v>1</v>
      </c>
      <c r="BA293" s="2">
        <v>1</v>
      </c>
      <c r="BB293" s="2">
        <v>1</v>
      </c>
      <c r="BC293" s="2">
        <v>1</v>
      </c>
      <c r="BD293" s="2" t="s">
        <v>3</v>
      </c>
      <c r="BE293" s="2" t="s">
        <v>3</v>
      </c>
      <c r="BF293" s="2" t="s">
        <v>3</v>
      </c>
      <c r="BG293" s="2" t="s">
        <v>3</v>
      </c>
      <c r="BH293" s="2">
        <v>3</v>
      </c>
      <c r="BI293" s="2">
        <v>2</v>
      </c>
      <c r="BJ293" s="2" t="s">
        <v>3</v>
      </c>
      <c r="BK293" s="2"/>
      <c r="BL293" s="2"/>
      <c r="BM293" s="2">
        <v>67</v>
      </c>
      <c r="BN293" s="2">
        <v>405818574</v>
      </c>
      <c r="BO293" s="2" t="s">
        <v>3</v>
      </c>
      <c r="BP293" s="2">
        <v>0</v>
      </c>
      <c r="BQ293" s="2">
        <v>40</v>
      </c>
      <c r="BR293" s="2">
        <v>0</v>
      </c>
      <c r="BS293" s="2">
        <v>1</v>
      </c>
      <c r="BT293" s="2">
        <v>1</v>
      </c>
      <c r="BU293" s="2">
        <v>1</v>
      </c>
      <c r="BV293" s="2">
        <v>1</v>
      </c>
      <c r="BW293" s="2">
        <v>1</v>
      </c>
      <c r="BX293" s="2">
        <v>1</v>
      </c>
      <c r="BY293" s="2" t="s">
        <v>3</v>
      </c>
      <c r="BZ293" s="2">
        <v>97</v>
      </c>
      <c r="CA293" s="2">
        <v>51</v>
      </c>
      <c r="CB293" s="2" t="s">
        <v>3</v>
      </c>
      <c r="CC293" s="2"/>
      <c r="CD293" s="2"/>
      <c r="CE293" s="2">
        <v>30</v>
      </c>
      <c r="CF293" s="2">
        <v>0</v>
      </c>
      <c r="CG293" s="2">
        <v>0</v>
      </c>
      <c r="CH293" s="2">
        <v>0</v>
      </c>
      <c r="CI293" s="2">
        <v>0</v>
      </c>
      <c r="CJ293" s="2">
        <v>0</v>
      </c>
      <c r="CK293" s="2">
        <v>0</v>
      </c>
      <c r="CL293" s="2">
        <v>0</v>
      </c>
      <c r="CM293" s="2">
        <v>0</v>
      </c>
      <c r="CN293" s="2" t="s">
        <v>3</v>
      </c>
      <c r="CO293" s="2">
        <v>0</v>
      </c>
      <c r="CP293" s="2">
        <f t="shared" si="293"/>
        <v>0</v>
      </c>
      <c r="CQ293" s="2">
        <f t="shared" si="310"/>
        <v>0</v>
      </c>
      <c r="CR293" s="2">
        <f t="shared" ref="CR293:CR298" si="320">(ROUND((ROUND(((ET293)*AV293*1),2)*BB293),2)+ROUND((ROUND(((AE293-(EU293))*AV293*1),2)*BS293),2))</f>
        <v>0</v>
      </c>
      <c r="CS293" s="2">
        <f t="shared" si="311"/>
        <v>0</v>
      </c>
      <c r="CT293" s="2">
        <f t="shared" si="312"/>
        <v>0</v>
      </c>
      <c r="CU293" s="2">
        <f t="shared" si="294"/>
        <v>0</v>
      </c>
      <c r="CV293" s="2">
        <f t="shared" si="313"/>
        <v>0</v>
      </c>
      <c r="CW293" s="2">
        <f t="shared" si="295"/>
        <v>0</v>
      </c>
      <c r="CX293" s="2">
        <f t="shared" si="296"/>
        <v>0</v>
      </c>
      <c r="CY293" s="2">
        <f t="shared" si="314"/>
        <v>0</v>
      </c>
      <c r="CZ293" s="2">
        <f t="shared" si="315"/>
        <v>0</v>
      </c>
      <c r="DA293" s="2"/>
      <c r="DB293" s="2"/>
      <c r="DC293" s="2" t="s">
        <v>3</v>
      </c>
      <c r="DD293" s="2" t="s">
        <v>3</v>
      </c>
      <c r="DE293" s="2" t="s">
        <v>3</v>
      </c>
      <c r="DF293" s="2" t="s">
        <v>3</v>
      </c>
      <c r="DG293" s="2" t="s">
        <v>3</v>
      </c>
      <c r="DH293" s="2" t="s">
        <v>3</v>
      </c>
      <c r="DI293" s="2" t="s">
        <v>3</v>
      </c>
      <c r="DJ293" s="2" t="s">
        <v>3</v>
      </c>
      <c r="DK293" s="2" t="s">
        <v>3</v>
      </c>
      <c r="DL293" s="2" t="s">
        <v>3</v>
      </c>
      <c r="DM293" s="2" t="s">
        <v>3</v>
      </c>
      <c r="DN293" s="2">
        <v>0</v>
      </c>
      <c r="DO293" s="2">
        <v>0</v>
      </c>
      <c r="DP293" s="2">
        <v>1</v>
      </c>
      <c r="DQ293" s="2">
        <v>1</v>
      </c>
      <c r="DR293" s="2"/>
      <c r="DS293" s="2"/>
      <c r="DT293" s="2"/>
      <c r="DU293" s="2">
        <v>1003</v>
      </c>
      <c r="DV293" s="2" t="s">
        <v>88</v>
      </c>
      <c r="DW293" s="2" t="s">
        <v>88</v>
      </c>
      <c r="DX293" s="2">
        <v>1</v>
      </c>
      <c r="DY293" s="2"/>
      <c r="DZ293" s="2" t="s">
        <v>3</v>
      </c>
      <c r="EA293" s="2" t="s">
        <v>3</v>
      </c>
      <c r="EB293" s="2" t="s">
        <v>3</v>
      </c>
      <c r="EC293" s="2" t="s">
        <v>3</v>
      </c>
      <c r="ED293" s="2"/>
      <c r="EE293" s="2">
        <v>405818696</v>
      </c>
      <c r="EF293" s="2">
        <v>40</v>
      </c>
      <c r="EG293" s="2" t="s">
        <v>60</v>
      </c>
      <c r="EH293" s="2">
        <v>0</v>
      </c>
      <c r="EI293" s="2" t="s">
        <v>3</v>
      </c>
      <c r="EJ293" s="2">
        <v>2</v>
      </c>
      <c r="EK293" s="2">
        <v>67</v>
      </c>
      <c r="EL293" s="2" t="s">
        <v>61</v>
      </c>
      <c r="EM293" s="2" t="s">
        <v>62</v>
      </c>
      <c r="EN293" s="2"/>
      <c r="EO293" s="2" t="s">
        <v>3</v>
      </c>
      <c r="EP293" s="2"/>
      <c r="EQ293" s="2">
        <v>1024</v>
      </c>
      <c r="ER293" s="2">
        <v>0</v>
      </c>
      <c r="ES293" s="2">
        <v>0</v>
      </c>
      <c r="ET293" s="2">
        <v>0</v>
      </c>
      <c r="EU293" s="2">
        <v>0</v>
      </c>
      <c r="EV293" s="2">
        <v>0</v>
      </c>
      <c r="EW293" s="2">
        <v>0</v>
      </c>
      <c r="EX293" s="2">
        <v>0</v>
      </c>
      <c r="EY293" s="2"/>
      <c r="EZ293" s="2"/>
      <c r="FA293" s="2"/>
      <c r="FB293" s="2"/>
      <c r="FC293" s="2"/>
      <c r="FD293" s="2"/>
      <c r="FE293" s="2"/>
      <c r="FF293" s="2"/>
      <c r="FG293" s="2"/>
      <c r="FH293" s="2"/>
      <c r="FI293" s="2"/>
      <c r="FJ293" s="2"/>
      <c r="FK293" s="2"/>
      <c r="FL293" s="2"/>
      <c r="FM293" s="2"/>
      <c r="FN293" s="2"/>
      <c r="FO293" s="2"/>
      <c r="FP293" s="2"/>
      <c r="FQ293" s="2">
        <v>0</v>
      </c>
      <c r="FR293" s="2">
        <v>0</v>
      </c>
      <c r="FS293" s="2">
        <v>0</v>
      </c>
      <c r="FT293" s="2"/>
      <c r="FU293" s="2"/>
      <c r="FV293" s="2"/>
      <c r="FW293" s="2"/>
      <c r="FX293" s="2">
        <v>97</v>
      </c>
      <c r="FY293" s="2">
        <v>51</v>
      </c>
      <c r="FZ293" s="2"/>
      <c r="GA293" s="2" t="s">
        <v>3</v>
      </c>
      <c r="GB293" s="2"/>
      <c r="GC293" s="2"/>
      <c r="GD293" s="2">
        <v>1</v>
      </c>
      <c r="GE293" s="2"/>
      <c r="GF293" s="2">
        <v>196488676</v>
      </c>
      <c r="GG293" s="2">
        <v>2</v>
      </c>
      <c r="GH293" s="2">
        <v>1</v>
      </c>
      <c r="GI293" s="2">
        <v>-2</v>
      </c>
      <c r="GJ293" s="2">
        <v>0</v>
      </c>
      <c r="GK293" s="2">
        <v>0</v>
      </c>
      <c r="GL293" s="2">
        <f t="shared" si="297"/>
        <v>0</v>
      </c>
      <c r="GM293" s="2">
        <f t="shared" si="298"/>
        <v>0</v>
      </c>
      <c r="GN293" s="2">
        <f t="shared" si="299"/>
        <v>0</v>
      </c>
      <c r="GO293" s="2">
        <f t="shared" si="300"/>
        <v>0</v>
      </c>
      <c r="GP293" s="2">
        <f t="shared" si="301"/>
        <v>0</v>
      </c>
      <c r="GQ293" s="2"/>
      <c r="GR293" s="2">
        <v>0</v>
      </c>
      <c r="GS293" s="2">
        <v>3</v>
      </c>
      <c r="GT293" s="2">
        <v>0</v>
      </c>
      <c r="GU293" s="2" t="s">
        <v>3</v>
      </c>
      <c r="GV293" s="2">
        <f t="shared" si="302"/>
        <v>0</v>
      </c>
      <c r="GW293" s="2">
        <v>1</v>
      </c>
      <c r="GX293" s="2">
        <f t="shared" si="303"/>
        <v>0</v>
      </c>
      <c r="GY293" s="2"/>
      <c r="GZ293" s="2"/>
      <c r="HA293" s="2">
        <v>0</v>
      </c>
      <c r="HB293" s="2">
        <v>0</v>
      </c>
      <c r="HC293" s="2">
        <f t="shared" si="304"/>
        <v>0</v>
      </c>
      <c r="HD293" s="2"/>
      <c r="HE293" s="2" t="s">
        <v>3</v>
      </c>
      <c r="HF293" s="2" t="s">
        <v>3</v>
      </c>
      <c r="HG293" s="2"/>
      <c r="HH293" s="2"/>
      <c r="HI293" s="2"/>
      <c r="HJ293" s="2"/>
      <c r="HK293" s="2"/>
      <c r="HL293" s="2"/>
      <c r="HM293" s="2" t="s">
        <v>3</v>
      </c>
      <c r="HN293" s="2" t="s">
        <v>3</v>
      </c>
      <c r="HO293" s="2" t="s">
        <v>3</v>
      </c>
      <c r="HP293" s="2" t="s">
        <v>3</v>
      </c>
      <c r="HQ293" s="2" t="s">
        <v>3</v>
      </c>
      <c r="HR293" s="2"/>
      <c r="HS293" s="2">
        <v>0</v>
      </c>
      <c r="HT293" s="2"/>
      <c r="HU293" s="2"/>
      <c r="HV293" s="2"/>
      <c r="HW293" s="2"/>
      <c r="HX293" s="2"/>
      <c r="HY293" s="2"/>
      <c r="HZ293" s="2"/>
      <c r="IA293" s="2"/>
      <c r="IB293" s="2"/>
      <c r="IC293" s="2"/>
      <c r="ID293" s="2"/>
      <c r="IE293" s="2"/>
      <c r="IF293" s="2"/>
      <c r="IG293" s="2"/>
      <c r="IH293" s="2"/>
      <c r="II293" s="2"/>
      <c r="IJ293" s="2"/>
      <c r="IK293" s="2">
        <v>0</v>
      </c>
      <c r="IL293" s="2"/>
      <c r="IM293" s="2"/>
      <c r="IN293" s="2"/>
      <c r="IO293" s="2"/>
      <c r="IP293" s="2"/>
      <c r="IQ293" s="2"/>
      <c r="IR293" s="2"/>
      <c r="IS293" s="2"/>
      <c r="IT293" s="2"/>
      <c r="IU293" s="2"/>
    </row>
    <row r="294" spans="1:255" x14ac:dyDescent="0.2">
      <c r="A294">
        <v>18</v>
      </c>
      <c r="B294">
        <v>1</v>
      </c>
      <c r="C294">
        <v>287</v>
      </c>
      <c r="E294" t="s">
        <v>3</v>
      </c>
      <c r="F294" t="s">
        <v>242</v>
      </c>
      <c r="G294" t="s">
        <v>243</v>
      </c>
      <c r="H294" t="s">
        <v>88</v>
      </c>
      <c r="I294">
        <f>I292*J294</f>
        <v>0</v>
      </c>
      <c r="J294">
        <v>0</v>
      </c>
      <c r="K294">
        <v>0</v>
      </c>
      <c r="L294">
        <v>0</v>
      </c>
      <c r="M294">
        <v>0</v>
      </c>
      <c r="N294">
        <f t="shared" si="281"/>
        <v>0</v>
      </c>
      <c r="O294">
        <f t="shared" si="282"/>
        <v>0</v>
      </c>
      <c r="P294">
        <f t="shared" si="307"/>
        <v>0</v>
      </c>
      <c r="Q294">
        <f t="shared" si="316"/>
        <v>0</v>
      </c>
      <c r="R294">
        <f t="shared" si="308"/>
        <v>0</v>
      </c>
      <c r="S294">
        <f t="shared" si="309"/>
        <v>0</v>
      </c>
      <c r="T294">
        <f t="shared" si="283"/>
        <v>0</v>
      </c>
      <c r="U294">
        <f t="shared" si="284"/>
        <v>0</v>
      </c>
      <c r="V294">
        <f t="shared" si="285"/>
        <v>0</v>
      </c>
      <c r="W294">
        <f t="shared" si="286"/>
        <v>0</v>
      </c>
      <c r="X294">
        <f t="shared" si="287"/>
        <v>0</v>
      </c>
      <c r="Y294">
        <f t="shared" si="288"/>
        <v>0</v>
      </c>
      <c r="AA294">
        <v>-1</v>
      </c>
      <c r="AB294">
        <f t="shared" si="289"/>
        <v>0</v>
      </c>
      <c r="AC294">
        <f t="shared" si="290"/>
        <v>0</v>
      </c>
      <c r="AD294">
        <f t="shared" si="317"/>
        <v>0</v>
      </c>
      <c r="AE294">
        <f t="shared" si="318"/>
        <v>0</v>
      </c>
      <c r="AF294">
        <f t="shared" si="318"/>
        <v>0</v>
      </c>
      <c r="AG294">
        <f t="shared" si="291"/>
        <v>0</v>
      </c>
      <c r="AH294">
        <f t="shared" si="319"/>
        <v>0</v>
      </c>
      <c r="AI294">
        <f t="shared" si="319"/>
        <v>0</v>
      </c>
      <c r="AJ294">
        <f t="shared" si="292"/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97</v>
      </c>
      <c r="AU294">
        <v>51</v>
      </c>
      <c r="AV294">
        <v>1</v>
      </c>
      <c r="AW294">
        <v>1</v>
      </c>
      <c r="AZ294">
        <v>1</v>
      </c>
      <c r="BA294">
        <v>1</v>
      </c>
      <c r="BB294">
        <v>1</v>
      </c>
      <c r="BC294">
        <v>9.84</v>
      </c>
      <c r="BD294" t="s">
        <v>3</v>
      </c>
      <c r="BE294" t="s">
        <v>3</v>
      </c>
      <c r="BF294" t="s">
        <v>3</v>
      </c>
      <c r="BG294" t="s">
        <v>3</v>
      </c>
      <c r="BH294">
        <v>3</v>
      </c>
      <c r="BI294">
        <v>2</v>
      </c>
      <c r="BJ294" t="s">
        <v>3</v>
      </c>
      <c r="BM294">
        <v>67</v>
      </c>
      <c r="BN294">
        <v>405818574</v>
      </c>
      <c r="BO294" t="s">
        <v>3</v>
      </c>
      <c r="BP294">
        <v>0</v>
      </c>
      <c r="BQ294">
        <v>40</v>
      </c>
      <c r="BR294">
        <v>0</v>
      </c>
      <c r="BS294">
        <v>1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3</v>
      </c>
      <c r="BZ294">
        <v>97</v>
      </c>
      <c r="CA294">
        <v>51</v>
      </c>
      <c r="CB294" t="s">
        <v>3</v>
      </c>
      <c r="CE294">
        <v>30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 t="s">
        <v>3</v>
      </c>
      <c r="CO294">
        <v>0</v>
      </c>
      <c r="CP294">
        <f t="shared" si="293"/>
        <v>0</v>
      </c>
      <c r="CQ294">
        <f t="shared" si="310"/>
        <v>0</v>
      </c>
      <c r="CR294">
        <f t="shared" si="320"/>
        <v>0</v>
      </c>
      <c r="CS294">
        <f t="shared" si="311"/>
        <v>0</v>
      </c>
      <c r="CT294">
        <f t="shared" si="312"/>
        <v>0</v>
      </c>
      <c r="CU294">
        <f t="shared" si="294"/>
        <v>0</v>
      </c>
      <c r="CV294">
        <f t="shared" si="313"/>
        <v>0</v>
      </c>
      <c r="CW294">
        <f t="shared" si="295"/>
        <v>0</v>
      </c>
      <c r="CX294">
        <f t="shared" si="296"/>
        <v>0</v>
      </c>
      <c r="CY294">
        <f t="shared" si="314"/>
        <v>0</v>
      </c>
      <c r="CZ294">
        <f t="shared" si="315"/>
        <v>0</v>
      </c>
      <c r="DC294" t="s">
        <v>3</v>
      </c>
      <c r="DD294" t="s">
        <v>3</v>
      </c>
      <c r="DE294" t="s">
        <v>3</v>
      </c>
      <c r="DF294" t="s">
        <v>3</v>
      </c>
      <c r="DG294" t="s">
        <v>3</v>
      </c>
      <c r="DH294" t="s">
        <v>3</v>
      </c>
      <c r="DI294" t="s">
        <v>3</v>
      </c>
      <c r="DJ294" t="s">
        <v>3</v>
      </c>
      <c r="DK294" t="s">
        <v>3</v>
      </c>
      <c r="DL294" t="s">
        <v>3</v>
      </c>
      <c r="DM294" t="s">
        <v>3</v>
      </c>
      <c r="DN294">
        <v>0</v>
      </c>
      <c r="DO294">
        <v>0</v>
      </c>
      <c r="DP294">
        <v>1</v>
      </c>
      <c r="DQ294">
        <v>1</v>
      </c>
      <c r="DU294">
        <v>1003</v>
      </c>
      <c r="DV294" t="s">
        <v>88</v>
      </c>
      <c r="DW294" t="s">
        <v>88</v>
      </c>
      <c r="DX294">
        <v>1</v>
      </c>
      <c r="DZ294" t="s">
        <v>3</v>
      </c>
      <c r="EA294" t="s">
        <v>3</v>
      </c>
      <c r="EB294" t="s">
        <v>3</v>
      </c>
      <c r="EC294" t="s">
        <v>3</v>
      </c>
      <c r="EE294">
        <v>405818696</v>
      </c>
      <c r="EF294">
        <v>40</v>
      </c>
      <c r="EG294" t="s">
        <v>60</v>
      </c>
      <c r="EH294">
        <v>0</v>
      </c>
      <c r="EI294" t="s">
        <v>3</v>
      </c>
      <c r="EJ294">
        <v>2</v>
      </c>
      <c r="EK294">
        <v>67</v>
      </c>
      <c r="EL294" t="s">
        <v>61</v>
      </c>
      <c r="EM294" t="s">
        <v>62</v>
      </c>
      <c r="EO294" t="s">
        <v>3</v>
      </c>
      <c r="EQ294">
        <v>1024</v>
      </c>
      <c r="ER294">
        <v>0</v>
      </c>
      <c r="ES294">
        <v>0</v>
      </c>
      <c r="ET294">
        <v>0</v>
      </c>
      <c r="EU294">
        <v>0</v>
      </c>
      <c r="EV294">
        <v>0</v>
      </c>
      <c r="EW294">
        <v>0</v>
      </c>
      <c r="EX294">
        <v>0</v>
      </c>
      <c r="FQ294">
        <v>0</v>
      </c>
      <c r="FR294">
        <v>0</v>
      </c>
      <c r="FS294">
        <v>0</v>
      </c>
      <c r="FX294">
        <v>97</v>
      </c>
      <c r="FY294">
        <v>51</v>
      </c>
      <c r="GA294" t="s">
        <v>3</v>
      </c>
      <c r="GD294">
        <v>1</v>
      </c>
      <c r="GF294">
        <v>196488676</v>
      </c>
      <c r="GG294">
        <v>2</v>
      </c>
      <c r="GH294">
        <v>1</v>
      </c>
      <c r="GI294">
        <v>5</v>
      </c>
      <c r="GJ294">
        <v>0</v>
      </c>
      <c r="GK294">
        <v>0</v>
      </c>
      <c r="GL294">
        <f t="shared" si="297"/>
        <v>0</v>
      </c>
      <c r="GM294">
        <f t="shared" si="298"/>
        <v>0</v>
      </c>
      <c r="GN294">
        <f t="shared" si="299"/>
        <v>0</v>
      </c>
      <c r="GO294">
        <f t="shared" si="300"/>
        <v>0</v>
      </c>
      <c r="GP294">
        <f t="shared" si="301"/>
        <v>0</v>
      </c>
      <c r="GR294">
        <v>0</v>
      </c>
      <c r="GS294">
        <v>3</v>
      </c>
      <c r="GT294">
        <v>0</v>
      </c>
      <c r="GU294" t="s">
        <v>3</v>
      </c>
      <c r="GV294">
        <f t="shared" si="302"/>
        <v>0</v>
      </c>
      <c r="GW294">
        <v>1</v>
      </c>
      <c r="GX294">
        <f t="shared" si="303"/>
        <v>0</v>
      </c>
      <c r="HA294">
        <v>0</v>
      </c>
      <c r="HB294">
        <v>0</v>
      </c>
      <c r="HC294">
        <f t="shared" si="304"/>
        <v>0</v>
      </c>
      <c r="HE294" t="s">
        <v>3</v>
      </c>
      <c r="HF294" t="s">
        <v>3</v>
      </c>
      <c r="HM294" t="s">
        <v>3</v>
      </c>
      <c r="HN294" t="s">
        <v>3</v>
      </c>
      <c r="HO294" t="s">
        <v>3</v>
      </c>
      <c r="HP294" t="s">
        <v>3</v>
      </c>
      <c r="HQ294" t="s">
        <v>3</v>
      </c>
      <c r="HS294">
        <v>0</v>
      </c>
      <c r="IK294">
        <v>0</v>
      </c>
    </row>
    <row r="295" spans="1:255" x14ac:dyDescent="0.2">
      <c r="A295" s="2">
        <v>18</v>
      </c>
      <c r="B295" s="2">
        <v>1</v>
      </c>
      <c r="C295" s="2">
        <v>279</v>
      </c>
      <c r="D295" s="2"/>
      <c r="E295" s="2" t="s">
        <v>3</v>
      </c>
      <c r="F295" s="2" t="s">
        <v>245</v>
      </c>
      <c r="G295" s="2" t="s">
        <v>246</v>
      </c>
      <c r="H295" s="2" t="s">
        <v>117</v>
      </c>
      <c r="I295" s="2">
        <f>I291*J295</f>
        <v>1.02</v>
      </c>
      <c r="J295" s="2">
        <v>1.02</v>
      </c>
      <c r="K295" s="2">
        <v>1.02</v>
      </c>
      <c r="L295" s="2">
        <v>1.02</v>
      </c>
      <c r="M295" s="2">
        <v>0</v>
      </c>
      <c r="N295" s="2">
        <f t="shared" si="281"/>
        <v>1.02</v>
      </c>
      <c r="O295" s="2">
        <f t="shared" si="282"/>
        <v>0</v>
      </c>
      <c r="P295" s="2">
        <f t="shared" si="307"/>
        <v>0</v>
      </c>
      <c r="Q295" s="2">
        <f t="shared" si="316"/>
        <v>0</v>
      </c>
      <c r="R295" s="2">
        <f t="shared" si="308"/>
        <v>0</v>
      </c>
      <c r="S295" s="2">
        <f t="shared" si="309"/>
        <v>0</v>
      </c>
      <c r="T295" s="2">
        <f t="shared" si="283"/>
        <v>0</v>
      </c>
      <c r="U295" s="2">
        <f t="shared" si="284"/>
        <v>0</v>
      </c>
      <c r="V295" s="2">
        <f t="shared" si="285"/>
        <v>0</v>
      </c>
      <c r="W295" s="2">
        <f t="shared" si="286"/>
        <v>0</v>
      </c>
      <c r="X295" s="2">
        <f t="shared" si="287"/>
        <v>0</v>
      </c>
      <c r="Y295" s="2">
        <f t="shared" si="288"/>
        <v>0</v>
      </c>
      <c r="Z295" s="2"/>
      <c r="AA295" s="2">
        <v>-1</v>
      </c>
      <c r="AB295" s="2">
        <f t="shared" si="289"/>
        <v>0</v>
      </c>
      <c r="AC295" s="2">
        <f t="shared" si="290"/>
        <v>0</v>
      </c>
      <c r="AD295" s="2">
        <f t="shared" si="317"/>
        <v>0</v>
      </c>
      <c r="AE295" s="2">
        <f t="shared" si="318"/>
        <v>0</v>
      </c>
      <c r="AF295" s="2">
        <f t="shared" si="318"/>
        <v>0</v>
      </c>
      <c r="AG295" s="2">
        <f t="shared" si="291"/>
        <v>0</v>
      </c>
      <c r="AH295" s="2">
        <f t="shared" si="319"/>
        <v>0</v>
      </c>
      <c r="AI295" s="2">
        <f t="shared" si="319"/>
        <v>0</v>
      </c>
      <c r="AJ295" s="2">
        <f t="shared" si="292"/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97</v>
      </c>
      <c r="AU295" s="2">
        <v>51</v>
      </c>
      <c r="AV295" s="2">
        <v>1</v>
      </c>
      <c r="AW295" s="2">
        <v>1</v>
      </c>
      <c r="AX295" s="2"/>
      <c r="AY295" s="2"/>
      <c r="AZ295" s="2">
        <v>1</v>
      </c>
      <c r="BA295" s="2">
        <v>1</v>
      </c>
      <c r="BB295" s="2">
        <v>1</v>
      </c>
      <c r="BC295" s="2">
        <v>1</v>
      </c>
      <c r="BD295" s="2" t="s">
        <v>3</v>
      </c>
      <c r="BE295" s="2" t="s">
        <v>3</v>
      </c>
      <c r="BF295" s="2" t="s">
        <v>3</v>
      </c>
      <c r="BG295" s="2" t="s">
        <v>3</v>
      </c>
      <c r="BH295" s="2">
        <v>3</v>
      </c>
      <c r="BI295" s="2">
        <v>2</v>
      </c>
      <c r="BJ295" s="2" t="s">
        <v>3</v>
      </c>
      <c r="BK295" s="2"/>
      <c r="BL295" s="2"/>
      <c r="BM295" s="2">
        <v>67</v>
      </c>
      <c r="BN295" s="2">
        <v>405818574</v>
      </c>
      <c r="BO295" s="2" t="s">
        <v>3</v>
      </c>
      <c r="BP295" s="2">
        <v>0</v>
      </c>
      <c r="BQ295" s="2">
        <v>40</v>
      </c>
      <c r="BR295" s="2">
        <v>0</v>
      </c>
      <c r="BS295" s="2">
        <v>1</v>
      </c>
      <c r="BT295" s="2">
        <v>1</v>
      </c>
      <c r="BU295" s="2">
        <v>1</v>
      </c>
      <c r="BV295" s="2">
        <v>1</v>
      </c>
      <c r="BW295" s="2">
        <v>1</v>
      </c>
      <c r="BX295" s="2">
        <v>1</v>
      </c>
      <c r="BY295" s="2" t="s">
        <v>3</v>
      </c>
      <c r="BZ295" s="2">
        <v>97</v>
      </c>
      <c r="CA295" s="2">
        <v>51</v>
      </c>
      <c r="CB295" s="2" t="s">
        <v>3</v>
      </c>
      <c r="CC295" s="2"/>
      <c r="CD295" s="2"/>
      <c r="CE295" s="2">
        <v>30</v>
      </c>
      <c r="CF295" s="2">
        <v>0</v>
      </c>
      <c r="CG295" s="2">
        <v>0</v>
      </c>
      <c r="CH295" s="2">
        <v>0</v>
      </c>
      <c r="CI295" s="2">
        <v>0</v>
      </c>
      <c r="CJ295" s="2">
        <v>0</v>
      </c>
      <c r="CK295" s="2">
        <v>0</v>
      </c>
      <c r="CL295" s="2">
        <v>0</v>
      </c>
      <c r="CM295" s="2">
        <v>0</v>
      </c>
      <c r="CN295" s="2" t="s">
        <v>3</v>
      </c>
      <c r="CO295" s="2">
        <v>0</v>
      </c>
      <c r="CP295" s="2">
        <f t="shared" si="293"/>
        <v>0</v>
      </c>
      <c r="CQ295" s="2">
        <f t="shared" si="310"/>
        <v>0</v>
      </c>
      <c r="CR295" s="2">
        <f t="shared" si="320"/>
        <v>0</v>
      </c>
      <c r="CS295" s="2">
        <f t="shared" si="311"/>
        <v>0</v>
      </c>
      <c r="CT295" s="2">
        <f t="shared" si="312"/>
        <v>0</v>
      </c>
      <c r="CU295" s="2">
        <f t="shared" si="294"/>
        <v>0</v>
      </c>
      <c r="CV295" s="2">
        <f t="shared" si="313"/>
        <v>0</v>
      </c>
      <c r="CW295" s="2">
        <f t="shared" si="295"/>
        <v>0</v>
      </c>
      <c r="CX295" s="2">
        <f t="shared" si="296"/>
        <v>0</v>
      </c>
      <c r="CY295" s="2">
        <f t="shared" si="314"/>
        <v>0</v>
      </c>
      <c r="CZ295" s="2">
        <f t="shared" si="315"/>
        <v>0</v>
      </c>
      <c r="DA295" s="2"/>
      <c r="DB295" s="2"/>
      <c r="DC295" s="2" t="s">
        <v>3</v>
      </c>
      <c r="DD295" s="2" t="s">
        <v>3</v>
      </c>
      <c r="DE295" s="2" t="s">
        <v>3</v>
      </c>
      <c r="DF295" s="2" t="s">
        <v>3</v>
      </c>
      <c r="DG295" s="2" t="s">
        <v>3</v>
      </c>
      <c r="DH295" s="2" t="s">
        <v>3</v>
      </c>
      <c r="DI295" s="2" t="s">
        <v>3</v>
      </c>
      <c r="DJ295" s="2" t="s">
        <v>3</v>
      </c>
      <c r="DK295" s="2" t="s">
        <v>3</v>
      </c>
      <c r="DL295" s="2" t="s">
        <v>3</v>
      </c>
      <c r="DM295" s="2" t="s">
        <v>3</v>
      </c>
      <c r="DN295" s="2">
        <v>0</v>
      </c>
      <c r="DO295" s="2">
        <v>0</v>
      </c>
      <c r="DP295" s="2">
        <v>1</v>
      </c>
      <c r="DQ295" s="2">
        <v>1</v>
      </c>
      <c r="DR295" s="2"/>
      <c r="DS295" s="2"/>
      <c r="DT295" s="2"/>
      <c r="DU295" s="2">
        <v>1013</v>
      </c>
      <c r="DV295" s="2" t="s">
        <v>117</v>
      </c>
      <c r="DW295" s="2" t="s">
        <v>117</v>
      </c>
      <c r="DX295" s="2">
        <v>1</v>
      </c>
      <c r="DY295" s="2"/>
      <c r="DZ295" s="2" t="s">
        <v>3</v>
      </c>
      <c r="EA295" s="2" t="s">
        <v>3</v>
      </c>
      <c r="EB295" s="2" t="s">
        <v>3</v>
      </c>
      <c r="EC295" s="2" t="s">
        <v>3</v>
      </c>
      <c r="ED295" s="2"/>
      <c r="EE295" s="2">
        <v>405818696</v>
      </c>
      <c r="EF295" s="2">
        <v>40</v>
      </c>
      <c r="EG295" s="2" t="s">
        <v>60</v>
      </c>
      <c r="EH295" s="2">
        <v>0</v>
      </c>
      <c r="EI295" s="2" t="s">
        <v>3</v>
      </c>
      <c r="EJ295" s="2">
        <v>2</v>
      </c>
      <c r="EK295" s="2">
        <v>67</v>
      </c>
      <c r="EL295" s="2" t="s">
        <v>61</v>
      </c>
      <c r="EM295" s="2" t="s">
        <v>62</v>
      </c>
      <c r="EN295" s="2"/>
      <c r="EO295" s="2" t="s">
        <v>3</v>
      </c>
      <c r="EP295" s="2"/>
      <c r="EQ295" s="2">
        <v>1024</v>
      </c>
      <c r="ER295" s="2">
        <v>0</v>
      </c>
      <c r="ES295" s="2">
        <v>0</v>
      </c>
      <c r="ET295" s="2">
        <v>0</v>
      </c>
      <c r="EU295" s="2">
        <v>0</v>
      </c>
      <c r="EV295" s="2">
        <v>0</v>
      </c>
      <c r="EW295" s="2">
        <v>0</v>
      </c>
      <c r="EX295" s="2">
        <v>0</v>
      </c>
      <c r="EY295" s="2"/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  <c r="FN295" s="2"/>
      <c r="FO295" s="2"/>
      <c r="FP295" s="2"/>
      <c r="FQ295" s="2">
        <v>0</v>
      </c>
      <c r="FR295" s="2">
        <v>0</v>
      </c>
      <c r="FS295" s="2">
        <v>0</v>
      </c>
      <c r="FT295" s="2"/>
      <c r="FU295" s="2"/>
      <c r="FV295" s="2"/>
      <c r="FW295" s="2"/>
      <c r="FX295" s="2">
        <v>97</v>
      </c>
      <c r="FY295" s="2">
        <v>51</v>
      </c>
      <c r="FZ295" s="2"/>
      <c r="GA295" s="2" t="s">
        <v>3</v>
      </c>
      <c r="GB295" s="2"/>
      <c r="GC295" s="2"/>
      <c r="GD295" s="2">
        <v>1</v>
      </c>
      <c r="GE295" s="2"/>
      <c r="GF295" s="2">
        <v>-358034700</v>
      </c>
      <c r="GG295" s="2">
        <v>2</v>
      </c>
      <c r="GH295" s="2">
        <v>1</v>
      </c>
      <c r="GI295" s="2">
        <v>-2</v>
      </c>
      <c r="GJ295" s="2">
        <v>0</v>
      </c>
      <c r="GK295" s="2">
        <v>0</v>
      </c>
      <c r="GL295" s="2">
        <f t="shared" si="297"/>
        <v>0</v>
      </c>
      <c r="GM295" s="2">
        <f t="shared" si="298"/>
        <v>0</v>
      </c>
      <c r="GN295" s="2">
        <f t="shared" si="299"/>
        <v>0</v>
      </c>
      <c r="GO295" s="2">
        <f t="shared" si="300"/>
        <v>0</v>
      </c>
      <c r="GP295" s="2">
        <f t="shared" si="301"/>
        <v>0</v>
      </c>
      <c r="GQ295" s="2"/>
      <c r="GR295" s="2">
        <v>0</v>
      </c>
      <c r="GS295" s="2">
        <v>3</v>
      </c>
      <c r="GT295" s="2">
        <v>0</v>
      </c>
      <c r="GU295" s="2" t="s">
        <v>3</v>
      </c>
      <c r="GV295" s="2">
        <f t="shared" si="302"/>
        <v>0</v>
      </c>
      <c r="GW295" s="2">
        <v>1</v>
      </c>
      <c r="GX295" s="2">
        <f t="shared" si="303"/>
        <v>0</v>
      </c>
      <c r="GY295" s="2"/>
      <c r="GZ295" s="2"/>
      <c r="HA295" s="2">
        <v>0</v>
      </c>
      <c r="HB295" s="2">
        <v>0</v>
      </c>
      <c r="HC295" s="2">
        <f t="shared" si="304"/>
        <v>0</v>
      </c>
      <c r="HD295" s="2"/>
      <c r="HE295" s="2" t="s">
        <v>3</v>
      </c>
      <c r="HF295" s="2" t="s">
        <v>3</v>
      </c>
      <c r="HG295" s="2"/>
      <c r="HH295" s="2"/>
      <c r="HI295" s="2"/>
      <c r="HJ295" s="2"/>
      <c r="HK295" s="2"/>
      <c r="HL295" s="2"/>
      <c r="HM295" s="2" t="s">
        <v>3</v>
      </c>
      <c r="HN295" s="2" t="s">
        <v>3</v>
      </c>
      <c r="HO295" s="2" t="s">
        <v>3</v>
      </c>
      <c r="HP295" s="2" t="s">
        <v>3</v>
      </c>
      <c r="HQ295" s="2" t="s">
        <v>3</v>
      </c>
      <c r="HR295" s="2"/>
      <c r="HS295" s="2">
        <v>0</v>
      </c>
      <c r="HT295" s="2"/>
      <c r="HU295" s="2"/>
      <c r="HV295" s="2"/>
      <c r="HW295" s="2"/>
      <c r="HX295" s="2"/>
      <c r="HY295" s="2"/>
      <c r="HZ295" s="2"/>
      <c r="IA295" s="2"/>
      <c r="IB295" s="2"/>
      <c r="IC295" s="2"/>
      <c r="ID295" s="2"/>
      <c r="IE295" s="2"/>
      <c r="IF295" s="2"/>
      <c r="IG295" s="2"/>
      <c r="IH295" s="2"/>
      <c r="II295" s="2"/>
      <c r="IJ295" s="2"/>
      <c r="IK295" s="2">
        <v>0</v>
      </c>
      <c r="IL295" s="2"/>
      <c r="IM295" s="2"/>
      <c r="IN295" s="2"/>
      <c r="IO295" s="2"/>
      <c r="IP295" s="2"/>
      <c r="IQ295" s="2"/>
      <c r="IR295" s="2"/>
      <c r="IS295" s="2"/>
      <c r="IT295" s="2"/>
      <c r="IU295" s="2"/>
    </row>
    <row r="296" spans="1:255" x14ac:dyDescent="0.2">
      <c r="A296">
        <v>18</v>
      </c>
      <c r="B296">
        <v>1</v>
      </c>
      <c r="C296">
        <v>288</v>
      </c>
      <c r="E296" t="s">
        <v>3</v>
      </c>
      <c r="F296" t="s">
        <v>245</v>
      </c>
      <c r="G296" t="s">
        <v>246</v>
      </c>
      <c r="H296" t="s">
        <v>117</v>
      </c>
      <c r="I296">
        <f>I292*J296</f>
        <v>1.02</v>
      </c>
      <c r="J296">
        <v>1.02</v>
      </c>
      <c r="K296">
        <v>1.02</v>
      </c>
      <c r="L296">
        <v>1.02</v>
      </c>
      <c r="M296">
        <v>0</v>
      </c>
      <c r="N296">
        <f t="shared" si="281"/>
        <v>1.02</v>
      </c>
      <c r="O296">
        <f t="shared" si="282"/>
        <v>0</v>
      </c>
      <c r="P296">
        <f t="shared" si="307"/>
        <v>0</v>
      </c>
      <c r="Q296">
        <f t="shared" si="316"/>
        <v>0</v>
      </c>
      <c r="R296">
        <f t="shared" si="308"/>
        <v>0</v>
      </c>
      <c r="S296">
        <f t="shared" si="309"/>
        <v>0</v>
      </c>
      <c r="T296">
        <f t="shared" si="283"/>
        <v>0</v>
      </c>
      <c r="U296">
        <f t="shared" si="284"/>
        <v>0</v>
      </c>
      <c r="V296">
        <f t="shared" si="285"/>
        <v>0</v>
      </c>
      <c r="W296">
        <f t="shared" si="286"/>
        <v>0</v>
      </c>
      <c r="X296">
        <f t="shared" si="287"/>
        <v>0</v>
      </c>
      <c r="Y296">
        <f t="shared" si="288"/>
        <v>0</v>
      </c>
      <c r="AA296">
        <v>-1</v>
      </c>
      <c r="AB296">
        <f t="shared" si="289"/>
        <v>0</v>
      </c>
      <c r="AC296">
        <f t="shared" si="290"/>
        <v>0</v>
      </c>
      <c r="AD296">
        <f t="shared" si="317"/>
        <v>0</v>
      </c>
      <c r="AE296">
        <f t="shared" si="318"/>
        <v>0</v>
      </c>
      <c r="AF296">
        <f t="shared" si="318"/>
        <v>0</v>
      </c>
      <c r="AG296">
        <f t="shared" si="291"/>
        <v>0</v>
      </c>
      <c r="AH296">
        <f t="shared" si="319"/>
        <v>0</v>
      </c>
      <c r="AI296">
        <f t="shared" si="319"/>
        <v>0</v>
      </c>
      <c r="AJ296">
        <f t="shared" si="292"/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97</v>
      </c>
      <c r="AU296">
        <v>51</v>
      </c>
      <c r="AV296">
        <v>1</v>
      </c>
      <c r="AW296">
        <v>1</v>
      </c>
      <c r="AZ296">
        <v>1</v>
      </c>
      <c r="BA296">
        <v>1</v>
      </c>
      <c r="BB296">
        <v>1</v>
      </c>
      <c r="BC296">
        <v>9.84</v>
      </c>
      <c r="BD296" t="s">
        <v>3</v>
      </c>
      <c r="BE296" t="s">
        <v>3</v>
      </c>
      <c r="BF296" t="s">
        <v>3</v>
      </c>
      <c r="BG296" t="s">
        <v>3</v>
      </c>
      <c r="BH296">
        <v>3</v>
      </c>
      <c r="BI296">
        <v>2</v>
      </c>
      <c r="BJ296" t="s">
        <v>3</v>
      </c>
      <c r="BM296">
        <v>67</v>
      </c>
      <c r="BN296">
        <v>405818574</v>
      </c>
      <c r="BO296" t="s">
        <v>3</v>
      </c>
      <c r="BP296">
        <v>0</v>
      </c>
      <c r="BQ296">
        <v>40</v>
      </c>
      <c r="BR296">
        <v>0</v>
      </c>
      <c r="BS296">
        <v>1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3</v>
      </c>
      <c r="BZ296">
        <v>97</v>
      </c>
      <c r="CA296">
        <v>51</v>
      </c>
      <c r="CB296" t="s">
        <v>3</v>
      </c>
      <c r="CE296">
        <v>30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 t="s">
        <v>3</v>
      </c>
      <c r="CO296">
        <v>0</v>
      </c>
      <c r="CP296">
        <f t="shared" si="293"/>
        <v>0</v>
      </c>
      <c r="CQ296">
        <f t="shared" si="310"/>
        <v>0</v>
      </c>
      <c r="CR296">
        <f t="shared" si="320"/>
        <v>0</v>
      </c>
      <c r="CS296">
        <f t="shared" si="311"/>
        <v>0</v>
      </c>
      <c r="CT296">
        <f t="shared" si="312"/>
        <v>0</v>
      </c>
      <c r="CU296">
        <f t="shared" si="294"/>
        <v>0</v>
      </c>
      <c r="CV296">
        <f t="shared" si="313"/>
        <v>0</v>
      </c>
      <c r="CW296">
        <f t="shared" si="295"/>
        <v>0</v>
      </c>
      <c r="CX296">
        <f t="shared" si="296"/>
        <v>0</v>
      </c>
      <c r="CY296">
        <f t="shared" si="314"/>
        <v>0</v>
      </c>
      <c r="CZ296">
        <f t="shared" si="315"/>
        <v>0</v>
      </c>
      <c r="DC296" t="s">
        <v>3</v>
      </c>
      <c r="DD296" t="s">
        <v>3</v>
      </c>
      <c r="DE296" t="s">
        <v>3</v>
      </c>
      <c r="DF296" t="s">
        <v>3</v>
      </c>
      <c r="DG296" t="s">
        <v>3</v>
      </c>
      <c r="DH296" t="s">
        <v>3</v>
      </c>
      <c r="DI296" t="s">
        <v>3</v>
      </c>
      <c r="DJ296" t="s">
        <v>3</v>
      </c>
      <c r="DK296" t="s">
        <v>3</v>
      </c>
      <c r="DL296" t="s">
        <v>3</v>
      </c>
      <c r="DM296" t="s">
        <v>3</v>
      </c>
      <c r="DN296">
        <v>0</v>
      </c>
      <c r="DO296">
        <v>0</v>
      </c>
      <c r="DP296">
        <v>1</v>
      </c>
      <c r="DQ296">
        <v>1</v>
      </c>
      <c r="DU296">
        <v>1013</v>
      </c>
      <c r="DV296" t="s">
        <v>117</v>
      </c>
      <c r="DW296" t="s">
        <v>117</v>
      </c>
      <c r="DX296">
        <v>1</v>
      </c>
      <c r="DZ296" t="s">
        <v>3</v>
      </c>
      <c r="EA296" t="s">
        <v>3</v>
      </c>
      <c r="EB296" t="s">
        <v>3</v>
      </c>
      <c r="EC296" t="s">
        <v>3</v>
      </c>
      <c r="EE296">
        <v>405818696</v>
      </c>
      <c r="EF296">
        <v>40</v>
      </c>
      <c r="EG296" t="s">
        <v>60</v>
      </c>
      <c r="EH296">
        <v>0</v>
      </c>
      <c r="EI296" t="s">
        <v>3</v>
      </c>
      <c r="EJ296">
        <v>2</v>
      </c>
      <c r="EK296">
        <v>67</v>
      </c>
      <c r="EL296" t="s">
        <v>61</v>
      </c>
      <c r="EM296" t="s">
        <v>62</v>
      </c>
      <c r="EO296" t="s">
        <v>3</v>
      </c>
      <c r="EQ296">
        <v>1024</v>
      </c>
      <c r="ER296">
        <v>0</v>
      </c>
      <c r="ES296">
        <v>0</v>
      </c>
      <c r="ET296">
        <v>0</v>
      </c>
      <c r="EU296">
        <v>0</v>
      </c>
      <c r="EV296">
        <v>0</v>
      </c>
      <c r="EW296">
        <v>0</v>
      </c>
      <c r="EX296">
        <v>0</v>
      </c>
      <c r="FQ296">
        <v>0</v>
      </c>
      <c r="FR296">
        <v>0</v>
      </c>
      <c r="FS296">
        <v>0</v>
      </c>
      <c r="FX296">
        <v>97</v>
      </c>
      <c r="FY296">
        <v>51</v>
      </c>
      <c r="GA296" t="s">
        <v>3</v>
      </c>
      <c r="GD296">
        <v>1</v>
      </c>
      <c r="GF296">
        <v>-358034700</v>
      </c>
      <c r="GG296">
        <v>2</v>
      </c>
      <c r="GH296">
        <v>1</v>
      </c>
      <c r="GI296">
        <v>5</v>
      </c>
      <c r="GJ296">
        <v>0</v>
      </c>
      <c r="GK296">
        <v>0</v>
      </c>
      <c r="GL296">
        <f t="shared" si="297"/>
        <v>0</v>
      </c>
      <c r="GM296">
        <f t="shared" si="298"/>
        <v>0</v>
      </c>
      <c r="GN296">
        <f t="shared" si="299"/>
        <v>0</v>
      </c>
      <c r="GO296">
        <f t="shared" si="300"/>
        <v>0</v>
      </c>
      <c r="GP296">
        <f t="shared" si="301"/>
        <v>0</v>
      </c>
      <c r="GR296">
        <v>0</v>
      </c>
      <c r="GS296">
        <v>3</v>
      </c>
      <c r="GT296">
        <v>0</v>
      </c>
      <c r="GU296" t="s">
        <v>3</v>
      </c>
      <c r="GV296">
        <f t="shared" si="302"/>
        <v>0</v>
      </c>
      <c r="GW296">
        <v>1</v>
      </c>
      <c r="GX296">
        <f t="shared" si="303"/>
        <v>0</v>
      </c>
      <c r="HA296">
        <v>0</v>
      </c>
      <c r="HB296">
        <v>0</v>
      </c>
      <c r="HC296">
        <f t="shared" si="304"/>
        <v>0</v>
      </c>
      <c r="HE296" t="s">
        <v>3</v>
      </c>
      <c r="HF296" t="s">
        <v>3</v>
      </c>
      <c r="HM296" t="s">
        <v>3</v>
      </c>
      <c r="HN296" t="s">
        <v>3</v>
      </c>
      <c r="HO296" t="s">
        <v>3</v>
      </c>
      <c r="HP296" t="s">
        <v>3</v>
      </c>
      <c r="HQ296" t="s">
        <v>3</v>
      </c>
      <c r="HS296">
        <v>0</v>
      </c>
      <c r="IK296">
        <v>0</v>
      </c>
    </row>
    <row r="297" spans="1:255" x14ac:dyDescent="0.2">
      <c r="A297" s="2">
        <v>17</v>
      </c>
      <c r="B297" s="2">
        <v>1</v>
      </c>
      <c r="C297" s="2"/>
      <c r="D297" s="2"/>
      <c r="E297" s="2" t="s">
        <v>3</v>
      </c>
      <c r="F297" s="2" t="s">
        <v>248</v>
      </c>
      <c r="G297" s="2" t="s">
        <v>249</v>
      </c>
      <c r="H297" s="2" t="s">
        <v>117</v>
      </c>
      <c r="I297" s="2">
        <f>ROUND(ROUND(1,4),9)</f>
        <v>1</v>
      </c>
      <c r="J297" s="2">
        <v>0</v>
      </c>
      <c r="K297" s="2">
        <f>ROUND(ROUND(1,4),9)</f>
        <v>1</v>
      </c>
      <c r="L297" s="2">
        <v>1</v>
      </c>
      <c r="M297" s="2">
        <v>0</v>
      </c>
      <c r="N297" s="2">
        <f t="shared" si="281"/>
        <v>1</v>
      </c>
      <c r="O297" s="2">
        <f t="shared" si="282"/>
        <v>673.73</v>
      </c>
      <c r="P297" s="2">
        <f t="shared" si="307"/>
        <v>673.73</v>
      </c>
      <c r="Q297" s="2">
        <f t="shared" si="316"/>
        <v>0</v>
      </c>
      <c r="R297" s="2">
        <f t="shared" si="308"/>
        <v>0</v>
      </c>
      <c r="S297" s="2">
        <f t="shared" si="309"/>
        <v>0</v>
      </c>
      <c r="T297" s="2">
        <f t="shared" si="283"/>
        <v>0</v>
      </c>
      <c r="U297" s="2">
        <f t="shared" si="284"/>
        <v>0</v>
      </c>
      <c r="V297" s="2">
        <f t="shared" si="285"/>
        <v>0</v>
      </c>
      <c r="W297" s="2">
        <f t="shared" si="286"/>
        <v>0</v>
      </c>
      <c r="X297" s="2">
        <f t="shared" si="287"/>
        <v>0</v>
      </c>
      <c r="Y297" s="2">
        <f t="shared" si="288"/>
        <v>0</v>
      </c>
      <c r="Z297" s="2"/>
      <c r="AA297" s="2">
        <v>-1</v>
      </c>
      <c r="AB297" s="2">
        <f t="shared" si="289"/>
        <v>673.73</v>
      </c>
      <c r="AC297" s="2">
        <f t="shared" si="290"/>
        <v>673.73</v>
      </c>
      <c r="AD297" s="2">
        <f t="shared" si="317"/>
        <v>0</v>
      </c>
      <c r="AE297" s="2">
        <f t="shared" si="318"/>
        <v>0</v>
      </c>
      <c r="AF297" s="2">
        <f t="shared" si="318"/>
        <v>0</v>
      </c>
      <c r="AG297" s="2">
        <f t="shared" si="291"/>
        <v>0</v>
      </c>
      <c r="AH297" s="2">
        <f t="shared" si="319"/>
        <v>0</v>
      </c>
      <c r="AI297" s="2">
        <f t="shared" si="319"/>
        <v>0</v>
      </c>
      <c r="AJ297" s="2">
        <f t="shared" si="292"/>
        <v>0</v>
      </c>
      <c r="AK297" s="2">
        <v>673.73</v>
      </c>
      <c r="AL297" s="2">
        <v>673.73</v>
      </c>
      <c r="AM297" s="2">
        <v>0</v>
      </c>
      <c r="AN297" s="2">
        <v>0</v>
      </c>
      <c r="AO297" s="2">
        <v>0</v>
      </c>
      <c r="AP297" s="2">
        <v>0</v>
      </c>
      <c r="AQ297" s="2">
        <v>0</v>
      </c>
      <c r="AR297" s="2">
        <v>0</v>
      </c>
      <c r="AS297" s="2">
        <v>0</v>
      </c>
      <c r="AT297" s="2">
        <v>0</v>
      </c>
      <c r="AU297" s="2">
        <v>0</v>
      </c>
      <c r="AV297" s="2">
        <v>1</v>
      </c>
      <c r="AW297" s="2">
        <v>1</v>
      </c>
      <c r="AX297" s="2"/>
      <c r="AY297" s="2"/>
      <c r="AZ297" s="2">
        <v>1</v>
      </c>
      <c r="BA297" s="2">
        <v>1</v>
      </c>
      <c r="BB297" s="2">
        <v>1</v>
      </c>
      <c r="BC297" s="2">
        <v>1</v>
      </c>
      <c r="BD297" s="2" t="s">
        <v>3</v>
      </c>
      <c r="BE297" s="2" t="s">
        <v>3</v>
      </c>
      <c r="BF297" s="2" t="s">
        <v>3</v>
      </c>
      <c r="BG297" s="2" t="s">
        <v>3</v>
      </c>
      <c r="BH297" s="2">
        <v>3</v>
      </c>
      <c r="BI297" s="2">
        <v>2</v>
      </c>
      <c r="BJ297" s="2" t="s">
        <v>250</v>
      </c>
      <c r="BK297" s="2"/>
      <c r="BL297" s="2"/>
      <c r="BM297" s="2">
        <v>1618</v>
      </c>
      <c r="BN297" s="2">
        <v>405818574</v>
      </c>
      <c r="BO297" s="2" t="s">
        <v>3</v>
      </c>
      <c r="BP297" s="2">
        <v>0</v>
      </c>
      <c r="BQ297" s="2">
        <v>201</v>
      </c>
      <c r="BR297" s="2">
        <v>0</v>
      </c>
      <c r="BS297" s="2">
        <v>1</v>
      </c>
      <c r="BT297" s="2">
        <v>1</v>
      </c>
      <c r="BU297" s="2">
        <v>1</v>
      </c>
      <c r="BV297" s="2">
        <v>1</v>
      </c>
      <c r="BW297" s="2">
        <v>1</v>
      </c>
      <c r="BX297" s="2">
        <v>1</v>
      </c>
      <c r="BY297" s="2" t="s">
        <v>3</v>
      </c>
      <c r="BZ297" s="2">
        <v>0</v>
      </c>
      <c r="CA297" s="2">
        <v>0</v>
      </c>
      <c r="CB297" s="2" t="s">
        <v>3</v>
      </c>
      <c r="CC297" s="2"/>
      <c r="CD297" s="2"/>
      <c r="CE297" s="2">
        <v>30</v>
      </c>
      <c r="CF297" s="2">
        <v>0</v>
      </c>
      <c r="CG297" s="2">
        <v>0</v>
      </c>
      <c r="CH297" s="2">
        <v>0</v>
      </c>
      <c r="CI297" s="2">
        <v>0</v>
      </c>
      <c r="CJ297" s="2">
        <v>0</v>
      </c>
      <c r="CK297" s="2">
        <v>0</v>
      </c>
      <c r="CL297" s="2">
        <v>0</v>
      </c>
      <c r="CM297" s="2">
        <v>0</v>
      </c>
      <c r="CN297" s="2" t="s">
        <v>3</v>
      </c>
      <c r="CO297" s="2">
        <v>0</v>
      </c>
      <c r="CP297" s="2">
        <f t="shared" si="293"/>
        <v>673.73</v>
      </c>
      <c r="CQ297" s="2">
        <f t="shared" si="310"/>
        <v>673.73</v>
      </c>
      <c r="CR297" s="2">
        <f t="shared" si="320"/>
        <v>0</v>
      </c>
      <c r="CS297" s="2">
        <f t="shared" si="311"/>
        <v>0</v>
      </c>
      <c r="CT297" s="2">
        <f t="shared" si="312"/>
        <v>0</v>
      </c>
      <c r="CU297" s="2">
        <f t="shared" si="294"/>
        <v>0</v>
      </c>
      <c r="CV297" s="2">
        <f t="shared" si="313"/>
        <v>0</v>
      </c>
      <c r="CW297" s="2">
        <f t="shared" si="295"/>
        <v>0</v>
      </c>
      <c r="CX297" s="2">
        <f t="shared" si="296"/>
        <v>0</v>
      </c>
      <c r="CY297" s="2">
        <f t="shared" si="314"/>
        <v>0</v>
      </c>
      <c r="CZ297" s="2">
        <f t="shared" si="315"/>
        <v>0</v>
      </c>
      <c r="DA297" s="2"/>
      <c r="DB297" s="2"/>
      <c r="DC297" s="2" t="s">
        <v>3</v>
      </c>
      <c r="DD297" s="2" t="s">
        <v>3</v>
      </c>
      <c r="DE297" s="2" t="s">
        <v>3</v>
      </c>
      <c r="DF297" s="2" t="s">
        <v>3</v>
      </c>
      <c r="DG297" s="2" t="s">
        <v>3</v>
      </c>
      <c r="DH297" s="2" t="s">
        <v>3</v>
      </c>
      <c r="DI297" s="2" t="s">
        <v>3</v>
      </c>
      <c r="DJ297" s="2" t="s">
        <v>3</v>
      </c>
      <c r="DK297" s="2" t="s">
        <v>3</v>
      </c>
      <c r="DL297" s="2" t="s">
        <v>3</v>
      </c>
      <c r="DM297" s="2" t="s">
        <v>3</v>
      </c>
      <c r="DN297" s="2">
        <v>0</v>
      </c>
      <c r="DO297" s="2">
        <v>0</v>
      </c>
      <c r="DP297" s="2">
        <v>1</v>
      </c>
      <c r="DQ297" s="2">
        <v>1</v>
      </c>
      <c r="DR297" s="2"/>
      <c r="DS297" s="2"/>
      <c r="DT297" s="2"/>
      <c r="DU297" s="2">
        <v>1013</v>
      </c>
      <c r="DV297" s="2" t="s">
        <v>117</v>
      </c>
      <c r="DW297" s="2" t="s">
        <v>117</v>
      </c>
      <c r="DX297" s="2">
        <v>1</v>
      </c>
      <c r="DY297" s="2"/>
      <c r="DZ297" s="2" t="s">
        <v>3</v>
      </c>
      <c r="EA297" s="2" t="s">
        <v>3</v>
      </c>
      <c r="EB297" s="2" t="s">
        <v>3</v>
      </c>
      <c r="EC297" s="2" t="s">
        <v>3</v>
      </c>
      <c r="ED297" s="2"/>
      <c r="EE297" s="2">
        <v>405818727</v>
      </c>
      <c r="EF297" s="2">
        <v>201</v>
      </c>
      <c r="EG297" s="2" t="s">
        <v>119</v>
      </c>
      <c r="EH297" s="2">
        <v>0</v>
      </c>
      <c r="EI297" s="2" t="s">
        <v>3</v>
      </c>
      <c r="EJ297" s="2">
        <v>2</v>
      </c>
      <c r="EK297" s="2">
        <v>1618</v>
      </c>
      <c r="EL297" s="2" t="s">
        <v>120</v>
      </c>
      <c r="EM297" s="2" t="s">
        <v>121</v>
      </c>
      <c r="EN297" s="2"/>
      <c r="EO297" s="2" t="s">
        <v>3</v>
      </c>
      <c r="EP297" s="2"/>
      <c r="EQ297" s="2">
        <v>1024</v>
      </c>
      <c r="ER297" s="2">
        <v>673.73</v>
      </c>
      <c r="ES297" s="2">
        <v>673.73</v>
      </c>
      <c r="ET297" s="2">
        <v>0</v>
      </c>
      <c r="EU297" s="2">
        <v>0</v>
      </c>
      <c r="EV297" s="2">
        <v>0</v>
      </c>
      <c r="EW297" s="2">
        <v>0</v>
      </c>
      <c r="EX297" s="2">
        <v>0</v>
      </c>
      <c r="EY297" s="2">
        <v>0</v>
      </c>
      <c r="EZ297" s="2"/>
      <c r="FA297" s="2"/>
      <c r="FB297" s="2"/>
      <c r="FC297" s="2"/>
      <c r="FD297" s="2"/>
      <c r="FE297" s="2"/>
      <c r="FF297" s="2"/>
      <c r="FG297" s="2"/>
      <c r="FH297" s="2"/>
      <c r="FI297" s="2"/>
      <c r="FJ297" s="2"/>
      <c r="FK297" s="2"/>
      <c r="FL297" s="2"/>
      <c r="FM297" s="2"/>
      <c r="FN297" s="2"/>
      <c r="FO297" s="2"/>
      <c r="FP297" s="2"/>
      <c r="FQ297" s="2">
        <v>0</v>
      </c>
      <c r="FR297" s="2">
        <v>0</v>
      </c>
      <c r="FS297" s="2">
        <v>0</v>
      </c>
      <c r="FT297" s="2"/>
      <c r="FU297" s="2"/>
      <c r="FV297" s="2"/>
      <c r="FW297" s="2"/>
      <c r="FX297" s="2">
        <v>0</v>
      </c>
      <c r="FY297" s="2">
        <v>0</v>
      </c>
      <c r="FZ297" s="2"/>
      <c r="GA297" s="2" t="s">
        <v>3</v>
      </c>
      <c r="GB297" s="2"/>
      <c r="GC297" s="2"/>
      <c r="GD297" s="2">
        <v>1</v>
      </c>
      <c r="GE297" s="2"/>
      <c r="GF297" s="2">
        <v>457704539</v>
      </c>
      <c r="GG297" s="2">
        <v>2</v>
      </c>
      <c r="GH297" s="2">
        <v>1</v>
      </c>
      <c r="GI297" s="2">
        <v>-2</v>
      </c>
      <c r="GJ297" s="2">
        <v>0</v>
      </c>
      <c r="GK297" s="2">
        <v>0</v>
      </c>
      <c r="GL297" s="2">
        <f t="shared" si="297"/>
        <v>0</v>
      </c>
      <c r="GM297" s="2">
        <f t="shared" si="298"/>
        <v>673.73</v>
      </c>
      <c r="GN297" s="2">
        <f t="shared" si="299"/>
        <v>0</v>
      </c>
      <c r="GO297" s="2">
        <f t="shared" si="300"/>
        <v>673.73</v>
      </c>
      <c r="GP297" s="2">
        <f t="shared" si="301"/>
        <v>0</v>
      </c>
      <c r="GQ297" s="2"/>
      <c r="GR297" s="2">
        <v>0</v>
      </c>
      <c r="GS297" s="2">
        <v>3</v>
      </c>
      <c r="GT297" s="2">
        <v>0</v>
      </c>
      <c r="GU297" s="2" t="s">
        <v>3</v>
      </c>
      <c r="GV297" s="2">
        <f t="shared" si="302"/>
        <v>0</v>
      </c>
      <c r="GW297" s="2">
        <v>1</v>
      </c>
      <c r="GX297" s="2">
        <f t="shared" si="303"/>
        <v>0</v>
      </c>
      <c r="GY297" s="2"/>
      <c r="GZ297" s="2"/>
      <c r="HA297" s="2">
        <v>0</v>
      </c>
      <c r="HB297" s="2">
        <v>0</v>
      </c>
      <c r="HC297" s="2">
        <f t="shared" si="304"/>
        <v>0</v>
      </c>
      <c r="HD297" s="2"/>
      <c r="HE297" s="2" t="s">
        <v>3</v>
      </c>
      <c r="HF297" s="2" t="s">
        <v>3</v>
      </c>
      <c r="HG297" s="2"/>
      <c r="HH297" s="2"/>
      <c r="HI297" s="2"/>
      <c r="HJ297" s="2"/>
      <c r="HK297" s="2"/>
      <c r="HL297" s="2"/>
      <c r="HM297" s="2" t="s">
        <v>3</v>
      </c>
      <c r="HN297" s="2" t="s">
        <v>3</v>
      </c>
      <c r="HO297" s="2" t="s">
        <v>3</v>
      </c>
      <c r="HP297" s="2" t="s">
        <v>3</v>
      </c>
      <c r="HQ297" s="2" t="s">
        <v>3</v>
      </c>
      <c r="HR297" s="2"/>
      <c r="HS297" s="2">
        <v>0</v>
      </c>
      <c r="HT297" s="2"/>
      <c r="HU297" s="2"/>
      <c r="HV297" s="2"/>
      <c r="HW297" s="2"/>
      <c r="HX297" s="2"/>
      <c r="HY297" s="2"/>
      <c r="HZ297" s="2"/>
      <c r="IA297" s="2"/>
      <c r="IB297" s="2"/>
      <c r="IC297" s="2"/>
      <c r="ID297" s="2"/>
      <c r="IE297" s="2"/>
      <c r="IF297" s="2"/>
      <c r="IG297" s="2"/>
      <c r="IH297" s="2"/>
      <c r="II297" s="2"/>
      <c r="IJ297" s="2"/>
      <c r="IK297" s="2">
        <v>0</v>
      </c>
      <c r="IL297" s="2"/>
      <c r="IM297" s="2"/>
      <c r="IN297" s="2"/>
      <c r="IO297" s="2"/>
      <c r="IP297" s="2"/>
      <c r="IQ297" s="2"/>
      <c r="IR297" s="2"/>
      <c r="IS297" s="2"/>
      <c r="IT297" s="2"/>
      <c r="IU297" s="2"/>
    </row>
    <row r="298" spans="1:255" x14ac:dyDescent="0.2">
      <c r="A298">
        <v>17</v>
      </c>
      <c r="B298">
        <v>1</v>
      </c>
      <c r="E298" t="s">
        <v>3</v>
      </c>
      <c r="F298" t="s">
        <v>248</v>
      </c>
      <c r="G298" t="s">
        <v>249</v>
      </c>
      <c r="H298" t="s">
        <v>117</v>
      </c>
      <c r="I298">
        <f>ROUND(ROUND(1,4),9)</f>
        <v>1</v>
      </c>
      <c r="J298">
        <v>0</v>
      </c>
      <c r="K298">
        <f>ROUND(ROUND(1,4),9)</f>
        <v>1</v>
      </c>
      <c r="L298">
        <v>1</v>
      </c>
      <c r="M298">
        <v>0</v>
      </c>
      <c r="N298">
        <f t="shared" si="281"/>
        <v>1</v>
      </c>
      <c r="O298">
        <f t="shared" si="282"/>
        <v>4951.92</v>
      </c>
      <c r="P298">
        <f t="shared" si="307"/>
        <v>4951.92</v>
      </c>
      <c r="Q298">
        <f t="shared" si="316"/>
        <v>0</v>
      </c>
      <c r="R298">
        <f t="shared" si="308"/>
        <v>0</v>
      </c>
      <c r="S298">
        <f t="shared" si="309"/>
        <v>0</v>
      </c>
      <c r="T298">
        <f t="shared" si="283"/>
        <v>0</v>
      </c>
      <c r="U298">
        <f t="shared" si="284"/>
        <v>0</v>
      </c>
      <c r="V298">
        <f t="shared" si="285"/>
        <v>0</v>
      </c>
      <c r="W298">
        <f t="shared" si="286"/>
        <v>0</v>
      </c>
      <c r="X298">
        <f t="shared" si="287"/>
        <v>0</v>
      </c>
      <c r="Y298">
        <f t="shared" si="288"/>
        <v>0</v>
      </c>
      <c r="AA298">
        <v>-1</v>
      </c>
      <c r="AB298">
        <f t="shared" si="289"/>
        <v>673.73</v>
      </c>
      <c r="AC298">
        <f t="shared" si="290"/>
        <v>673.73</v>
      </c>
      <c r="AD298">
        <f t="shared" si="317"/>
        <v>0</v>
      </c>
      <c r="AE298">
        <f t="shared" si="318"/>
        <v>0</v>
      </c>
      <c r="AF298">
        <f t="shared" si="318"/>
        <v>0</v>
      </c>
      <c r="AG298">
        <f t="shared" si="291"/>
        <v>0</v>
      </c>
      <c r="AH298">
        <f t="shared" si="319"/>
        <v>0</v>
      </c>
      <c r="AI298">
        <f t="shared" si="319"/>
        <v>0</v>
      </c>
      <c r="AJ298">
        <f t="shared" si="292"/>
        <v>0</v>
      </c>
      <c r="AK298">
        <v>673.73</v>
      </c>
      <c r="AL298">
        <v>673.73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1</v>
      </c>
      <c r="AW298">
        <v>1</v>
      </c>
      <c r="AZ298">
        <v>1</v>
      </c>
      <c r="BA298">
        <v>1</v>
      </c>
      <c r="BB298">
        <v>1</v>
      </c>
      <c r="BC298">
        <v>7.35</v>
      </c>
      <c r="BD298" t="s">
        <v>3</v>
      </c>
      <c r="BE298" t="s">
        <v>3</v>
      </c>
      <c r="BF298" t="s">
        <v>3</v>
      </c>
      <c r="BG298" t="s">
        <v>3</v>
      </c>
      <c r="BH298">
        <v>3</v>
      </c>
      <c r="BI298">
        <v>2</v>
      </c>
      <c r="BJ298" t="s">
        <v>250</v>
      </c>
      <c r="BM298">
        <v>1618</v>
      </c>
      <c r="BN298">
        <v>405818574</v>
      </c>
      <c r="BO298" t="s">
        <v>248</v>
      </c>
      <c r="BP298">
        <v>1</v>
      </c>
      <c r="BQ298">
        <v>201</v>
      </c>
      <c r="BR298">
        <v>0</v>
      </c>
      <c r="BS298">
        <v>1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3</v>
      </c>
      <c r="BZ298">
        <v>0</v>
      </c>
      <c r="CA298">
        <v>0</v>
      </c>
      <c r="CB298" t="s">
        <v>3</v>
      </c>
      <c r="CE298">
        <v>30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 t="s">
        <v>3</v>
      </c>
      <c r="CO298">
        <v>0</v>
      </c>
      <c r="CP298">
        <f t="shared" si="293"/>
        <v>4951.92</v>
      </c>
      <c r="CQ298">
        <f t="shared" si="310"/>
        <v>4951.92</v>
      </c>
      <c r="CR298">
        <f t="shared" si="320"/>
        <v>0</v>
      </c>
      <c r="CS298">
        <f t="shared" si="311"/>
        <v>0</v>
      </c>
      <c r="CT298">
        <f t="shared" si="312"/>
        <v>0</v>
      </c>
      <c r="CU298">
        <f t="shared" si="294"/>
        <v>0</v>
      </c>
      <c r="CV298">
        <f t="shared" si="313"/>
        <v>0</v>
      </c>
      <c r="CW298">
        <f t="shared" si="295"/>
        <v>0</v>
      </c>
      <c r="CX298">
        <f t="shared" si="296"/>
        <v>0</v>
      </c>
      <c r="CY298">
        <f t="shared" si="314"/>
        <v>0</v>
      </c>
      <c r="CZ298">
        <f t="shared" si="315"/>
        <v>0</v>
      </c>
      <c r="DC298" t="s">
        <v>3</v>
      </c>
      <c r="DD298" t="s">
        <v>3</v>
      </c>
      <c r="DE298" t="s">
        <v>3</v>
      </c>
      <c r="DF298" t="s">
        <v>3</v>
      </c>
      <c r="DG298" t="s">
        <v>3</v>
      </c>
      <c r="DH298" t="s">
        <v>3</v>
      </c>
      <c r="DI298" t="s">
        <v>3</v>
      </c>
      <c r="DJ298" t="s">
        <v>3</v>
      </c>
      <c r="DK298" t="s">
        <v>3</v>
      </c>
      <c r="DL298" t="s">
        <v>3</v>
      </c>
      <c r="DM298" t="s">
        <v>3</v>
      </c>
      <c r="DN298">
        <v>0</v>
      </c>
      <c r="DO298">
        <v>0</v>
      </c>
      <c r="DP298">
        <v>1</v>
      </c>
      <c r="DQ298">
        <v>1</v>
      </c>
      <c r="DU298">
        <v>1013</v>
      </c>
      <c r="DV298" t="s">
        <v>117</v>
      </c>
      <c r="DW298" t="s">
        <v>117</v>
      </c>
      <c r="DX298">
        <v>1</v>
      </c>
      <c r="DZ298" t="s">
        <v>3</v>
      </c>
      <c r="EA298" t="s">
        <v>3</v>
      </c>
      <c r="EB298" t="s">
        <v>3</v>
      </c>
      <c r="EC298" t="s">
        <v>3</v>
      </c>
      <c r="EE298">
        <v>405818727</v>
      </c>
      <c r="EF298">
        <v>201</v>
      </c>
      <c r="EG298" t="s">
        <v>119</v>
      </c>
      <c r="EH298">
        <v>0</v>
      </c>
      <c r="EI298" t="s">
        <v>3</v>
      </c>
      <c r="EJ298">
        <v>2</v>
      </c>
      <c r="EK298">
        <v>1618</v>
      </c>
      <c r="EL298" t="s">
        <v>120</v>
      </c>
      <c r="EM298" t="s">
        <v>121</v>
      </c>
      <c r="EO298" t="s">
        <v>3</v>
      </c>
      <c r="EQ298">
        <v>1024</v>
      </c>
      <c r="ER298">
        <v>673.73</v>
      </c>
      <c r="ES298">
        <v>673.73</v>
      </c>
      <c r="ET298">
        <v>0</v>
      </c>
      <c r="EU298">
        <v>0</v>
      </c>
      <c r="EV298">
        <v>0</v>
      </c>
      <c r="EW298">
        <v>0</v>
      </c>
      <c r="EX298">
        <v>0</v>
      </c>
      <c r="EY298">
        <v>0</v>
      </c>
      <c r="FQ298">
        <v>0</v>
      </c>
      <c r="FR298">
        <v>0</v>
      </c>
      <c r="FS298">
        <v>0</v>
      </c>
      <c r="FX298">
        <v>0</v>
      </c>
      <c r="FY298">
        <v>0</v>
      </c>
      <c r="GA298" t="s">
        <v>3</v>
      </c>
      <c r="GD298">
        <v>1</v>
      </c>
      <c r="GF298">
        <v>457704539</v>
      </c>
      <c r="GG298">
        <v>2</v>
      </c>
      <c r="GH298">
        <v>1</v>
      </c>
      <c r="GI298">
        <v>2</v>
      </c>
      <c r="GJ298">
        <v>0</v>
      </c>
      <c r="GK298">
        <v>0</v>
      </c>
      <c r="GL298">
        <f t="shared" si="297"/>
        <v>0</v>
      </c>
      <c r="GM298">
        <f t="shared" si="298"/>
        <v>4951.92</v>
      </c>
      <c r="GN298">
        <f t="shared" si="299"/>
        <v>0</v>
      </c>
      <c r="GO298">
        <f t="shared" si="300"/>
        <v>4951.92</v>
      </c>
      <c r="GP298">
        <f t="shared" si="301"/>
        <v>0</v>
      </c>
      <c r="GR298">
        <v>0</v>
      </c>
      <c r="GS298">
        <v>3</v>
      </c>
      <c r="GT298">
        <v>0</v>
      </c>
      <c r="GU298" t="s">
        <v>3</v>
      </c>
      <c r="GV298">
        <f t="shared" si="302"/>
        <v>0</v>
      </c>
      <c r="GW298">
        <v>1</v>
      </c>
      <c r="GX298">
        <f t="shared" si="303"/>
        <v>0</v>
      </c>
      <c r="HA298">
        <v>0</v>
      </c>
      <c r="HB298">
        <v>0</v>
      </c>
      <c r="HC298">
        <f t="shared" si="304"/>
        <v>0</v>
      </c>
      <c r="HE298" t="s">
        <v>3</v>
      </c>
      <c r="HF298" t="s">
        <v>3</v>
      </c>
      <c r="HM298" t="s">
        <v>3</v>
      </c>
      <c r="HN298" t="s">
        <v>3</v>
      </c>
      <c r="HO298" t="s">
        <v>3</v>
      </c>
      <c r="HP298" t="s">
        <v>3</v>
      </c>
      <c r="HQ298" t="s">
        <v>3</v>
      </c>
      <c r="HS298">
        <v>0</v>
      </c>
      <c r="IK298">
        <v>0</v>
      </c>
    </row>
    <row r="299" spans="1:255" x14ac:dyDescent="0.2">
      <c r="A299" s="2">
        <v>17</v>
      </c>
      <c r="B299" s="2">
        <v>1</v>
      </c>
      <c r="C299" s="2">
        <f>ROW(SmtRes!A301)</f>
        <v>301</v>
      </c>
      <c r="D299" s="2">
        <f>ROW(EtalonRes!A355)</f>
        <v>355</v>
      </c>
      <c r="E299" s="2" t="s">
        <v>3</v>
      </c>
      <c r="F299" s="2" t="s">
        <v>315</v>
      </c>
      <c r="G299" s="2" t="s">
        <v>316</v>
      </c>
      <c r="H299" s="2" t="s">
        <v>304</v>
      </c>
      <c r="I299" s="2">
        <f>ROUND(ROUND(0.04,4),9)</f>
        <v>0.04</v>
      </c>
      <c r="J299" s="2">
        <v>0</v>
      </c>
      <c r="K299" s="2">
        <f>ROUND(ROUND(0.04,4),9)</f>
        <v>0.04</v>
      </c>
      <c r="L299" s="2">
        <v>0.04</v>
      </c>
      <c r="M299" s="2">
        <v>0</v>
      </c>
      <c r="N299" s="2">
        <f t="shared" si="281"/>
        <v>0.04</v>
      </c>
      <c r="O299" s="2">
        <f t="shared" si="282"/>
        <v>43.06</v>
      </c>
      <c r="P299" s="2">
        <f t="shared" si="307"/>
        <v>26.7</v>
      </c>
      <c r="Q299" s="2">
        <f>(ROUND((ROUND((((ET299*1.05))*AV299*I299),2)*BB299),2)+ROUND((ROUND(((AE299-((EU299*1.05)))*AV299*I299),2)*BS299),2))</f>
        <v>2.38</v>
      </c>
      <c r="R299" s="2">
        <f t="shared" si="308"/>
        <v>0.22</v>
      </c>
      <c r="S299" s="2">
        <f t="shared" si="309"/>
        <v>13.98</v>
      </c>
      <c r="T299" s="2">
        <f t="shared" si="283"/>
        <v>0</v>
      </c>
      <c r="U299" s="2">
        <f t="shared" si="284"/>
        <v>1.1345292</v>
      </c>
      <c r="V299" s="2">
        <f t="shared" si="285"/>
        <v>0</v>
      </c>
      <c r="W299" s="2">
        <f t="shared" si="286"/>
        <v>0</v>
      </c>
      <c r="X299" s="2">
        <f t="shared" si="287"/>
        <v>13.77</v>
      </c>
      <c r="Y299" s="2">
        <f t="shared" si="288"/>
        <v>7.24</v>
      </c>
      <c r="Z299" s="2"/>
      <c r="AA299" s="2">
        <v>-1</v>
      </c>
      <c r="AB299" s="2">
        <f t="shared" si="289"/>
        <v>1058.114</v>
      </c>
      <c r="AC299" s="2">
        <f t="shared" si="290"/>
        <v>667.43</v>
      </c>
      <c r="AD299" s="2">
        <f>ROUND(((((ET299*1.05))-((EU299*1.05)))+AE299),6)</f>
        <v>56.930999999999997</v>
      </c>
      <c r="AE299" s="2">
        <f>ROUND(((EU299*1.05)),6)</f>
        <v>5.3025000000000002</v>
      </c>
      <c r="AF299" s="2">
        <f>ROUND(((EV299*1.05)),6)</f>
        <v>333.75299999999999</v>
      </c>
      <c r="AG299" s="2">
        <f t="shared" si="291"/>
        <v>0</v>
      </c>
      <c r="AH299" s="2">
        <f>((EW299*1.05))</f>
        <v>27.090000000000003</v>
      </c>
      <c r="AI299" s="2">
        <f>((EX299*1.05))</f>
        <v>0</v>
      </c>
      <c r="AJ299" s="2">
        <f t="shared" si="292"/>
        <v>0</v>
      </c>
      <c r="AK299" s="2">
        <v>1039.51</v>
      </c>
      <c r="AL299" s="2">
        <v>667.43</v>
      </c>
      <c r="AM299" s="2">
        <v>54.22</v>
      </c>
      <c r="AN299" s="2">
        <v>5.05</v>
      </c>
      <c r="AO299" s="2">
        <v>317.86</v>
      </c>
      <c r="AP299" s="2">
        <v>0</v>
      </c>
      <c r="AQ299" s="2">
        <v>25.8</v>
      </c>
      <c r="AR299" s="2">
        <v>0</v>
      </c>
      <c r="AS299" s="2">
        <v>0</v>
      </c>
      <c r="AT299" s="2">
        <v>97</v>
      </c>
      <c r="AU299" s="2">
        <v>51</v>
      </c>
      <c r="AV299" s="2">
        <v>1.0469999999999999</v>
      </c>
      <c r="AW299" s="2">
        <v>1</v>
      </c>
      <c r="AX299" s="2"/>
      <c r="AY299" s="2"/>
      <c r="AZ299" s="2">
        <v>1</v>
      </c>
      <c r="BA299" s="2">
        <v>1</v>
      </c>
      <c r="BB299" s="2">
        <v>1</v>
      </c>
      <c r="BC299" s="2">
        <v>1</v>
      </c>
      <c r="BD299" s="2" t="s">
        <v>3</v>
      </c>
      <c r="BE299" s="2" t="s">
        <v>3</v>
      </c>
      <c r="BF299" s="2" t="s">
        <v>3</v>
      </c>
      <c r="BG299" s="2" t="s">
        <v>3</v>
      </c>
      <c r="BH299" s="2">
        <v>0</v>
      </c>
      <c r="BI299" s="2">
        <v>2</v>
      </c>
      <c r="BJ299" s="2" t="s">
        <v>317</v>
      </c>
      <c r="BK299" s="2"/>
      <c r="BL299" s="2"/>
      <c r="BM299" s="2">
        <v>67</v>
      </c>
      <c r="BN299" s="2">
        <v>405818574</v>
      </c>
      <c r="BO299" s="2" t="s">
        <v>315</v>
      </c>
      <c r="BP299" s="2">
        <v>1</v>
      </c>
      <c r="BQ299" s="2">
        <v>40</v>
      </c>
      <c r="BR299" s="2">
        <v>0</v>
      </c>
      <c r="BS299" s="2">
        <v>1</v>
      </c>
      <c r="BT299" s="2">
        <v>1</v>
      </c>
      <c r="BU299" s="2">
        <v>1</v>
      </c>
      <c r="BV299" s="2">
        <v>1</v>
      </c>
      <c r="BW299" s="2">
        <v>1</v>
      </c>
      <c r="BX299" s="2">
        <v>1</v>
      </c>
      <c r="BY299" s="2" t="s">
        <v>3</v>
      </c>
      <c r="BZ299" s="2">
        <v>97</v>
      </c>
      <c r="CA299" s="2">
        <v>51</v>
      </c>
      <c r="CB299" s="2" t="s">
        <v>3</v>
      </c>
      <c r="CC299" s="2"/>
      <c r="CD299" s="2"/>
      <c r="CE299" s="2">
        <v>30</v>
      </c>
      <c r="CF299" s="2">
        <v>0</v>
      </c>
      <c r="CG299" s="2">
        <v>0</v>
      </c>
      <c r="CH299" s="2">
        <v>0</v>
      </c>
      <c r="CI299" s="2">
        <v>0</v>
      </c>
      <c r="CJ299" s="2">
        <v>0</v>
      </c>
      <c r="CK299" s="2">
        <v>0</v>
      </c>
      <c r="CL299" s="2">
        <v>0</v>
      </c>
      <c r="CM299" s="2">
        <v>0</v>
      </c>
      <c r="CN299" s="2" t="s">
        <v>549</v>
      </c>
      <c r="CO299" s="2">
        <v>0</v>
      </c>
      <c r="CP299" s="2">
        <f t="shared" si="293"/>
        <v>43.06</v>
      </c>
      <c r="CQ299" s="2">
        <f t="shared" si="310"/>
        <v>667.43</v>
      </c>
      <c r="CR299" s="2">
        <f>(ROUND((ROUND((((ET299*1.05))*AV299*1),2)*BB299),2)+ROUND((ROUND(((AE299-((EU299*1.05)))*AV299*1),2)*BS299),2))</f>
        <v>59.61</v>
      </c>
      <c r="CS299" s="2">
        <f t="shared" si="311"/>
        <v>5.55</v>
      </c>
      <c r="CT299" s="2">
        <f t="shared" si="312"/>
        <v>349.44</v>
      </c>
      <c r="CU299" s="2">
        <f t="shared" si="294"/>
        <v>0</v>
      </c>
      <c r="CV299" s="2">
        <f t="shared" si="313"/>
        <v>28.363230000000001</v>
      </c>
      <c r="CW299" s="2">
        <f t="shared" si="295"/>
        <v>0</v>
      </c>
      <c r="CX299" s="2">
        <f t="shared" si="296"/>
        <v>0</v>
      </c>
      <c r="CY299" s="2">
        <f t="shared" si="314"/>
        <v>13.774000000000001</v>
      </c>
      <c r="CZ299" s="2">
        <f t="shared" si="315"/>
        <v>7.2420000000000009</v>
      </c>
      <c r="DA299" s="2"/>
      <c r="DB299" s="2">
        <v>19</v>
      </c>
      <c r="DC299" s="2" t="s">
        <v>3</v>
      </c>
      <c r="DD299" s="2" t="s">
        <v>3</v>
      </c>
      <c r="DE299" s="2" t="s">
        <v>271</v>
      </c>
      <c r="DF299" s="2" t="s">
        <v>271</v>
      </c>
      <c r="DG299" s="2" t="s">
        <v>271</v>
      </c>
      <c r="DH299" s="2" t="s">
        <v>3</v>
      </c>
      <c r="DI299" s="2" t="s">
        <v>271</v>
      </c>
      <c r="DJ299" s="2" t="s">
        <v>271</v>
      </c>
      <c r="DK299" s="2" t="s">
        <v>3</v>
      </c>
      <c r="DL299" s="2" t="s">
        <v>3</v>
      </c>
      <c r="DM299" s="2" t="s">
        <v>3</v>
      </c>
      <c r="DN299" s="2">
        <v>0</v>
      </c>
      <c r="DO299" s="2">
        <v>0</v>
      </c>
      <c r="DP299" s="2">
        <v>1</v>
      </c>
      <c r="DQ299" s="2">
        <v>1</v>
      </c>
      <c r="DR299" s="2"/>
      <c r="DS299" s="2"/>
      <c r="DT299" s="2"/>
      <c r="DU299" s="2">
        <v>1003</v>
      </c>
      <c r="DV299" s="2" t="s">
        <v>304</v>
      </c>
      <c r="DW299" s="2" t="s">
        <v>304</v>
      </c>
      <c r="DX299" s="2">
        <v>100</v>
      </c>
      <c r="DY299" s="2"/>
      <c r="DZ299" s="2" t="s">
        <v>3</v>
      </c>
      <c r="EA299" s="2" t="s">
        <v>3</v>
      </c>
      <c r="EB299" s="2" t="s">
        <v>3</v>
      </c>
      <c r="EC299" s="2" t="s">
        <v>3</v>
      </c>
      <c r="ED299" s="2"/>
      <c r="EE299" s="2">
        <v>405818696</v>
      </c>
      <c r="EF299" s="2">
        <v>40</v>
      </c>
      <c r="EG299" s="2" t="s">
        <v>60</v>
      </c>
      <c r="EH299" s="2">
        <v>0</v>
      </c>
      <c r="EI299" s="2" t="s">
        <v>3</v>
      </c>
      <c r="EJ299" s="2">
        <v>2</v>
      </c>
      <c r="EK299" s="2">
        <v>67</v>
      </c>
      <c r="EL299" s="2" t="s">
        <v>61</v>
      </c>
      <c r="EM299" s="2" t="s">
        <v>62</v>
      </c>
      <c r="EN299" s="2"/>
      <c r="EO299" s="2" t="s">
        <v>272</v>
      </c>
      <c r="EP299" s="2"/>
      <c r="EQ299" s="2">
        <v>1536</v>
      </c>
      <c r="ER299" s="2">
        <v>1039.51</v>
      </c>
      <c r="ES299" s="2">
        <v>667.43</v>
      </c>
      <c r="ET299" s="2">
        <v>54.22</v>
      </c>
      <c r="EU299" s="2">
        <v>5.05</v>
      </c>
      <c r="EV299" s="2">
        <v>317.86</v>
      </c>
      <c r="EW299" s="2">
        <v>25.8</v>
      </c>
      <c r="EX299" s="2">
        <v>0</v>
      </c>
      <c r="EY299" s="2">
        <v>0</v>
      </c>
      <c r="EZ299" s="2"/>
      <c r="FA299" s="2"/>
      <c r="FB299" s="2"/>
      <c r="FC299" s="2"/>
      <c r="FD299" s="2"/>
      <c r="FE299" s="2"/>
      <c r="FF299" s="2"/>
      <c r="FG299" s="2"/>
      <c r="FH299" s="2"/>
      <c r="FI299" s="2"/>
      <c r="FJ299" s="2"/>
      <c r="FK299" s="2"/>
      <c r="FL299" s="2"/>
      <c r="FM299" s="2"/>
      <c r="FN299" s="2"/>
      <c r="FO299" s="2"/>
      <c r="FP299" s="2"/>
      <c r="FQ299" s="2">
        <v>0</v>
      </c>
      <c r="FR299" s="2">
        <v>0</v>
      </c>
      <c r="FS299" s="2">
        <v>0</v>
      </c>
      <c r="FT299" s="2"/>
      <c r="FU299" s="2"/>
      <c r="FV299" s="2"/>
      <c r="FW299" s="2"/>
      <c r="FX299" s="2">
        <v>97</v>
      </c>
      <c r="FY299" s="2">
        <v>51</v>
      </c>
      <c r="FZ299" s="2"/>
      <c r="GA299" s="2" t="s">
        <v>3</v>
      </c>
      <c r="GB299" s="2"/>
      <c r="GC299" s="2"/>
      <c r="GD299" s="2">
        <v>1</v>
      </c>
      <c r="GE299" s="2"/>
      <c r="GF299" s="2">
        <v>-762422526</v>
      </c>
      <c r="GG299" s="2">
        <v>2</v>
      </c>
      <c r="GH299" s="2">
        <v>1</v>
      </c>
      <c r="GI299" s="2">
        <v>2</v>
      </c>
      <c r="GJ299" s="2">
        <v>0</v>
      </c>
      <c r="GK299" s="2">
        <v>0</v>
      </c>
      <c r="GL299" s="2">
        <f t="shared" si="297"/>
        <v>0</v>
      </c>
      <c r="GM299" s="2">
        <f t="shared" si="298"/>
        <v>64.069999999999993</v>
      </c>
      <c r="GN299" s="2">
        <f t="shared" si="299"/>
        <v>0</v>
      </c>
      <c r="GO299" s="2">
        <f t="shared" si="300"/>
        <v>64.069999999999993</v>
      </c>
      <c r="GP299" s="2">
        <f t="shared" si="301"/>
        <v>0</v>
      </c>
      <c r="GQ299" s="2"/>
      <c r="GR299" s="2">
        <v>0</v>
      </c>
      <c r="GS299" s="2">
        <v>3</v>
      </c>
      <c r="GT299" s="2">
        <v>0</v>
      </c>
      <c r="GU299" s="2" t="s">
        <v>3</v>
      </c>
      <c r="GV299" s="2">
        <f t="shared" si="302"/>
        <v>0</v>
      </c>
      <c r="GW299" s="2">
        <v>1</v>
      </c>
      <c r="GX299" s="2">
        <f t="shared" si="303"/>
        <v>0</v>
      </c>
      <c r="GY299" s="2"/>
      <c r="GZ299" s="2"/>
      <c r="HA299" s="2">
        <v>0</v>
      </c>
      <c r="HB299" s="2">
        <v>0</v>
      </c>
      <c r="HC299" s="2">
        <f t="shared" si="304"/>
        <v>0</v>
      </c>
      <c r="HD299" s="2"/>
      <c r="HE299" s="2" t="s">
        <v>3</v>
      </c>
      <c r="HF299" s="2" t="s">
        <v>3</v>
      </c>
      <c r="HG299" s="2"/>
      <c r="HH299" s="2"/>
      <c r="HI299" s="2"/>
      <c r="HJ299" s="2"/>
      <c r="HK299" s="2"/>
      <c r="HL299" s="2"/>
      <c r="HM299" s="2" t="s">
        <v>3</v>
      </c>
      <c r="HN299" s="2" t="s">
        <v>3</v>
      </c>
      <c r="HO299" s="2" t="s">
        <v>3</v>
      </c>
      <c r="HP299" s="2" t="s">
        <v>3</v>
      </c>
      <c r="HQ299" s="2" t="s">
        <v>3</v>
      </c>
      <c r="HR299" s="2"/>
      <c r="HS299" s="2">
        <v>0</v>
      </c>
      <c r="HT299" s="2"/>
      <c r="HU299" s="2"/>
      <c r="HV299" s="2"/>
      <c r="HW299" s="2"/>
      <c r="HX299" s="2"/>
      <c r="HY299" s="2"/>
      <c r="HZ299" s="2"/>
      <c r="IA299" s="2"/>
      <c r="IB299" s="2"/>
      <c r="IC299" s="2"/>
      <c r="ID299" s="2"/>
      <c r="IE299" s="2"/>
      <c r="IF299" s="2"/>
      <c r="IG299" s="2"/>
      <c r="IH299" s="2"/>
      <c r="II299" s="2"/>
      <c r="IJ299" s="2"/>
      <c r="IK299" s="2">
        <v>0</v>
      </c>
      <c r="IL299" s="2"/>
      <c r="IM299" s="2"/>
      <c r="IN299" s="2"/>
      <c r="IO299" s="2"/>
      <c r="IP299" s="2"/>
      <c r="IQ299" s="2"/>
      <c r="IR299" s="2"/>
      <c r="IS299" s="2"/>
      <c r="IT299" s="2"/>
      <c r="IU299" s="2"/>
    </row>
    <row r="300" spans="1:255" x14ac:dyDescent="0.2">
      <c r="A300">
        <v>17</v>
      </c>
      <c r="B300">
        <v>1</v>
      </c>
      <c r="C300">
        <f>ROW(SmtRes!A314)</f>
        <v>314</v>
      </c>
      <c r="D300">
        <f>ROW(EtalonRes!A368)</f>
        <v>368</v>
      </c>
      <c r="E300" t="s">
        <v>3</v>
      </c>
      <c r="F300" t="s">
        <v>315</v>
      </c>
      <c r="G300" t="s">
        <v>316</v>
      </c>
      <c r="H300" t="s">
        <v>304</v>
      </c>
      <c r="I300">
        <f>ROUND(ROUND(0.04,4),9)</f>
        <v>0.04</v>
      </c>
      <c r="J300">
        <v>0</v>
      </c>
      <c r="K300">
        <f>ROUND(ROUND(0.04,4),9)</f>
        <v>0.04</v>
      </c>
      <c r="L300">
        <v>0.04</v>
      </c>
      <c r="M300">
        <v>0</v>
      </c>
      <c r="N300">
        <f t="shared" si="281"/>
        <v>0.04</v>
      </c>
      <c r="O300">
        <f t="shared" si="282"/>
        <v>895.62</v>
      </c>
      <c r="P300">
        <f t="shared" si="307"/>
        <v>71.290000000000006</v>
      </c>
      <c r="Q300">
        <f>(ROUND((ROUND((((ET300*1.05))*AV300*I300),2)*BB300),2)+ROUND((ROUND(((AE300-((EU300*1.05)))*AV300*I300),2)*BS300),2))</f>
        <v>36.56</v>
      </c>
      <c r="R300">
        <f t="shared" si="308"/>
        <v>12.4</v>
      </c>
      <c r="S300">
        <f t="shared" si="309"/>
        <v>787.77</v>
      </c>
      <c r="T300">
        <f t="shared" si="283"/>
        <v>0</v>
      </c>
      <c r="U300">
        <f t="shared" si="284"/>
        <v>1.1345292</v>
      </c>
      <c r="V300">
        <f t="shared" si="285"/>
        <v>0</v>
      </c>
      <c r="W300">
        <f t="shared" si="286"/>
        <v>0</v>
      </c>
      <c r="X300">
        <f t="shared" si="287"/>
        <v>776.16</v>
      </c>
      <c r="Y300">
        <f t="shared" si="288"/>
        <v>408.09</v>
      </c>
      <c r="AA300">
        <v>-1</v>
      </c>
      <c r="AB300">
        <f t="shared" si="289"/>
        <v>1058.114</v>
      </c>
      <c r="AC300">
        <f t="shared" si="290"/>
        <v>667.43</v>
      </c>
      <c r="AD300">
        <f>ROUND(((((ET300*1.05))-((EU300*1.05)))+AE300),6)</f>
        <v>56.930999999999997</v>
      </c>
      <c r="AE300">
        <f>ROUND(((EU300*1.05)),6)</f>
        <v>5.3025000000000002</v>
      </c>
      <c r="AF300">
        <f>ROUND(((EV300*1.05)),6)</f>
        <v>333.75299999999999</v>
      </c>
      <c r="AG300">
        <f t="shared" si="291"/>
        <v>0</v>
      </c>
      <c r="AH300">
        <f>((EW300*1.05))</f>
        <v>27.090000000000003</v>
      </c>
      <c r="AI300">
        <f>((EX300*1.05))</f>
        <v>0</v>
      </c>
      <c r="AJ300">
        <f t="shared" si="292"/>
        <v>0</v>
      </c>
      <c r="AK300">
        <v>1039.51</v>
      </c>
      <c r="AL300">
        <v>667.43</v>
      </c>
      <c r="AM300">
        <v>54.22</v>
      </c>
      <c r="AN300">
        <v>5.05</v>
      </c>
      <c r="AO300">
        <v>317.86</v>
      </c>
      <c r="AP300">
        <v>0</v>
      </c>
      <c r="AQ300">
        <v>25.8</v>
      </c>
      <c r="AR300">
        <v>0</v>
      </c>
      <c r="AS300">
        <v>0</v>
      </c>
      <c r="AT300">
        <v>97</v>
      </c>
      <c r="AU300">
        <v>51</v>
      </c>
      <c r="AV300">
        <v>1.0469999999999999</v>
      </c>
      <c r="AW300">
        <v>1</v>
      </c>
      <c r="AZ300">
        <v>1</v>
      </c>
      <c r="BA300">
        <v>56.35</v>
      </c>
      <c r="BB300">
        <v>15.36</v>
      </c>
      <c r="BC300">
        <v>2.67</v>
      </c>
      <c r="BD300" t="s">
        <v>3</v>
      </c>
      <c r="BE300" t="s">
        <v>3</v>
      </c>
      <c r="BF300" t="s">
        <v>3</v>
      </c>
      <c r="BG300" t="s">
        <v>3</v>
      </c>
      <c r="BH300">
        <v>0</v>
      </c>
      <c r="BI300">
        <v>2</v>
      </c>
      <c r="BJ300" t="s">
        <v>317</v>
      </c>
      <c r="BM300">
        <v>67</v>
      </c>
      <c r="BN300">
        <v>405818574</v>
      </c>
      <c r="BO300" t="s">
        <v>315</v>
      </c>
      <c r="BP300">
        <v>1</v>
      </c>
      <c r="BQ300">
        <v>40</v>
      </c>
      <c r="BR300">
        <v>0</v>
      </c>
      <c r="BS300">
        <v>56.35</v>
      </c>
      <c r="BT300">
        <v>1</v>
      </c>
      <c r="BU300">
        <v>1</v>
      </c>
      <c r="BV300">
        <v>1</v>
      </c>
      <c r="BW300">
        <v>1</v>
      </c>
      <c r="BX300">
        <v>1</v>
      </c>
      <c r="BY300" t="s">
        <v>3</v>
      </c>
      <c r="BZ300">
        <v>97</v>
      </c>
      <c r="CA300">
        <v>51</v>
      </c>
      <c r="CB300" t="s">
        <v>3</v>
      </c>
      <c r="CE300">
        <v>30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 t="s">
        <v>549</v>
      </c>
      <c r="CO300">
        <v>0</v>
      </c>
      <c r="CP300">
        <f t="shared" si="293"/>
        <v>895.62</v>
      </c>
      <c r="CQ300">
        <f t="shared" si="310"/>
        <v>1782.04</v>
      </c>
      <c r="CR300">
        <f>(ROUND((ROUND((((ET300*1.05))*AV300*1),2)*BB300),2)+ROUND((ROUND(((AE300-((EU300*1.05)))*AV300*1),2)*BS300),2))</f>
        <v>915.61</v>
      </c>
      <c r="CS300">
        <f t="shared" si="311"/>
        <v>312.74</v>
      </c>
      <c r="CT300">
        <f t="shared" si="312"/>
        <v>19690.939999999999</v>
      </c>
      <c r="CU300">
        <f t="shared" si="294"/>
        <v>0</v>
      </c>
      <c r="CV300">
        <f t="shared" si="313"/>
        <v>28.363230000000001</v>
      </c>
      <c r="CW300">
        <f t="shared" si="295"/>
        <v>0</v>
      </c>
      <c r="CX300">
        <f t="shared" si="296"/>
        <v>0</v>
      </c>
      <c r="CY300">
        <f t="shared" si="314"/>
        <v>776.16489999999988</v>
      </c>
      <c r="CZ300">
        <f t="shared" si="315"/>
        <v>408.08670000000001</v>
      </c>
      <c r="DB300">
        <v>20</v>
      </c>
      <c r="DC300" t="s">
        <v>3</v>
      </c>
      <c r="DD300" t="s">
        <v>3</v>
      </c>
      <c r="DE300" t="s">
        <v>271</v>
      </c>
      <c r="DF300" t="s">
        <v>271</v>
      </c>
      <c r="DG300" t="s">
        <v>271</v>
      </c>
      <c r="DH300" t="s">
        <v>3</v>
      </c>
      <c r="DI300" t="s">
        <v>271</v>
      </c>
      <c r="DJ300" t="s">
        <v>271</v>
      </c>
      <c r="DK300" t="s">
        <v>3</v>
      </c>
      <c r="DL300" t="s">
        <v>3</v>
      </c>
      <c r="DM300" t="s">
        <v>3</v>
      </c>
      <c r="DN300">
        <v>0</v>
      </c>
      <c r="DO300">
        <v>0</v>
      </c>
      <c r="DP300">
        <v>1</v>
      </c>
      <c r="DQ300">
        <v>1</v>
      </c>
      <c r="DU300">
        <v>1003</v>
      </c>
      <c r="DV300" t="s">
        <v>304</v>
      </c>
      <c r="DW300" t="s">
        <v>304</v>
      </c>
      <c r="DX300">
        <v>100</v>
      </c>
      <c r="DZ300" t="s">
        <v>3</v>
      </c>
      <c r="EA300" t="s">
        <v>3</v>
      </c>
      <c r="EB300" t="s">
        <v>3</v>
      </c>
      <c r="EC300" t="s">
        <v>3</v>
      </c>
      <c r="EE300">
        <v>405818696</v>
      </c>
      <c r="EF300">
        <v>40</v>
      </c>
      <c r="EG300" t="s">
        <v>60</v>
      </c>
      <c r="EH300">
        <v>0</v>
      </c>
      <c r="EI300" t="s">
        <v>3</v>
      </c>
      <c r="EJ300">
        <v>2</v>
      </c>
      <c r="EK300">
        <v>67</v>
      </c>
      <c r="EL300" t="s">
        <v>61</v>
      </c>
      <c r="EM300" t="s">
        <v>62</v>
      </c>
      <c r="EO300" t="s">
        <v>272</v>
      </c>
      <c r="EQ300">
        <v>1536</v>
      </c>
      <c r="ER300">
        <v>1039.51</v>
      </c>
      <c r="ES300">
        <v>667.43</v>
      </c>
      <c r="ET300">
        <v>54.22</v>
      </c>
      <c r="EU300">
        <v>5.05</v>
      </c>
      <c r="EV300">
        <v>317.86</v>
      </c>
      <c r="EW300">
        <v>25.8</v>
      </c>
      <c r="EX300">
        <v>0</v>
      </c>
      <c r="EY300">
        <v>0</v>
      </c>
      <c r="FQ300">
        <v>0</v>
      </c>
      <c r="FR300">
        <v>0</v>
      </c>
      <c r="FS300">
        <v>0</v>
      </c>
      <c r="FX300">
        <v>97</v>
      </c>
      <c r="FY300">
        <v>51</v>
      </c>
      <c r="GA300" t="s">
        <v>3</v>
      </c>
      <c r="GD300">
        <v>1</v>
      </c>
      <c r="GF300">
        <v>-762422526</v>
      </c>
      <c r="GG300">
        <v>2</v>
      </c>
      <c r="GH300">
        <v>1</v>
      </c>
      <c r="GI300">
        <v>2</v>
      </c>
      <c r="GJ300">
        <v>0</v>
      </c>
      <c r="GK300">
        <v>0</v>
      </c>
      <c r="GL300">
        <f t="shared" si="297"/>
        <v>0</v>
      </c>
      <c r="GM300">
        <f t="shared" si="298"/>
        <v>2079.87</v>
      </c>
      <c r="GN300">
        <f t="shared" si="299"/>
        <v>0</v>
      </c>
      <c r="GO300">
        <f t="shared" si="300"/>
        <v>2079.87</v>
      </c>
      <c r="GP300">
        <f t="shared" si="301"/>
        <v>0</v>
      </c>
      <c r="GR300">
        <v>0</v>
      </c>
      <c r="GS300">
        <v>3</v>
      </c>
      <c r="GT300">
        <v>0</v>
      </c>
      <c r="GU300" t="s">
        <v>3</v>
      </c>
      <c r="GV300">
        <f t="shared" si="302"/>
        <v>0</v>
      </c>
      <c r="GW300">
        <v>1</v>
      </c>
      <c r="GX300">
        <f t="shared" si="303"/>
        <v>0</v>
      </c>
      <c r="HA300">
        <v>0</v>
      </c>
      <c r="HB300">
        <v>0</v>
      </c>
      <c r="HC300">
        <f t="shared" si="304"/>
        <v>0</v>
      </c>
      <c r="HE300" t="s">
        <v>3</v>
      </c>
      <c r="HF300" t="s">
        <v>3</v>
      </c>
      <c r="HM300" t="s">
        <v>3</v>
      </c>
      <c r="HN300" t="s">
        <v>3</v>
      </c>
      <c r="HO300" t="s">
        <v>3</v>
      </c>
      <c r="HP300" t="s">
        <v>3</v>
      </c>
      <c r="HQ300" t="s">
        <v>3</v>
      </c>
      <c r="HS300">
        <v>0</v>
      </c>
      <c r="IK300">
        <v>0</v>
      </c>
    </row>
    <row r="301" spans="1:255" x14ac:dyDescent="0.2">
      <c r="A301" s="2">
        <v>18</v>
      </c>
      <c r="B301" s="2">
        <v>1</v>
      </c>
      <c r="C301" s="2">
        <v>298</v>
      </c>
      <c r="D301" s="2"/>
      <c r="E301" s="2" t="s">
        <v>3</v>
      </c>
      <c r="F301" s="2" t="s">
        <v>318</v>
      </c>
      <c r="G301" s="2" t="s">
        <v>319</v>
      </c>
      <c r="H301" s="2" t="s">
        <v>88</v>
      </c>
      <c r="I301" s="2">
        <f>I299*J301</f>
        <v>4.08</v>
      </c>
      <c r="J301" s="2">
        <v>102</v>
      </c>
      <c r="K301" s="2">
        <v>102</v>
      </c>
      <c r="L301" s="2">
        <v>4.08</v>
      </c>
      <c r="M301" s="2">
        <v>0</v>
      </c>
      <c r="N301" s="2">
        <f t="shared" si="281"/>
        <v>4.08</v>
      </c>
      <c r="O301" s="2">
        <f t="shared" si="282"/>
        <v>0</v>
      </c>
      <c r="P301" s="2">
        <f t="shared" si="307"/>
        <v>0</v>
      </c>
      <c r="Q301" s="2">
        <f t="shared" ref="Q301:Q312" si="321">(ROUND((ROUND(((ET301)*AV301*I301),2)*BB301),2)+ROUND((ROUND(((AE301-(EU301))*AV301*I301),2)*BS301),2))</f>
        <v>0</v>
      </c>
      <c r="R301" s="2">
        <f t="shared" si="308"/>
        <v>0</v>
      </c>
      <c r="S301" s="2">
        <f t="shared" si="309"/>
        <v>0</v>
      </c>
      <c r="T301" s="2">
        <f t="shared" si="283"/>
        <v>0</v>
      </c>
      <c r="U301" s="2">
        <f t="shared" si="284"/>
        <v>0</v>
      </c>
      <c r="V301" s="2">
        <f t="shared" si="285"/>
        <v>0</v>
      </c>
      <c r="W301" s="2">
        <f t="shared" si="286"/>
        <v>0</v>
      </c>
      <c r="X301" s="2">
        <f t="shared" si="287"/>
        <v>0</v>
      </c>
      <c r="Y301" s="2">
        <f t="shared" si="288"/>
        <v>0</v>
      </c>
      <c r="Z301" s="2"/>
      <c r="AA301" s="2">
        <v>-1</v>
      </c>
      <c r="AB301" s="2">
        <f t="shared" si="289"/>
        <v>0</v>
      </c>
      <c r="AC301" s="2">
        <f t="shared" si="290"/>
        <v>0</v>
      </c>
      <c r="AD301" s="2">
        <f t="shared" ref="AD301:AD312" si="322">ROUND((((ET301)-(EU301))+AE301),6)</f>
        <v>0</v>
      </c>
      <c r="AE301" s="2">
        <f t="shared" ref="AE301:AE322" si="323">ROUND((EU301),6)</f>
        <v>0</v>
      </c>
      <c r="AF301" s="2">
        <f t="shared" ref="AF301:AF322" si="324">ROUND((EV301),6)</f>
        <v>0</v>
      </c>
      <c r="AG301" s="2">
        <f t="shared" si="291"/>
        <v>0</v>
      </c>
      <c r="AH301" s="2">
        <f t="shared" ref="AH301:AH322" si="325">(EW301)</f>
        <v>0</v>
      </c>
      <c r="AI301" s="2">
        <f t="shared" ref="AI301:AI322" si="326">(EX301)</f>
        <v>0</v>
      </c>
      <c r="AJ301" s="2">
        <f t="shared" si="292"/>
        <v>0</v>
      </c>
      <c r="AK301" s="2">
        <v>0</v>
      </c>
      <c r="AL301" s="2">
        <v>0</v>
      </c>
      <c r="AM301" s="2">
        <v>0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97</v>
      </c>
      <c r="AU301" s="2">
        <v>51</v>
      </c>
      <c r="AV301" s="2">
        <v>1</v>
      </c>
      <c r="AW301" s="2">
        <v>1</v>
      </c>
      <c r="AX301" s="2"/>
      <c r="AY301" s="2"/>
      <c r="AZ301" s="2">
        <v>1</v>
      </c>
      <c r="BA301" s="2">
        <v>1</v>
      </c>
      <c r="BB301" s="2">
        <v>1</v>
      </c>
      <c r="BC301" s="2">
        <v>1</v>
      </c>
      <c r="BD301" s="2" t="s">
        <v>3</v>
      </c>
      <c r="BE301" s="2" t="s">
        <v>3</v>
      </c>
      <c r="BF301" s="2" t="s">
        <v>3</v>
      </c>
      <c r="BG301" s="2" t="s">
        <v>3</v>
      </c>
      <c r="BH301" s="2">
        <v>3</v>
      </c>
      <c r="BI301" s="2">
        <v>2</v>
      </c>
      <c r="BJ301" s="2" t="s">
        <v>3</v>
      </c>
      <c r="BK301" s="2"/>
      <c r="BL301" s="2"/>
      <c r="BM301" s="2">
        <v>67</v>
      </c>
      <c r="BN301" s="2">
        <v>405818574</v>
      </c>
      <c r="BO301" s="2" t="s">
        <v>3</v>
      </c>
      <c r="BP301" s="2">
        <v>0</v>
      </c>
      <c r="BQ301" s="2">
        <v>40</v>
      </c>
      <c r="BR301" s="2">
        <v>0</v>
      </c>
      <c r="BS301" s="2">
        <v>1</v>
      </c>
      <c r="BT301" s="2">
        <v>1</v>
      </c>
      <c r="BU301" s="2">
        <v>1</v>
      </c>
      <c r="BV301" s="2">
        <v>1</v>
      </c>
      <c r="BW301" s="2">
        <v>1</v>
      </c>
      <c r="BX301" s="2">
        <v>1</v>
      </c>
      <c r="BY301" s="2" t="s">
        <v>3</v>
      </c>
      <c r="BZ301" s="2">
        <v>97</v>
      </c>
      <c r="CA301" s="2">
        <v>51</v>
      </c>
      <c r="CB301" s="2" t="s">
        <v>3</v>
      </c>
      <c r="CC301" s="2"/>
      <c r="CD301" s="2"/>
      <c r="CE301" s="2">
        <v>30</v>
      </c>
      <c r="CF301" s="2">
        <v>0</v>
      </c>
      <c r="CG301" s="2">
        <v>0</v>
      </c>
      <c r="CH301" s="2">
        <v>0</v>
      </c>
      <c r="CI301" s="2">
        <v>0</v>
      </c>
      <c r="CJ301" s="2">
        <v>0</v>
      </c>
      <c r="CK301" s="2">
        <v>0</v>
      </c>
      <c r="CL301" s="2">
        <v>0</v>
      </c>
      <c r="CM301" s="2">
        <v>0</v>
      </c>
      <c r="CN301" s="2" t="s">
        <v>3</v>
      </c>
      <c r="CO301" s="2">
        <v>0</v>
      </c>
      <c r="CP301" s="2">
        <f t="shared" si="293"/>
        <v>0</v>
      </c>
      <c r="CQ301" s="2">
        <f t="shared" si="310"/>
        <v>0</v>
      </c>
      <c r="CR301" s="2">
        <f t="shared" ref="CR301:CR312" si="327">(ROUND((ROUND(((ET301)*AV301*1),2)*BB301),2)+ROUND((ROUND(((AE301-(EU301))*AV301*1),2)*BS301),2))</f>
        <v>0</v>
      </c>
      <c r="CS301" s="2">
        <f t="shared" si="311"/>
        <v>0</v>
      </c>
      <c r="CT301" s="2">
        <f t="shared" si="312"/>
        <v>0</v>
      </c>
      <c r="CU301" s="2">
        <f t="shared" si="294"/>
        <v>0</v>
      </c>
      <c r="CV301" s="2">
        <f t="shared" si="313"/>
        <v>0</v>
      </c>
      <c r="CW301" s="2">
        <f t="shared" si="295"/>
        <v>0</v>
      </c>
      <c r="CX301" s="2">
        <f t="shared" si="296"/>
        <v>0</v>
      </c>
      <c r="CY301" s="2">
        <f t="shared" si="314"/>
        <v>0</v>
      </c>
      <c r="CZ301" s="2">
        <f t="shared" si="315"/>
        <v>0</v>
      </c>
      <c r="DA301" s="2"/>
      <c r="DB301" s="2"/>
      <c r="DC301" s="2" t="s">
        <v>3</v>
      </c>
      <c r="DD301" s="2" t="s">
        <v>3</v>
      </c>
      <c r="DE301" s="2" t="s">
        <v>3</v>
      </c>
      <c r="DF301" s="2" t="s">
        <v>3</v>
      </c>
      <c r="DG301" s="2" t="s">
        <v>3</v>
      </c>
      <c r="DH301" s="2" t="s">
        <v>3</v>
      </c>
      <c r="DI301" s="2" t="s">
        <v>3</v>
      </c>
      <c r="DJ301" s="2" t="s">
        <v>3</v>
      </c>
      <c r="DK301" s="2" t="s">
        <v>3</v>
      </c>
      <c r="DL301" s="2" t="s">
        <v>3</v>
      </c>
      <c r="DM301" s="2" t="s">
        <v>3</v>
      </c>
      <c r="DN301" s="2">
        <v>0</v>
      </c>
      <c r="DO301" s="2">
        <v>0</v>
      </c>
      <c r="DP301" s="2">
        <v>1</v>
      </c>
      <c r="DQ301" s="2">
        <v>1</v>
      </c>
      <c r="DR301" s="2"/>
      <c r="DS301" s="2"/>
      <c r="DT301" s="2"/>
      <c r="DU301" s="2">
        <v>1003</v>
      </c>
      <c r="DV301" s="2" t="s">
        <v>88</v>
      </c>
      <c r="DW301" s="2" t="s">
        <v>88</v>
      </c>
      <c r="DX301" s="2">
        <v>1</v>
      </c>
      <c r="DY301" s="2"/>
      <c r="DZ301" s="2" t="s">
        <v>3</v>
      </c>
      <c r="EA301" s="2" t="s">
        <v>3</v>
      </c>
      <c r="EB301" s="2" t="s">
        <v>3</v>
      </c>
      <c r="EC301" s="2" t="s">
        <v>3</v>
      </c>
      <c r="ED301" s="2"/>
      <c r="EE301" s="2">
        <v>405818696</v>
      </c>
      <c r="EF301" s="2">
        <v>40</v>
      </c>
      <c r="EG301" s="2" t="s">
        <v>60</v>
      </c>
      <c r="EH301" s="2">
        <v>0</v>
      </c>
      <c r="EI301" s="2" t="s">
        <v>3</v>
      </c>
      <c r="EJ301" s="2">
        <v>2</v>
      </c>
      <c r="EK301" s="2">
        <v>67</v>
      </c>
      <c r="EL301" s="2" t="s">
        <v>61</v>
      </c>
      <c r="EM301" s="2" t="s">
        <v>62</v>
      </c>
      <c r="EN301" s="2"/>
      <c r="EO301" s="2" t="s">
        <v>3</v>
      </c>
      <c r="EP301" s="2"/>
      <c r="EQ301" s="2">
        <v>1024</v>
      </c>
      <c r="ER301" s="2">
        <v>0</v>
      </c>
      <c r="ES301" s="2">
        <v>0</v>
      </c>
      <c r="ET301" s="2">
        <v>0</v>
      </c>
      <c r="EU301" s="2">
        <v>0</v>
      </c>
      <c r="EV301" s="2">
        <v>0</v>
      </c>
      <c r="EW301" s="2">
        <v>0</v>
      </c>
      <c r="EX301" s="2">
        <v>0</v>
      </c>
      <c r="EY301" s="2"/>
      <c r="EZ301" s="2"/>
      <c r="FA301" s="2"/>
      <c r="FB301" s="2"/>
      <c r="FC301" s="2"/>
      <c r="FD301" s="2"/>
      <c r="FE301" s="2"/>
      <c r="FF301" s="2"/>
      <c r="FG301" s="2"/>
      <c r="FH301" s="2"/>
      <c r="FI301" s="2"/>
      <c r="FJ301" s="2"/>
      <c r="FK301" s="2"/>
      <c r="FL301" s="2"/>
      <c r="FM301" s="2"/>
      <c r="FN301" s="2"/>
      <c r="FO301" s="2"/>
      <c r="FP301" s="2"/>
      <c r="FQ301" s="2">
        <v>0</v>
      </c>
      <c r="FR301" s="2">
        <v>0</v>
      </c>
      <c r="FS301" s="2">
        <v>0</v>
      </c>
      <c r="FT301" s="2"/>
      <c r="FU301" s="2"/>
      <c r="FV301" s="2"/>
      <c r="FW301" s="2"/>
      <c r="FX301" s="2">
        <v>97</v>
      </c>
      <c r="FY301" s="2">
        <v>51</v>
      </c>
      <c r="FZ301" s="2"/>
      <c r="GA301" s="2" t="s">
        <v>3</v>
      </c>
      <c r="GB301" s="2"/>
      <c r="GC301" s="2"/>
      <c r="GD301" s="2">
        <v>1</v>
      </c>
      <c r="GE301" s="2"/>
      <c r="GF301" s="2">
        <v>-1611423846</v>
      </c>
      <c r="GG301" s="2">
        <v>2</v>
      </c>
      <c r="GH301" s="2">
        <v>1</v>
      </c>
      <c r="GI301" s="2">
        <v>-2</v>
      </c>
      <c r="GJ301" s="2">
        <v>0</v>
      </c>
      <c r="GK301" s="2">
        <v>0</v>
      </c>
      <c r="GL301" s="2">
        <f t="shared" si="297"/>
        <v>0</v>
      </c>
      <c r="GM301" s="2">
        <f t="shared" si="298"/>
        <v>0</v>
      </c>
      <c r="GN301" s="2">
        <f t="shared" si="299"/>
        <v>0</v>
      </c>
      <c r="GO301" s="2">
        <f t="shared" si="300"/>
        <v>0</v>
      </c>
      <c r="GP301" s="2">
        <f t="shared" si="301"/>
        <v>0</v>
      </c>
      <c r="GQ301" s="2"/>
      <c r="GR301" s="2">
        <v>0</v>
      </c>
      <c r="GS301" s="2">
        <v>3</v>
      </c>
      <c r="GT301" s="2">
        <v>0</v>
      </c>
      <c r="GU301" s="2" t="s">
        <v>3</v>
      </c>
      <c r="GV301" s="2">
        <f t="shared" si="302"/>
        <v>0</v>
      </c>
      <c r="GW301" s="2">
        <v>1</v>
      </c>
      <c r="GX301" s="2">
        <f t="shared" si="303"/>
        <v>0</v>
      </c>
      <c r="GY301" s="2"/>
      <c r="GZ301" s="2"/>
      <c r="HA301" s="2">
        <v>0</v>
      </c>
      <c r="HB301" s="2">
        <v>0</v>
      </c>
      <c r="HC301" s="2">
        <f t="shared" si="304"/>
        <v>0</v>
      </c>
      <c r="HD301" s="2"/>
      <c r="HE301" s="2" t="s">
        <v>3</v>
      </c>
      <c r="HF301" s="2" t="s">
        <v>3</v>
      </c>
      <c r="HG301" s="2"/>
      <c r="HH301" s="2"/>
      <c r="HI301" s="2"/>
      <c r="HJ301" s="2"/>
      <c r="HK301" s="2"/>
      <c r="HL301" s="2"/>
      <c r="HM301" s="2" t="s">
        <v>3</v>
      </c>
      <c r="HN301" s="2" t="s">
        <v>3</v>
      </c>
      <c r="HO301" s="2" t="s">
        <v>3</v>
      </c>
      <c r="HP301" s="2" t="s">
        <v>3</v>
      </c>
      <c r="HQ301" s="2" t="s">
        <v>3</v>
      </c>
      <c r="HR301" s="2"/>
      <c r="HS301" s="2">
        <v>0</v>
      </c>
      <c r="HT301" s="2"/>
      <c r="HU301" s="2"/>
      <c r="HV301" s="2"/>
      <c r="HW301" s="2"/>
      <c r="HX301" s="2"/>
      <c r="HY301" s="2"/>
      <c r="HZ301" s="2"/>
      <c r="IA301" s="2"/>
      <c r="IB301" s="2"/>
      <c r="IC301" s="2"/>
      <c r="ID301" s="2"/>
      <c r="IE301" s="2"/>
      <c r="IF301" s="2"/>
      <c r="IG301" s="2"/>
      <c r="IH301" s="2"/>
      <c r="II301" s="2"/>
      <c r="IJ301" s="2"/>
      <c r="IK301" s="2">
        <v>0</v>
      </c>
      <c r="IL301" s="2"/>
      <c r="IM301" s="2"/>
      <c r="IN301" s="2"/>
      <c r="IO301" s="2"/>
      <c r="IP301" s="2"/>
      <c r="IQ301" s="2"/>
      <c r="IR301" s="2"/>
      <c r="IS301" s="2"/>
      <c r="IT301" s="2"/>
      <c r="IU301" s="2"/>
    </row>
    <row r="302" spans="1:255" x14ac:dyDescent="0.2">
      <c r="A302">
        <v>18</v>
      </c>
      <c r="B302">
        <v>1</v>
      </c>
      <c r="C302">
        <v>311</v>
      </c>
      <c r="E302" t="s">
        <v>3</v>
      </c>
      <c r="F302" t="s">
        <v>318</v>
      </c>
      <c r="G302" t="s">
        <v>319</v>
      </c>
      <c r="H302" t="s">
        <v>88</v>
      </c>
      <c r="I302">
        <f>I300*J302</f>
        <v>4.08</v>
      </c>
      <c r="J302">
        <v>102</v>
      </c>
      <c r="K302">
        <v>102</v>
      </c>
      <c r="L302">
        <v>4.08</v>
      </c>
      <c r="M302">
        <v>0</v>
      </c>
      <c r="N302">
        <f t="shared" si="281"/>
        <v>4.08</v>
      </c>
      <c r="O302">
        <f t="shared" si="282"/>
        <v>0</v>
      </c>
      <c r="P302">
        <f t="shared" si="307"/>
        <v>0</v>
      </c>
      <c r="Q302">
        <f t="shared" si="321"/>
        <v>0</v>
      </c>
      <c r="R302">
        <f t="shared" si="308"/>
        <v>0</v>
      </c>
      <c r="S302">
        <f t="shared" si="309"/>
        <v>0</v>
      </c>
      <c r="T302">
        <f t="shared" si="283"/>
        <v>0</v>
      </c>
      <c r="U302">
        <f t="shared" si="284"/>
        <v>0</v>
      </c>
      <c r="V302">
        <f t="shared" si="285"/>
        <v>0</v>
      </c>
      <c r="W302">
        <f t="shared" si="286"/>
        <v>0</v>
      </c>
      <c r="X302">
        <f t="shared" si="287"/>
        <v>0</v>
      </c>
      <c r="Y302">
        <f t="shared" si="288"/>
        <v>0</v>
      </c>
      <c r="AA302">
        <v>-1</v>
      </c>
      <c r="AB302">
        <f t="shared" si="289"/>
        <v>0</v>
      </c>
      <c r="AC302">
        <f t="shared" si="290"/>
        <v>0</v>
      </c>
      <c r="AD302">
        <f t="shared" si="322"/>
        <v>0</v>
      </c>
      <c r="AE302">
        <f t="shared" si="323"/>
        <v>0</v>
      </c>
      <c r="AF302">
        <f t="shared" si="324"/>
        <v>0</v>
      </c>
      <c r="AG302">
        <f t="shared" si="291"/>
        <v>0</v>
      </c>
      <c r="AH302">
        <f t="shared" si="325"/>
        <v>0</v>
      </c>
      <c r="AI302">
        <f t="shared" si="326"/>
        <v>0</v>
      </c>
      <c r="AJ302">
        <f t="shared" si="292"/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97</v>
      </c>
      <c r="AU302">
        <v>51</v>
      </c>
      <c r="AV302">
        <v>1</v>
      </c>
      <c r="AW302">
        <v>1</v>
      </c>
      <c r="AZ302">
        <v>1</v>
      </c>
      <c r="BA302">
        <v>1</v>
      </c>
      <c r="BB302">
        <v>1</v>
      </c>
      <c r="BC302">
        <v>9.84</v>
      </c>
      <c r="BD302" t="s">
        <v>3</v>
      </c>
      <c r="BE302" t="s">
        <v>3</v>
      </c>
      <c r="BF302" t="s">
        <v>3</v>
      </c>
      <c r="BG302" t="s">
        <v>3</v>
      </c>
      <c r="BH302">
        <v>3</v>
      </c>
      <c r="BI302">
        <v>2</v>
      </c>
      <c r="BJ302" t="s">
        <v>3</v>
      </c>
      <c r="BM302">
        <v>67</v>
      </c>
      <c r="BN302">
        <v>405818574</v>
      </c>
      <c r="BO302" t="s">
        <v>3</v>
      </c>
      <c r="BP302">
        <v>0</v>
      </c>
      <c r="BQ302">
        <v>40</v>
      </c>
      <c r="BR302">
        <v>0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3</v>
      </c>
      <c r="BZ302">
        <v>97</v>
      </c>
      <c r="CA302">
        <v>51</v>
      </c>
      <c r="CB302" t="s">
        <v>3</v>
      </c>
      <c r="CE302">
        <v>30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 t="s">
        <v>3</v>
      </c>
      <c r="CO302">
        <v>0</v>
      </c>
      <c r="CP302">
        <f t="shared" si="293"/>
        <v>0</v>
      </c>
      <c r="CQ302">
        <f t="shared" si="310"/>
        <v>0</v>
      </c>
      <c r="CR302">
        <f t="shared" si="327"/>
        <v>0</v>
      </c>
      <c r="CS302">
        <f t="shared" si="311"/>
        <v>0</v>
      </c>
      <c r="CT302">
        <f t="shared" si="312"/>
        <v>0</v>
      </c>
      <c r="CU302">
        <f t="shared" si="294"/>
        <v>0</v>
      </c>
      <c r="CV302">
        <f t="shared" si="313"/>
        <v>0</v>
      </c>
      <c r="CW302">
        <f t="shared" si="295"/>
        <v>0</v>
      </c>
      <c r="CX302">
        <f t="shared" si="296"/>
        <v>0</v>
      </c>
      <c r="CY302">
        <f t="shared" si="314"/>
        <v>0</v>
      </c>
      <c r="CZ302">
        <f t="shared" si="315"/>
        <v>0</v>
      </c>
      <c r="DC302" t="s">
        <v>3</v>
      </c>
      <c r="DD302" t="s">
        <v>3</v>
      </c>
      <c r="DE302" t="s">
        <v>3</v>
      </c>
      <c r="DF302" t="s">
        <v>3</v>
      </c>
      <c r="DG302" t="s">
        <v>3</v>
      </c>
      <c r="DH302" t="s">
        <v>3</v>
      </c>
      <c r="DI302" t="s">
        <v>3</v>
      </c>
      <c r="DJ302" t="s">
        <v>3</v>
      </c>
      <c r="DK302" t="s">
        <v>3</v>
      </c>
      <c r="DL302" t="s">
        <v>3</v>
      </c>
      <c r="DM302" t="s">
        <v>3</v>
      </c>
      <c r="DN302">
        <v>0</v>
      </c>
      <c r="DO302">
        <v>0</v>
      </c>
      <c r="DP302">
        <v>1</v>
      </c>
      <c r="DQ302">
        <v>1</v>
      </c>
      <c r="DU302">
        <v>1003</v>
      </c>
      <c r="DV302" t="s">
        <v>88</v>
      </c>
      <c r="DW302" t="s">
        <v>88</v>
      </c>
      <c r="DX302">
        <v>1</v>
      </c>
      <c r="DZ302" t="s">
        <v>3</v>
      </c>
      <c r="EA302" t="s">
        <v>3</v>
      </c>
      <c r="EB302" t="s">
        <v>3</v>
      </c>
      <c r="EC302" t="s">
        <v>3</v>
      </c>
      <c r="EE302">
        <v>405818696</v>
      </c>
      <c r="EF302">
        <v>40</v>
      </c>
      <c r="EG302" t="s">
        <v>60</v>
      </c>
      <c r="EH302">
        <v>0</v>
      </c>
      <c r="EI302" t="s">
        <v>3</v>
      </c>
      <c r="EJ302">
        <v>2</v>
      </c>
      <c r="EK302">
        <v>67</v>
      </c>
      <c r="EL302" t="s">
        <v>61</v>
      </c>
      <c r="EM302" t="s">
        <v>62</v>
      </c>
      <c r="EO302" t="s">
        <v>3</v>
      </c>
      <c r="EQ302">
        <v>1024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0</v>
      </c>
      <c r="EX302">
        <v>0</v>
      </c>
      <c r="FQ302">
        <v>0</v>
      </c>
      <c r="FR302">
        <v>0</v>
      </c>
      <c r="FS302">
        <v>0</v>
      </c>
      <c r="FX302">
        <v>97</v>
      </c>
      <c r="FY302">
        <v>51</v>
      </c>
      <c r="GA302" t="s">
        <v>3</v>
      </c>
      <c r="GD302">
        <v>1</v>
      </c>
      <c r="GF302">
        <v>-1611423846</v>
      </c>
      <c r="GG302">
        <v>2</v>
      </c>
      <c r="GH302">
        <v>1</v>
      </c>
      <c r="GI302">
        <v>5</v>
      </c>
      <c r="GJ302">
        <v>0</v>
      </c>
      <c r="GK302">
        <v>0</v>
      </c>
      <c r="GL302">
        <f t="shared" si="297"/>
        <v>0</v>
      </c>
      <c r="GM302">
        <f t="shared" si="298"/>
        <v>0</v>
      </c>
      <c r="GN302">
        <f t="shared" si="299"/>
        <v>0</v>
      </c>
      <c r="GO302">
        <f t="shared" si="300"/>
        <v>0</v>
      </c>
      <c r="GP302">
        <f t="shared" si="301"/>
        <v>0</v>
      </c>
      <c r="GR302">
        <v>0</v>
      </c>
      <c r="GS302">
        <v>3</v>
      </c>
      <c r="GT302">
        <v>0</v>
      </c>
      <c r="GU302" t="s">
        <v>3</v>
      </c>
      <c r="GV302">
        <f t="shared" si="302"/>
        <v>0</v>
      </c>
      <c r="GW302">
        <v>1</v>
      </c>
      <c r="GX302">
        <f t="shared" si="303"/>
        <v>0</v>
      </c>
      <c r="HA302">
        <v>0</v>
      </c>
      <c r="HB302">
        <v>0</v>
      </c>
      <c r="HC302">
        <f t="shared" si="304"/>
        <v>0</v>
      </c>
      <c r="HE302" t="s">
        <v>3</v>
      </c>
      <c r="HF302" t="s">
        <v>3</v>
      </c>
      <c r="HM302" t="s">
        <v>3</v>
      </c>
      <c r="HN302" t="s">
        <v>3</v>
      </c>
      <c r="HO302" t="s">
        <v>3</v>
      </c>
      <c r="HP302" t="s">
        <v>3</v>
      </c>
      <c r="HQ302" t="s">
        <v>3</v>
      </c>
      <c r="HS302">
        <v>0</v>
      </c>
      <c r="IK302">
        <v>0</v>
      </c>
    </row>
    <row r="303" spans="1:255" x14ac:dyDescent="0.2">
      <c r="A303" s="2">
        <v>18</v>
      </c>
      <c r="B303" s="2">
        <v>1</v>
      </c>
      <c r="C303" s="2">
        <v>299</v>
      </c>
      <c r="D303" s="2"/>
      <c r="E303" s="2" t="s">
        <v>3</v>
      </c>
      <c r="F303" s="2" t="s">
        <v>320</v>
      </c>
      <c r="G303" s="2" t="s">
        <v>321</v>
      </c>
      <c r="H303" s="2" t="s">
        <v>127</v>
      </c>
      <c r="I303" s="2">
        <f>I299*J303</f>
        <v>0.72</v>
      </c>
      <c r="J303" s="2">
        <v>18</v>
      </c>
      <c r="K303" s="2">
        <v>18</v>
      </c>
      <c r="L303" s="2">
        <v>0.72</v>
      </c>
      <c r="M303" s="2">
        <v>0</v>
      </c>
      <c r="N303" s="2">
        <f t="shared" si="281"/>
        <v>0.72</v>
      </c>
      <c r="O303" s="2">
        <f t="shared" si="282"/>
        <v>0</v>
      </c>
      <c r="P303" s="2">
        <f t="shared" si="307"/>
        <v>0</v>
      </c>
      <c r="Q303" s="2">
        <f t="shared" si="321"/>
        <v>0</v>
      </c>
      <c r="R303" s="2">
        <f t="shared" si="308"/>
        <v>0</v>
      </c>
      <c r="S303" s="2">
        <f t="shared" si="309"/>
        <v>0</v>
      </c>
      <c r="T303" s="2">
        <f t="shared" si="283"/>
        <v>0</v>
      </c>
      <c r="U303" s="2">
        <f t="shared" si="284"/>
        <v>0</v>
      </c>
      <c r="V303" s="2">
        <f t="shared" si="285"/>
        <v>0</v>
      </c>
      <c r="W303" s="2">
        <f t="shared" si="286"/>
        <v>0</v>
      </c>
      <c r="X303" s="2">
        <f t="shared" si="287"/>
        <v>0</v>
      </c>
      <c r="Y303" s="2">
        <f t="shared" si="288"/>
        <v>0</v>
      </c>
      <c r="Z303" s="2"/>
      <c r="AA303" s="2">
        <v>-1</v>
      </c>
      <c r="AB303" s="2">
        <f t="shared" si="289"/>
        <v>0</v>
      </c>
      <c r="AC303" s="2">
        <f t="shared" si="290"/>
        <v>0</v>
      </c>
      <c r="AD303" s="2">
        <f t="shared" si="322"/>
        <v>0</v>
      </c>
      <c r="AE303" s="2">
        <f t="shared" si="323"/>
        <v>0</v>
      </c>
      <c r="AF303" s="2">
        <f t="shared" si="324"/>
        <v>0</v>
      </c>
      <c r="AG303" s="2">
        <f t="shared" si="291"/>
        <v>0</v>
      </c>
      <c r="AH303" s="2">
        <f t="shared" si="325"/>
        <v>0</v>
      </c>
      <c r="AI303" s="2">
        <f t="shared" si="326"/>
        <v>0</v>
      </c>
      <c r="AJ303" s="2">
        <f t="shared" si="292"/>
        <v>0</v>
      </c>
      <c r="AK303" s="2">
        <v>0</v>
      </c>
      <c r="AL303" s="2">
        <v>0</v>
      </c>
      <c r="AM303" s="2">
        <v>0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97</v>
      </c>
      <c r="AU303" s="2">
        <v>51</v>
      </c>
      <c r="AV303" s="2">
        <v>1</v>
      </c>
      <c r="AW303" s="2">
        <v>1</v>
      </c>
      <c r="AX303" s="2"/>
      <c r="AY303" s="2"/>
      <c r="AZ303" s="2">
        <v>1</v>
      </c>
      <c r="BA303" s="2">
        <v>1</v>
      </c>
      <c r="BB303" s="2">
        <v>1</v>
      </c>
      <c r="BC303" s="2">
        <v>1</v>
      </c>
      <c r="BD303" s="2" t="s">
        <v>3</v>
      </c>
      <c r="BE303" s="2" t="s">
        <v>3</v>
      </c>
      <c r="BF303" s="2" t="s">
        <v>3</v>
      </c>
      <c r="BG303" s="2" t="s">
        <v>3</v>
      </c>
      <c r="BH303" s="2">
        <v>3</v>
      </c>
      <c r="BI303" s="2">
        <v>2</v>
      </c>
      <c r="BJ303" s="2" t="s">
        <v>3</v>
      </c>
      <c r="BK303" s="2"/>
      <c r="BL303" s="2"/>
      <c r="BM303" s="2">
        <v>67</v>
      </c>
      <c r="BN303" s="2">
        <v>405818574</v>
      </c>
      <c r="BO303" s="2" t="s">
        <v>3</v>
      </c>
      <c r="BP303" s="2">
        <v>0</v>
      </c>
      <c r="BQ303" s="2">
        <v>40</v>
      </c>
      <c r="BR303" s="2">
        <v>0</v>
      </c>
      <c r="BS303" s="2">
        <v>1</v>
      </c>
      <c r="BT303" s="2">
        <v>1</v>
      </c>
      <c r="BU303" s="2">
        <v>1</v>
      </c>
      <c r="BV303" s="2">
        <v>1</v>
      </c>
      <c r="BW303" s="2">
        <v>1</v>
      </c>
      <c r="BX303" s="2">
        <v>1</v>
      </c>
      <c r="BY303" s="2" t="s">
        <v>3</v>
      </c>
      <c r="BZ303" s="2">
        <v>97</v>
      </c>
      <c r="CA303" s="2">
        <v>51</v>
      </c>
      <c r="CB303" s="2" t="s">
        <v>3</v>
      </c>
      <c r="CC303" s="2"/>
      <c r="CD303" s="2"/>
      <c r="CE303" s="2">
        <v>30</v>
      </c>
      <c r="CF303" s="2">
        <v>0</v>
      </c>
      <c r="CG303" s="2">
        <v>0</v>
      </c>
      <c r="CH303" s="2">
        <v>0</v>
      </c>
      <c r="CI303" s="2">
        <v>0</v>
      </c>
      <c r="CJ303" s="2">
        <v>0</v>
      </c>
      <c r="CK303" s="2">
        <v>0</v>
      </c>
      <c r="CL303" s="2">
        <v>0</v>
      </c>
      <c r="CM303" s="2">
        <v>0</v>
      </c>
      <c r="CN303" s="2" t="s">
        <v>3</v>
      </c>
      <c r="CO303" s="2">
        <v>0</v>
      </c>
      <c r="CP303" s="2">
        <f t="shared" si="293"/>
        <v>0</v>
      </c>
      <c r="CQ303" s="2">
        <f t="shared" si="310"/>
        <v>0</v>
      </c>
      <c r="CR303" s="2">
        <f t="shared" si="327"/>
        <v>0</v>
      </c>
      <c r="CS303" s="2">
        <f t="shared" si="311"/>
        <v>0</v>
      </c>
      <c r="CT303" s="2">
        <f t="shared" si="312"/>
        <v>0</v>
      </c>
      <c r="CU303" s="2">
        <f t="shared" si="294"/>
        <v>0</v>
      </c>
      <c r="CV303" s="2">
        <f t="shared" si="313"/>
        <v>0</v>
      </c>
      <c r="CW303" s="2">
        <f t="shared" si="295"/>
        <v>0</v>
      </c>
      <c r="CX303" s="2">
        <f t="shared" si="296"/>
        <v>0</v>
      </c>
      <c r="CY303" s="2">
        <f t="shared" si="314"/>
        <v>0</v>
      </c>
      <c r="CZ303" s="2">
        <f t="shared" si="315"/>
        <v>0</v>
      </c>
      <c r="DA303" s="2"/>
      <c r="DB303" s="2"/>
      <c r="DC303" s="2" t="s">
        <v>3</v>
      </c>
      <c r="DD303" s="2" t="s">
        <v>3</v>
      </c>
      <c r="DE303" s="2" t="s">
        <v>3</v>
      </c>
      <c r="DF303" s="2" t="s">
        <v>3</v>
      </c>
      <c r="DG303" s="2" t="s">
        <v>3</v>
      </c>
      <c r="DH303" s="2" t="s">
        <v>3</v>
      </c>
      <c r="DI303" s="2" t="s">
        <v>3</v>
      </c>
      <c r="DJ303" s="2" t="s">
        <v>3</v>
      </c>
      <c r="DK303" s="2" t="s">
        <v>3</v>
      </c>
      <c r="DL303" s="2" t="s">
        <v>3</v>
      </c>
      <c r="DM303" s="2" t="s">
        <v>3</v>
      </c>
      <c r="DN303" s="2">
        <v>0</v>
      </c>
      <c r="DO303" s="2">
        <v>0</v>
      </c>
      <c r="DP303" s="2">
        <v>1</v>
      </c>
      <c r="DQ303" s="2">
        <v>1</v>
      </c>
      <c r="DR303" s="2"/>
      <c r="DS303" s="2"/>
      <c r="DT303" s="2"/>
      <c r="DU303" s="2">
        <v>1010</v>
      </c>
      <c r="DV303" s="2" t="s">
        <v>127</v>
      </c>
      <c r="DW303" s="2" t="s">
        <v>127</v>
      </c>
      <c r="DX303" s="2">
        <v>1</v>
      </c>
      <c r="DY303" s="2"/>
      <c r="DZ303" s="2" t="s">
        <v>3</v>
      </c>
      <c r="EA303" s="2" t="s">
        <v>3</v>
      </c>
      <c r="EB303" s="2" t="s">
        <v>3</v>
      </c>
      <c r="EC303" s="2" t="s">
        <v>3</v>
      </c>
      <c r="ED303" s="2"/>
      <c r="EE303" s="2">
        <v>405818696</v>
      </c>
      <c r="EF303" s="2">
        <v>40</v>
      </c>
      <c r="EG303" s="2" t="s">
        <v>60</v>
      </c>
      <c r="EH303" s="2">
        <v>0</v>
      </c>
      <c r="EI303" s="2" t="s">
        <v>3</v>
      </c>
      <c r="EJ303" s="2">
        <v>2</v>
      </c>
      <c r="EK303" s="2">
        <v>67</v>
      </c>
      <c r="EL303" s="2" t="s">
        <v>61</v>
      </c>
      <c r="EM303" s="2" t="s">
        <v>62</v>
      </c>
      <c r="EN303" s="2"/>
      <c r="EO303" s="2" t="s">
        <v>3</v>
      </c>
      <c r="EP303" s="2"/>
      <c r="EQ303" s="2">
        <v>1024</v>
      </c>
      <c r="ER303" s="2">
        <v>0</v>
      </c>
      <c r="ES303" s="2">
        <v>0</v>
      </c>
      <c r="ET303" s="2">
        <v>0</v>
      </c>
      <c r="EU303" s="2">
        <v>0</v>
      </c>
      <c r="EV303" s="2">
        <v>0</v>
      </c>
      <c r="EW303" s="2">
        <v>0</v>
      </c>
      <c r="EX303" s="2">
        <v>0</v>
      </c>
      <c r="EY303" s="2"/>
      <c r="EZ303" s="2"/>
      <c r="FA303" s="2"/>
      <c r="FB303" s="2"/>
      <c r="FC303" s="2"/>
      <c r="FD303" s="2"/>
      <c r="FE303" s="2"/>
      <c r="FF303" s="2"/>
      <c r="FG303" s="2"/>
      <c r="FH303" s="2"/>
      <c r="FI303" s="2"/>
      <c r="FJ303" s="2"/>
      <c r="FK303" s="2"/>
      <c r="FL303" s="2"/>
      <c r="FM303" s="2"/>
      <c r="FN303" s="2"/>
      <c r="FO303" s="2"/>
      <c r="FP303" s="2"/>
      <c r="FQ303" s="2">
        <v>0</v>
      </c>
      <c r="FR303" s="2">
        <v>0</v>
      </c>
      <c r="FS303" s="2">
        <v>0</v>
      </c>
      <c r="FT303" s="2"/>
      <c r="FU303" s="2"/>
      <c r="FV303" s="2"/>
      <c r="FW303" s="2"/>
      <c r="FX303" s="2">
        <v>97</v>
      </c>
      <c r="FY303" s="2">
        <v>51</v>
      </c>
      <c r="FZ303" s="2"/>
      <c r="GA303" s="2" t="s">
        <v>3</v>
      </c>
      <c r="GB303" s="2"/>
      <c r="GC303" s="2"/>
      <c r="GD303" s="2">
        <v>1</v>
      </c>
      <c r="GE303" s="2"/>
      <c r="GF303" s="2">
        <v>-368747811</v>
      </c>
      <c r="GG303" s="2">
        <v>2</v>
      </c>
      <c r="GH303" s="2">
        <v>1</v>
      </c>
      <c r="GI303" s="2">
        <v>-2</v>
      </c>
      <c r="GJ303" s="2">
        <v>0</v>
      </c>
      <c r="GK303" s="2">
        <v>0</v>
      </c>
      <c r="GL303" s="2">
        <f t="shared" si="297"/>
        <v>0</v>
      </c>
      <c r="GM303" s="2">
        <f t="shared" si="298"/>
        <v>0</v>
      </c>
      <c r="GN303" s="2">
        <f t="shared" si="299"/>
        <v>0</v>
      </c>
      <c r="GO303" s="2">
        <f t="shared" si="300"/>
        <v>0</v>
      </c>
      <c r="GP303" s="2">
        <f t="shared" si="301"/>
        <v>0</v>
      </c>
      <c r="GQ303" s="2"/>
      <c r="GR303" s="2">
        <v>0</v>
      </c>
      <c r="GS303" s="2">
        <v>3</v>
      </c>
      <c r="GT303" s="2">
        <v>0</v>
      </c>
      <c r="GU303" s="2" t="s">
        <v>3</v>
      </c>
      <c r="GV303" s="2">
        <f t="shared" si="302"/>
        <v>0</v>
      </c>
      <c r="GW303" s="2">
        <v>1</v>
      </c>
      <c r="GX303" s="2">
        <f t="shared" si="303"/>
        <v>0</v>
      </c>
      <c r="GY303" s="2"/>
      <c r="GZ303" s="2"/>
      <c r="HA303" s="2">
        <v>0</v>
      </c>
      <c r="HB303" s="2">
        <v>0</v>
      </c>
      <c r="HC303" s="2">
        <f t="shared" si="304"/>
        <v>0</v>
      </c>
      <c r="HD303" s="2"/>
      <c r="HE303" s="2" t="s">
        <v>3</v>
      </c>
      <c r="HF303" s="2" t="s">
        <v>3</v>
      </c>
      <c r="HG303" s="2"/>
      <c r="HH303" s="2"/>
      <c r="HI303" s="2"/>
      <c r="HJ303" s="2"/>
      <c r="HK303" s="2"/>
      <c r="HL303" s="2"/>
      <c r="HM303" s="2" t="s">
        <v>3</v>
      </c>
      <c r="HN303" s="2" t="s">
        <v>3</v>
      </c>
      <c r="HO303" s="2" t="s">
        <v>3</v>
      </c>
      <c r="HP303" s="2" t="s">
        <v>3</v>
      </c>
      <c r="HQ303" s="2" t="s">
        <v>3</v>
      </c>
      <c r="HR303" s="2"/>
      <c r="HS303" s="2">
        <v>0</v>
      </c>
      <c r="HT303" s="2"/>
      <c r="HU303" s="2"/>
      <c r="HV303" s="2"/>
      <c r="HW303" s="2"/>
      <c r="HX303" s="2"/>
      <c r="HY303" s="2"/>
      <c r="HZ303" s="2"/>
      <c r="IA303" s="2"/>
      <c r="IB303" s="2"/>
      <c r="IC303" s="2"/>
      <c r="ID303" s="2"/>
      <c r="IE303" s="2"/>
      <c r="IF303" s="2"/>
      <c r="IG303" s="2"/>
      <c r="IH303" s="2"/>
      <c r="II303" s="2"/>
      <c r="IJ303" s="2"/>
      <c r="IK303" s="2">
        <v>0</v>
      </c>
      <c r="IL303" s="2"/>
      <c r="IM303" s="2"/>
      <c r="IN303" s="2"/>
      <c r="IO303" s="2"/>
      <c r="IP303" s="2"/>
      <c r="IQ303" s="2"/>
      <c r="IR303" s="2"/>
      <c r="IS303" s="2"/>
      <c r="IT303" s="2"/>
      <c r="IU303" s="2"/>
    </row>
    <row r="304" spans="1:255" x14ac:dyDescent="0.2">
      <c r="A304">
        <v>18</v>
      </c>
      <c r="B304">
        <v>1</v>
      </c>
      <c r="C304">
        <v>312</v>
      </c>
      <c r="E304" t="s">
        <v>3</v>
      </c>
      <c r="F304" t="s">
        <v>320</v>
      </c>
      <c r="G304" t="s">
        <v>321</v>
      </c>
      <c r="H304" t="s">
        <v>127</v>
      </c>
      <c r="I304">
        <f>I300*J304</f>
        <v>0.72</v>
      </c>
      <c r="J304">
        <v>18</v>
      </c>
      <c r="K304">
        <v>18</v>
      </c>
      <c r="L304">
        <v>0.72</v>
      </c>
      <c r="M304">
        <v>0</v>
      </c>
      <c r="N304">
        <f t="shared" si="281"/>
        <v>0.72</v>
      </c>
      <c r="O304">
        <f t="shared" si="282"/>
        <v>0</v>
      </c>
      <c r="P304">
        <f t="shared" si="307"/>
        <v>0</v>
      </c>
      <c r="Q304">
        <f t="shared" si="321"/>
        <v>0</v>
      </c>
      <c r="R304">
        <f t="shared" si="308"/>
        <v>0</v>
      </c>
      <c r="S304">
        <f t="shared" si="309"/>
        <v>0</v>
      </c>
      <c r="T304">
        <f t="shared" si="283"/>
        <v>0</v>
      </c>
      <c r="U304">
        <f t="shared" si="284"/>
        <v>0</v>
      </c>
      <c r="V304">
        <f t="shared" si="285"/>
        <v>0</v>
      </c>
      <c r="W304">
        <f t="shared" si="286"/>
        <v>0</v>
      </c>
      <c r="X304">
        <f t="shared" si="287"/>
        <v>0</v>
      </c>
      <c r="Y304">
        <f t="shared" si="288"/>
        <v>0</v>
      </c>
      <c r="AA304">
        <v>-1</v>
      </c>
      <c r="AB304">
        <f t="shared" si="289"/>
        <v>0</v>
      </c>
      <c r="AC304">
        <f t="shared" si="290"/>
        <v>0</v>
      </c>
      <c r="AD304">
        <f t="shared" si="322"/>
        <v>0</v>
      </c>
      <c r="AE304">
        <f t="shared" si="323"/>
        <v>0</v>
      </c>
      <c r="AF304">
        <f t="shared" si="324"/>
        <v>0</v>
      </c>
      <c r="AG304">
        <f t="shared" si="291"/>
        <v>0</v>
      </c>
      <c r="AH304">
        <f t="shared" si="325"/>
        <v>0</v>
      </c>
      <c r="AI304">
        <f t="shared" si="326"/>
        <v>0</v>
      </c>
      <c r="AJ304">
        <f t="shared" si="292"/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97</v>
      </c>
      <c r="AU304">
        <v>51</v>
      </c>
      <c r="AV304">
        <v>1</v>
      </c>
      <c r="AW304">
        <v>1</v>
      </c>
      <c r="AZ304">
        <v>1</v>
      </c>
      <c r="BA304">
        <v>1</v>
      </c>
      <c r="BB304">
        <v>1</v>
      </c>
      <c r="BC304">
        <v>9.84</v>
      </c>
      <c r="BD304" t="s">
        <v>3</v>
      </c>
      <c r="BE304" t="s">
        <v>3</v>
      </c>
      <c r="BF304" t="s">
        <v>3</v>
      </c>
      <c r="BG304" t="s">
        <v>3</v>
      </c>
      <c r="BH304">
        <v>3</v>
      </c>
      <c r="BI304">
        <v>2</v>
      </c>
      <c r="BJ304" t="s">
        <v>3</v>
      </c>
      <c r="BM304">
        <v>67</v>
      </c>
      <c r="BN304">
        <v>405818574</v>
      </c>
      <c r="BO304" t="s">
        <v>3</v>
      </c>
      <c r="BP304">
        <v>0</v>
      </c>
      <c r="BQ304">
        <v>40</v>
      </c>
      <c r="BR304">
        <v>0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3</v>
      </c>
      <c r="BZ304">
        <v>97</v>
      </c>
      <c r="CA304">
        <v>51</v>
      </c>
      <c r="CB304" t="s">
        <v>3</v>
      </c>
      <c r="CE304">
        <v>30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 t="s">
        <v>3</v>
      </c>
      <c r="CO304">
        <v>0</v>
      </c>
      <c r="CP304">
        <f t="shared" si="293"/>
        <v>0</v>
      </c>
      <c r="CQ304">
        <f t="shared" si="310"/>
        <v>0</v>
      </c>
      <c r="CR304">
        <f t="shared" si="327"/>
        <v>0</v>
      </c>
      <c r="CS304">
        <f t="shared" si="311"/>
        <v>0</v>
      </c>
      <c r="CT304">
        <f t="shared" si="312"/>
        <v>0</v>
      </c>
      <c r="CU304">
        <f t="shared" si="294"/>
        <v>0</v>
      </c>
      <c r="CV304">
        <f t="shared" si="313"/>
        <v>0</v>
      </c>
      <c r="CW304">
        <f t="shared" si="295"/>
        <v>0</v>
      </c>
      <c r="CX304">
        <f t="shared" si="296"/>
        <v>0</v>
      </c>
      <c r="CY304">
        <f t="shared" si="314"/>
        <v>0</v>
      </c>
      <c r="CZ304">
        <f t="shared" si="315"/>
        <v>0</v>
      </c>
      <c r="DC304" t="s">
        <v>3</v>
      </c>
      <c r="DD304" t="s">
        <v>3</v>
      </c>
      <c r="DE304" t="s">
        <v>3</v>
      </c>
      <c r="DF304" t="s">
        <v>3</v>
      </c>
      <c r="DG304" t="s">
        <v>3</v>
      </c>
      <c r="DH304" t="s">
        <v>3</v>
      </c>
      <c r="DI304" t="s">
        <v>3</v>
      </c>
      <c r="DJ304" t="s">
        <v>3</v>
      </c>
      <c r="DK304" t="s">
        <v>3</v>
      </c>
      <c r="DL304" t="s">
        <v>3</v>
      </c>
      <c r="DM304" t="s">
        <v>3</v>
      </c>
      <c r="DN304">
        <v>0</v>
      </c>
      <c r="DO304">
        <v>0</v>
      </c>
      <c r="DP304">
        <v>1</v>
      </c>
      <c r="DQ304">
        <v>1</v>
      </c>
      <c r="DU304">
        <v>1010</v>
      </c>
      <c r="DV304" t="s">
        <v>127</v>
      </c>
      <c r="DW304" t="s">
        <v>127</v>
      </c>
      <c r="DX304">
        <v>1</v>
      </c>
      <c r="DZ304" t="s">
        <v>3</v>
      </c>
      <c r="EA304" t="s">
        <v>3</v>
      </c>
      <c r="EB304" t="s">
        <v>3</v>
      </c>
      <c r="EC304" t="s">
        <v>3</v>
      </c>
      <c r="EE304">
        <v>405818696</v>
      </c>
      <c r="EF304">
        <v>40</v>
      </c>
      <c r="EG304" t="s">
        <v>60</v>
      </c>
      <c r="EH304">
        <v>0</v>
      </c>
      <c r="EI304" t="s">
        <v>3</v>
      </c>
      <c r="EJ304">
        <v>2</v>
      </c>
      <c r="EK304">
        <v>67</v>
      </c>
      <c r="EL304" t="s">
        <v>61</v>
      </c>
      <c r="EM304" t="s">
        <v>62</v>
      </c>
      <c r="EO304" t="s">
        <v>3</v>
      </c>
      <c r="EQ304">
        <v>1024</v>
      </c>
      <c r="ER304">
        <v>0</v>
      </c>
      <c r="ES304">
        <v>0</v>
      </c>
      <c r="ET304">
        <v>0</v>
      </c>
      <c r="EU304">
        <v>0</v>
      </c>
      <c r="EV304">
        <v>0</v>
      </c>
      <c r="EW304">
        <v>0</v>
      </c>
      <c r="EX304">
        <v>0</v>
      </c>
      <c r="FQ304">
        <v>0</v>
      </c>
      <c r="FR304">
        <v>0</v>
      </c>
      <c r="FS304">
        <v>0</v>
      </c>
      <c r="FX304">
        <v>97</v>
      </c>
      <c r="FY304">
        <v>51</v>
      </c>
      <c r="GA304" t="s">
        <v>3</v>
      </c>
      <c r="GD304">
        <v>1</v>
      </c>
      <c r="GF304">
        <v>-368747811</v>
      </c>
      <c r="GG304">
        <v>2</v>
      </c>
      <c r="GH304">
        <v>1</v>
      </c>
      <c r="GI304">
        <v>5</v>
      </c>
      <c r="GJ304">
        <v>0</v>
      </c>
      <c r="GK304">
        <v>0</v>
      </c>
      <c r="GL304">
        <f t="shared" si="297"/>
        <v>0</v>
      </c>
      <c r="GM304">
        <f t="shared" si="298"/>
        <v>0</v>
      </c>
      <c r="GN304">
        <f t="shared" si="299"/>
        <v>0</v>
      </c>
      <c r="GO304">
        <f t="shared" si="300"/>
        <v>0</v>
      </c>
      <c r="GP304">
        <f t="shared" si="301"/>
        <v>0</v>
      </c>
      <c r="GR304">
        <v>0</v>
      </c>
      <c r="GS304">
        <v>3</v>
      </c>
      <c r="GT304">
        <v>0</v>
      </c>
      <c r="GU304" t="s">
        <v>3</v>
      </c>
      <c r="GV304">
        <f t="shared" si="302"/>
        <v>0</v>
      </c>
      <c r="GW304">
        <v>1</v>
      </c>
      <c r="GX304">
        <f t="shared" si="303"/>
        <v>0</v>
      </c>
      <c r="HA304">
        <v>0</v>
      </c>
      <c r="HB304">
        <v>0</v>
      </c>
      <c r="HC304">
        <f t="shared" si="304"/>
        <v>0</v>
      </c>
      <c r="HE304" t="s">
        <v>3</v>
      </c>
      <c r="HF304" t="s">
        <v>3</v>
      </c>
      <c r="HM304" t="s">
        <v>3</v>
      </c>
      <c r="HN304" t="s">
        <v>3</v>
      </c>
      <c r="HO304" t="s">
        <v>3</v>
      </c>
      <c r="HP304" t="s">
        <v>3</v>
      </c>
      <c r="HQ304" t="s">
        <v>3</v>
      </c>
      <c r="HS304">
        <v>0</v>
      </c>
      <c r="IK304">
        <v>0</v>
      </c>
    </row>
    <row r="305" spans="1:255" x14ac:dyDescent="0.2">
      <c r="A305" s="2">
        <v>18</v>
      </c>
      <c r="B305" s="2">
        <v>1</v>
      </c>
      <c r="C305" s="2">
        <v>300</v>
      </c>
      <c r="D305" s="2"/>
      <c r="E305" s="2" t="s">
        <v>3</v>
      </c>
      <c r="F305" s="2" t="s">
        <v>322</v>
      </c>
      <c r="G305" s="2" t="s">
        <v>323</v>
      </c>
      <c r="H305" s="2" t="s">
        <v>324</v>
      </c>
      <c r="I305" s="2">
        <f>I299*J305</f>
        <v>7.2000000000000005E-4</v>
      </c>
      <c r="J305" s="2">
        <v>1.8000000000000002E-2</v>
      </c>
      <c r="K305" s="2">
        <v>1.7999999999999999E-2</v>
      </c>
      <c r="L305" s="2">
        <v>7.2000000000000005E-4</v>
      </c>
      <c r="M305" s="2">
        <v>0</v>
      </c>
      <c r="N305" s="2">
        <f t="shared" si="281"/>
        <v>6.9999999999999999E-4</v>
      </c>
      <c r="O305" s="2">
        <f t="shared" si="282"/>
        <v>0</v>
      </c>
      <c r="P305" s="2">
        <f t="shared" si="307"/>
        <v>0</v>
      </c>
      <c r="Q305" s="2">
        <f t="shared" si="321"/>
        <v>0</v>
      </c>
      <c r="R305" s="2">
        <f t="shared" si="308"/>
        <v>0</v>
      </c>
      <c r="S305" s="2">
        <f t="shared" si="309"/>
        <v>0</v>
      </c>
      <c r="T305" s="2">
        <f t="shared" si="283"/>
        <v>0</v>
      </c>
      <c r="U305" s="2">
        <f t="shared" si="284"/>
        <v>0</v>
      </c>
      <c r="V305" s="2">
        <f t="shared" si="285"/>
        <v>0</v>
      </c>
      <c r="W305" s="2">
        <f t="shared" si="286"/>
        <v>0</v>
      </c>
      <c r="X305" s="2">
        <f t="shared" si="287"/>
        <v>0</v>
      </c>
      <c r="Y305" s="2">
        <f t="shared" si="288"/>
        <v>0</v>
      </c>
      <c r="Z305" s="2"/>
      <c r="AA305" s="2">
        <v>-1</v>
      </c>
      <c r="AB305" s="2">
        <f t="shared" si="289"/>
        <v>0</v>
      </c>
      <c r="AC305" s="2">
        <f t="shared" si="290"/>
        <v>0</v>
      </c>
      <c r="AD305" s="2">
        <f t="shared" si="322"/>
        <v>0</v>
      </c>
      <c r="AE305" s="2">
        <f t="shared" si="323"/>
        <v>0</v>
      </c>
      <c r="AF305" s="2">
        <f t="shared" si="324"/>
        <v>0</v>
      </c>
      <c r="AG305" s="2">
        <f t="shared" si="291"/>
        <v>0</v>
      </c>
      <c r="AH305" s="2">
        <f t="shared" si="325"/>
        <v>0</v>
      </c>
      <c r="AI305" s="2">
        <f t="shared" si="326"/>
        <v>0</v>
      </c>
      <c r="AJ305" s="2">
        <f t="shared" si="292"/>
        <v>0</v>
      </c>
      <c r="AK305" s="2">
        <v>0</v>
      </c>
      <c r="AL305" s="2">
        <v>0</v>
      </c>
      <c r="AM305" s="2">
        <v>0</v>
      </c>
      <c r="AN305" s="2">
        <v>0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97</v>
      </c>
      <c r="AU305" s="2">
        <v>51</v>
      </c>
      <c r="AV305" s="2">
        <v>1</v>
      </c>
      <c r="AW305" s="2">
        <v>1</v>
      </c>
      <c r="AX305" s="2"/>
      <c r="AY305" s="2"/>
      <c r="AZ305" s="2">
        <v>1</v>
      </c>
      <c r="BA305" s="2">
        <v>1</v>
      </c>
      <c r="BB305" s="2">
        <v>1</v>
      </c>
      <c r="BC305" s="2">
        <v>1</v>
      </c>
      <c r="BD305" s="2" t="s">
        <v>3</v>
      </c>
      <c r="BE305" s="2" t="s">
        <v>3</v>
      </c>
      <c r="BF305" s="2" t="s">
        <v>3</v>
      </c>
      <c r="BG305" s="2" t="s">
        <v>3</v>
      </c>
      <c r="BH305" s="2">
        <v>3</v>
      </c>
      <c r="BI305" s="2">
        <v>2</v>
      </c>
      <c r="BJ305" s="2" t="s">
        <v>3</v>
      </c>
      <c r="BK305" s="2"/>
      <c r="BL305" s="2"/>
      <c r="BM305" s="2">
        <v>67</v>
      </c>
      <c r="BN305" s="2">
        <v>405818574</v>
      </c>
      <c r="BO305" s="2" t="s">
        <v>3</v>
      </c>
      <c r="BP305" s="2">
        <v>0</v>
      </c>
      <c r="BQ305" s="2">
        <v>40</v>
      </c>
      <c r="BR305" s="2">
        <v>0</v>
      </c>
      <c r="BS305" s="2">
        <v>1</v>
      </c>
      <c r="BT305" s="2">
        <v>1</v>
      </c>
      <c r="BU305" s="2">
        <v>1</v>
      </c>
      <c r="BV305" s="2">
        <v>1</v>
      </c>
      <c r="BW305" s="2">
        <v>1</v>
      </c>
      <c r="BX305" s="2">
        <v>1</v>
      </c>
      <c r="BY305" s="2" t="s">
        <v>3</v>
      </c>
      <c r="BZ305" s="2">
        <v>97</v>
      </c>
      <c r="CA305" s="2">
        <v>51</v>
      </c>
      <c r="CB305" s="2" t="s">
        <v>3</v>
      </c>
      <c r="CC305" s="2"/>
      <c r="CD305" s="2"/>
      <c r="CE305" s="2">
        <v>30</v>
      </c>
      <c r="CF305" s="2">
        <v>0</v>
      </c>
      <c r="CG305" s="2">
        <v>0</v>
      </c>
      <c r="CH305" s="2">
        <v>0</v>
      </c>
      <c r="CI305" s="2">
        <v>0</v>
      </c>
      <c r="CJ305" s="2">
        <v>0</v>
      </c>
      <c r="CK305" s="2">
        <v>0</v>
      </c>
      <c r="CL305" s="2">
        <v>0</v>
      </c>
      <c r="CM305" s="2">
        <v>0</v>
      </c>
      <c r="CN305" s="2" t="s">
        <v>3</v>
      </c>
      <c r="CO305" s="2">
        <v>0</v>
      </c>
      <c r="CP305" s="2">
        <f t="shared" si="293"/>
        <v>0</v>
      </c>
      <c r="CQ305" s="2">
        <f t="shared" si="310"/>
        <v>0</v>
      </c>
      <c r="CR305" s="2">
        <f t="shared" si="327"/>
        <v>0</v>
      </c>
      <c r="CS305" s="2">
        <f t="shared" si="311"/>
        <v>0</v>
      </c>
      <c r="CT305" s="2">
        <f t="shared" si="312"/>
        <v>0</v>
      </c>
      <c r="CU305" s="2">
        <f t="shared" si="294"/>
        <v>0</v>
      </c>
      <c r="CV305" s="2">
        <f t="shared" si="313"/>
        <v>0</v>
      </c>
      <c r="CW305" s="2">
        <f t="shared" si="295"/>
        <v>0</v>
      </c>
      <c r="CX305" s="2">
        <f t="shared" si="296"/>
        <v>0</v>
      </c>
      <c r="CY305" s="2">
        <f t="shared" si="314"/>
        <v>0</v>
      </c>
      <c r="CZ305" s="2">
        <f t="shared" si="315"/>
        <v>0</v>
      </c>
      <c r="DA305" s="2"/>
      <c r="DB305" s="2"/>
      <c r="DC305" s="2" t="s">
        <v>3</v>
      </c>
      <c r="DD305" s="2" t="s">
        <v>3</v>
      </c>
      <c r="DE305" s="2" t="s">
        <v>3</v>
      </c>
      <c r="DF305" s="2" t="s">
        <v>3</v>
      </c>
      <c r="DG305" s="2" t="s">
        <v>3</v>
      </c>
      <c r="DH305" s="2" t="s">
        <v>3</v>
      </c>
      <c r="DI305" s="2" t="s">
        <v>3</v>
      </c>
      <c r="DJ305" s="2" t="s">
        <v>3</v>
      </c>
      <c r="DK305" s="2" t="s">
        <v>3</v>
      </c>
      <c r="DL305" s="2" t="s">
        <v>3</v>
      </c>
      <c r="DM305" s="2" t="s">
        <v>3</v>
      </c>
      <c r="DN305" s="2">
        <v>0</v>
      </c>
      <c r="DO305" s="2">
        <v>0</v>
      </c>
      <c r="DP305" s="2">
        <v>1</v>
      </c>
      <c r="DQ305" s="2">
        <v>1</v>
      </c>
      <c r="DR305" s="2"/>
      <c r="DS305" s="2"/>
      <c r="DT305" s="2"/>
      <c r="DU305" s="2">
        <v>1010</v>
      </c>
      <c r="DV305" s="2" t="s">
        <v>324</v>
      </c>
      <c r="DW305" s="2" t="s">
        <v>324</v>
      </c>
      <c r="DX305" s="2">
        <v>1000</v>
      </c>
      <c r="DY305" s="2"/>
      <c r="DZ305" s="2" t="s">
        <v>3</v>
      </c>
      <c r="EA305" s="2" t="s">
        <v>3</v>
      </c>
      <c r="EB305" s="2" t="s">
        <v>3</v>
      </c>
      <c r="EC305" s="2" t="s">
        <v>3</v>
      </c>
      <c r="ED305" s="2"/>
      <c r="EE305" s="2">
        <v>405818696</v>
      </c>
      <c r="EF305" s="2">
        <v>40</v>
      </c>
      <c r="EG305" s="2" t="s">
        <v>60</v>
      </c>
      <c r="EH305" s="2">
        <v>0</v>
      </c>
      <c r="EI305" s="2" t="s">
        <v>3</v>
      </c>
      <c r="EJ305" s="2">
        <v>2</v>
      </c>
      <c r="EK305" s="2">
        <v>67</v>
      </c>
      <c r="EL305" s="2" t="s">
        <v>61</v>
      </c>
      <c r="EM305" s="2" t="s">
        <v>62</v>
      </c>
      <c r="EN305" s="2"/>
      <c r="EO305" s="2" t="s">
        <v>3</v>
      </c>
      <c r="EP305" s="2"/>
      <c r="EQ305" s="2">
        <v>1024</v>
      </c>
      <c r="ER305" s="2">
        <v>0</v>
      </c>
      <c r="ES305" s="2">
        <v>0</v>
      </c>
      <c r="ET305" s="2">
        <v>0</v>
      </c>
      <c r="EU305" s="2">
        <v>0</v>
      </c>
      <c r="EV305" s="2">
        <v>0</v>
      </c>
      <c r="EW305" s="2">
        <v>0</v>
      </c>
      <c r="EX305" s="2">
        <v>0</v>
      </c>
      <c r="EY305" s="2"/>
      <c r="EZ305" s="2"/>
      <c r="FA305" s="2"/>
      <c r="FB305" s="2"/>
      <c r="FC305" s="2"/>
      <c r="FD305" s="2"/>
      <c r="FE305" s="2"/>
      <c r="FF305" s="2"/>
      <c r="FG305" s="2"/>
      <c r="FH305" s="2"/>
      <c r="FI305" s="2"/>
      <c r="FJ305" s="2"/>
      <c r="FK305" s="2"/>
      <c r="FL305" s="2"/>
      <c r="FM305" s="2"/>
      <c r="FN305" s="2"/>
      <c r="FO305" s="2"/>
      <c r="FP305" s="2"/>
      <c r="FQ305" s="2">
        <v>0</v>
      </c>
      <c r="FR305" s="2">
        <v>0</v>
      </c>
      <c r="FS305" s="2">
        <v>0</v>
      </c>
      <c r="FT305" s="2"/>
      <c r="FU305" s="2"/>
      <c r="FV305" s="2"/>
      <c r="FW305" s="2"/>
      <c r="FX305" s="2">
        <v>97</v>
      </c>
      <c r="FY305" s="2">
        <v>51</v>
      </c>
      <c r="FZ305" s="2"/>
      <c r="GA305" s="2" t="s">
        <v>3</v>
      </c>
      <c r="GB305" s="2"/>
      <c r="GC305" s="2"/>
      <c r="GD305" s="2">
        <v>1</v>
      </c>
      <c r="GE305" s="2"/>
      <c r="GF305" s="2">
        <v>1310785244</v>
      </c>
      <c r="GG305" s="2">
        <v>2</v>
      </c>
      <c r="GH305" s="2">
        <v>1</v>
      </c>
      <c r="GI305" s="2">
        <v>-2</v>
      </c>
      <c r="GJ305" s="2">
        <v>0</v>
      </c>
      <c r="GK305" s="2">
        <v>0</v>
      </c>
      <c r="GL305" s="2">
        <f t="shared" si="297"/>
        <v>0</v>
      </c>
      <c r="GM305" s="2">
        <f t="shared" si="298"/>
        <v>0</v>
      </c>
      <c r="GN305" s="2">
        <f t="shared" si="299"/>
        <v>0</v>
      </c>
      <c r="GO305" s="2">
        <f t="shared" si="300"/>
        <v>0</v>
      </c>
      <c r="GP305" s="2">
        <f t="shared" si="301"/>
        <v>0</v>
      </c>
      <c r="GQ305" s="2"/>
      <c r="GR305" s="2">
        <v>0</v>
      </c>
      <c r="GS305" s="2">
        <v>3</v>
      </c>
      <c r="GT305" s="2">
        <v>0</v>
      </c>
      <c r="GU305" s="2" t="s">
        <v>3</v>
      </c>
      <c r="GV305" s="2">
        <f t="shared" si="302"/>
        <v>0</v>
      </c>
      <c r="GW305" s="2">
        <v>1</v>
      </c>
      <c r="GX305" s="2">
        <f t="shared" si="303"/>
        <v>0</v>
      </c>
      <c r="GY305" s="2"/>
      <c r="GZ305" s="2"/>
      <c r="HA305" s="2">
        <v>0</v>
      </c>
      <c r="HB305" s="2">
        <v>0</v>
      </c>
      <c r="HC305" s="2">
        <f t="shared" si="304"/>
        <v>0</v>
      </c>
      <c r="HD305" s="2"/>
      <c r="HE305" s="2" t="s">
        <v>3</v>
      </c>
      <c r="HF305" s="2" t="s">
        <v>3</v>
      </c>
      <c r="HG305" s="2"/>
      <c r="HH305" s="2"/>
      <c r="HI305" s="2"/>
      <c r="HJ305" s="2"/>
      <c r="HK305" s="2"/>
      <c r="HL305" s="2"/>
      <c r="HM305" s="2" t="s">
        <v>3</v>
      </c>
      <c r="HN305" s="2" t="s">
        <v>3</v>
      </c>
      <c r="HO305" s="2" t="s">
        <v>3</v>
      </c>
      <c r="HP305" s="2" t="s">
        <v>3</v>
      </c>
      <c r="HQ305" s="2" t="s">
        <v>3</v>
      </c>
      <c r="HR305" s="2"/>
      <c r="HS305" s="2">
        <v>0</v>
      </c>
      <c r="HT305" s="2"/>
      <c r="HU305" s="2"/>
      <c r="HV305" s="2"/>
      <c r="HW305" s="2"/>
      <c r="HX305" s="2"/>
      <c r="HY305" s="2"/>
      <c r="HZ305" s="2"/>
      <c r="IA305" s="2"/>
      <c r="IB305" s="2"/>
      <c r="IC305" s="2"/>
      <c r="ID305" s="2"/>
      <c r="IE305" s="2"/>
      <c r="IF305" s="2"/>
      <c r="IG305" s="2"/>
      <c r="IH305" s="2"/>
      <c r="II305" s="2"/>
      <c r="IJ305" s="2"/>
      <c r="IK305" s="2">
        <v>0</v>
      </c>
      <c r="IL305" s="2"/>
      <c r="IM305" s="2"/>
      <c r="IN305" s="2"/>
      <c r="IO305" s="2"/>
      <c r="IP305" s="2"/>
      <c r="IQ305" s="2"/>
      <c r="IR305" s="2"/>
      <c r="IS305" s="2"/>
      <c r="IT305" s="2"/>
      <c r="IU305" s="2"/>
    </row>
    <row r="306" spans="1:255" x14ac:dyDescent="0.2">
      <c r="A306">
        <v>18</v>
      </c>
      <c r="B306">
        <v>1</v>
      </c>
      <c r="C306">
        <v>313</v>
      </c>
      <c r="E306" t="s">
        <v>3</v>
      </c>
      <c r="F306" t="s">
        <v>322</v>
      </c>
      <c r="G306" t="s">
        <v>323</v>
      </c>
      <c r="H306" t="s">
        <v>324</v>
      </c>
      <c r="I306">
        <f>I300*J306</f>
        <v>7.2000000000000005E-4</v>
      </c>
      <c r="J306">
        <v>1.8000000000000002E-2</v>
      </c>
      <c r="K306">
        <v>1.7999999999999999E-2</v>
      </c>
      <c r="L306">
        <v>7.2000000000000005E-4</v>
      </c>
      <c r="M306">
        <v>0</v>
      </c>
      <c r="N306">
        <f t="shared" si="281"/>
        <v>6.9999999999999999E-4</v>
      </c>
      <c r="O306">
        <f t="shared" si="282"/>
        <v>0</v>
      </c>
      <c r="P306">
        <f t="shared" si="307"/>
        <v>0</v>
      </c>
      <c r="Q306">
        <f t="shared" si="321"/>
        <v>0</v>
      </c>
      <c r="R306">
        <f t="shared" si="308"/>
        <v>0</v>
      </c>
      <c r="S306">
        <f t="shared" si="309"/>
        <v>0</v>
      </c>
      <c r="T306">
        <f t="shared" si="283"/>
        <v>0</v>
      </c>
      <c r="U306">
        <f t="shared" si="284"/>
        <v>0</v>
      </c>
      <c r="V306">
        <f t="shared" si="285"/>
        <v>0</v>
      </c>
      <c r="W306">
        <f t="shared" si="286"/>
        <v>0</v>
      </c>
      <c r="X306">
        <f t="shared" si="287"/>
        <v>0</v>
      </c>
      <c r="Y306">
        <f t="shared" si="288"/>
        <v>0</v>
      </c>
      <c r="AA306">
        <v>-1</v>
      </c>
      <c r="AB306">
        <f t="shared" si="289"/>
        <v>0</v>
      </c>
      <c r="AC306">
        <f t="shared" si="290"/>
        <v>0</v>
      </c>
      <c r="AD306">
        <f t="shared" si="322"/>
        <v>0</v>
      </c>
      <c r="AE306">
        <f t="shared" si="323"/>
        <v>0</v>
      </c>
      <c r="AF306">
        <f t="shared" si="324"/>
        <v>0</v>
      </c>
      <c r="AG306">
        <f t="shared" si="291"/>
        <v>0</v>
      </c>
      <c r="AH306">
        <f t="shared" si="325"/>
        <v>0</v>
      </c>
      <c r="AI306">
        <f t="shared" si="326"/>
        <v>0</v>
      </c>
      <c r="AJ306">
        <f t="shared" si="292"/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97</v>
      </c>
      <c r="AU306">
        <v>51</v>
      </c>
      <c r="AV306">
        <v>1</v>
      </c>
      <c r="AW306">
        <v>1</v>
      </c>
      <c r="AZ306">
        <v>1</v>
      </c>
      <c r="BA306">
        <v>1</v>
      </c>
      <c r="BB306">
        <v>1</v>
      </c>
      <c r="BC306">
        <v>9.84</v>
      </c>
      <c r="BD306" t="s">
        <v>3</v>
      </c>
      <c r="BE306" t="s">
        <v>3</v>
      </c>
      <c r="BF306" t="s">
        <v>3</v>
      </c>
      <c r="BG306" t="s">
        <v>3</v>
      </c>
      <c r="BH306">
        <v>3</v>
      </c>
      <c r="BI306">
        <v>2</v>
      </c>
      <c r="BJ306" t="s">
        <v>3</v>
      </c>
      <c r="BM306">
        <v>67</v>
      </c>
      <c r="BN306">
        <v>405818574</v>
      </c>
      <c r="BO306" t="s">
        <v>3</v>
      </c>
      <c r="BP306">
        <v>0</v>
      </c>
      <c r="BQ306">
        <v>40</v>
      </c>
      <c r="BR306">
        <v>0</v>
      </c>
      <c r="BS306">
        <v>1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3</v>
      </c>
      <c r="BZ306">
        <v>97</v>
      </c>
      <c r="CA306">
        <v>51</v>
      </c>
      <c r="CB306" t="s">
        <v>3</v>
      </c>
      <c r="CE306">
        <v>30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 t="s">
        <v>3</v>
      </c>
      <c r="CO306">
        <v>0</v>
      </c>
      <c r="CP306">
        <f t="shared" si="293"/>
        <v>0</v>
      </c>
      <c r="CQ306">
        <f t="shared" si="310"/>
        <v>0</v>
      </c>
      <c r="CR306">
        <f t="shared" si="327"/>
        <v>0</v>
      </c>
      <c r="CS306">
        <f t="shared" si="311"/>
        <v>0</v>
      </c>
      <c r="CT306">
        <f t="shared" si="312"/>
        <v>0</v>
      </c>
      <c r="CU306">
        <f t="shared" si="294"/>
        <v>0</v>
      </c>
      <c r="CV306">
        <f t="shared" si="313"/>
        <v>0</v>
      </c>
      <c r="CW306">
        <f t="shared" si="295"/>
        <v>0</v>
      </c>
      <c r="CX306">
        <f t="shared" si="296"/>
        <v>0</v>
      </c>
      <c r="CY306">
        <f t="shared" si="314"/>
        <v>0</v>
      </c>
      <c r="CZ306">
        <f t="shared" si="315"/>
        <v>0</v>
      </c>
      <c r="DC306" t="s">
        <v>3</v>
      </c>
      <c r="DD306" t="s">
        <v>3</v>
      </c>
      <c r="DE306" t="s">
        <v>3</v>
      </c>
      <c r="DF306" t="s">
        <v>3</v>
      </c>
      <c r="DG306" t="s">
        <v>3</v>
      </c>
      <c r="DH306" t="s">
        <v>3</v>
      </c>
      <c r="DI306" t="s">
        <v>3</v>
      </c>
      <c r="DJ306" t="s">
        <v>3</v>
      </c>
      <c r="DK306" t="s">
        <v>3</v>
      </c>
      <c r="DL306" t="s">
        <v>3</v>
      </c>
      <c r="DM306" t="s">
        <v>3</v>
      </c>
      <c r="DN306">
        <v>0</v>
      </c>
      <c r="DO306">
        <v>0</v>
      </c>
      <c r="DP306">
        <v>1</v>
      </c>
      <c r="DQ306">
        <v>1</v>
      </c>
      <c r="DU306">
        <v>1010</v>
      </c>
      <c r="DV306" t="s">
        <v>324</v>
      </c>
      <c r="DW306" t="s">
        <v>324</v>
      </c>
      <c r="DX306">
        <v>1000</v>
      </c>
      <c r="DZ306" t="s">
        <v>3</v>
      </c>
      <c r="EA306" t="s">
        <v>3</v>
      </c>
      <c r="EB306" t="s">
        <v>3</v>
      </c>
      <c r="EC306" t="s">
        <v>3</v>
      </c>
      <c r="EE306">
        <v>405818696</v>
      </c>
      <c r="EF306">
        <v>40</v>
      </c>
      <c r="EG306" t="s">
        <v>60</v>
      </c>
      <c r="EH306">
        <v>0</v>
      </c>
      <c r="EI306" t="s">
        <v>3</v>
      </c>
      <c r="EJ306">
        <v>2</v>
      </c>
      <c r="EK306">
        <v>67</v>
      </c>
      <c r="EL306" t="s">
        <v>61</v>
      </c>
      <c r="EM306" t="s">
        <v>62</v>
      </c>
      <c r="EO306" t="s">
        <v>3</v>
      </c>
      <c r="EQ306">
        <v>1024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0</v>
      </c>
      <c r="EX306">
        <v>0</v>
      </c>
      <c r="FQ306">
        <v>0</v>
      </c>
      <c r="FR306">
        <v>0</v>
      </c>
      <c r="FS306">
        <v>0</v>
      </c>
      <c r="FX306">
        <v>97</v>
      </c>
      <c r="FY306">
        <v>51</v>
      </c>
      <c r="GA306" t="s">
        <v>3</v>
      </c>
      <c r="GD306">
        <v>1</v>
      </c>
      <c r="GF306">
        <v>1310785244</v>
      </c>
      <c r="GG306">
        <v>2</v>
      </c>
      <c r="GH306">
        <v>1</v>
      </c>
      <c r="GI306">
        <v>5</v>
      </c>
      <c r="GJ306">
        <v>0</v>
      </c>
      <c r="GK306">
        <v>0</v>
      </c>
      <c r="GL306">
        <f t="shared" si="297"/>
        <v>0</v>
      </c>
      <c r="GM306">
        <f t="shared" si="298"/>
        <v>0</v>
      </c>
      <c r="GN306">
        <f t="shared" si="299"/>
        <v>0</v>
      </c>
      <c r="GO306">
        <f t="shared" si="300"/>
        <v>0</v>
      </c>
      <c r="GP306">
        <f t="shared" si="301"/>
        <v>0</v>
      </c>
      <c r="GR306">
        <v>0</v>
      </c>
      <c r="GS306">
        <v>3</v>
      </c>
      <c r="GT306">
        <v>0</v>
      </c>
      <c r="GU306" t="s">
        <v>3</v>
      </c>
      <c r="GV306">
        <f t="shared" si="302"/>
        <v>0</v>
      </c>
      <c r="GW306">
        <v>1</v>
      </c>
      <c r="GX306">
        <f t="shared" si="303"/>
        <v>0</v>
      </c>
      <c r="HA306">
        <v>0</v>
      </c>
      <c r="HB306">
        <v>0</v>
      </c>
      <c r="HC306">
        <f t="shared" si="304"/>
        <v>0</v>
      </c>
      <c r="HE306" t="s">
        <v>3</v>
      </c>
      <c r="HF306" t="s">
        <v>3</v>
      </c>
      <c r="HM306" t="s">
        <v>3</v>
      </c>
      <c r="HN306" t="s">
        <v>3</v>
      </c>
      <c r="HO306" t="s">
        <v>3</v>
      </c>
      <c r="HP306" t="s">
        <v>3</v>
      </c>
      <c r="HQ306" t="s">
        <v>3</v>
      </c>
      <c r="HS306">
        <v>0</v>
      </c>
      <c r="IK306">
        <v>0</v>
      </c>
    </row>
    <row r="307" spans="1:255" x14ac:dyDescent="0.2">
      <c r="A307" s="2">
        <v>18</v>
      </c>
      <c r="B307" s="2">
        <v>1</v>
      </c>
      <c r="C307" s="2">
        <v>301</v>
      </c>
      <c r="D307" s="2"/>
      <c r="E307" s="2" t="s">
        <v>3</v>
      </c>
      <c r="F307" s="2" t="s">
        <v>325</v>
      </c>
      <c r="G307" s="2" t="s">
        <v>326</v>
      </c>
      <c r="H307" s="2" t="s">
        <v>127</v>
      </c>
      <c r="I307" s="2">
        <f>I299*J307</f>
        <v>0</v>
      </c>
      <c r="J307" s="2">
        <v>0</v>
      </c>
      <c r="K307" s="2">
        <v>0</v>
      </c>
      <c r="L307" s="2">
        <v>0</v>
      </c>
      <c r="M307" s="2">
        <v>0</v>
      </c>
      <c r="N307" s="2">
        <f t="shared" si="281"/>
        <v>0</v>
      </c>
      <c r="O307" s="2">
        <f t="shared" si="282"/>
        <v>0</v>
      </c>
      <c r="P307" s="2">
        <f t="shared" si="307"/>
        <v>0</v>
      </c>
      <c r="Q307" s="2">
        <f t="shared" si="321"/>
        <v>0</v>
      </c>
      <c r="R307" s="2">
        <f t="shared" si="308"/>
        <v>0</v>
      </c>
      <c r="S307" s="2">
        <f t="shared" si="309"/>
        <v>0</v>
      </c>
      <c r="T307" s="2">
        <f t="shared" si="283"/>
        <v>0</v>
      </c>
      <c r="U307" s="2">
        <f t="shared" si="284"/>
        <v>0</v>
      </c>
      <c r="V307" s="2">
        <f t="shared" si="285"/>
        <v>0</v>
      </c>
      <c r="W307" s="2">
        <f t="shared" si="286"/>
        <v>0</v>
      </c>
      <c r="X307" s="2">
        <f t="shared" si="287"/>
        <v>0</v>
      </c>
      <c r="Y307" s="2">
        <f t="shared" si="288"/>
        <v>0</v>
      </c>
      <c r="Z307" s="2"/>
      <c r="AA307" s="2">
        <v>-1</v>
      </c>
      <c r="AB307" s="2">
        <f t="shared" si="289"/>
        <v>0</v>
      </c>
      <c r="AC307" s="2">
        <f t="shared" si="290"/>
        <v>0</v>
      </c>
      <c r="AD307" s="2">
        <f t="shared" si="322"/>
        <v>0</v>
      </c>
      <c r="AE307" s="2">
        <f t="shared" si="323"/>
        <v>0</v>
      </c>
      <c r="AF307" s="2">
        <f t="shared" si="324"/>
        <v>0</v>
      </c>
      <c r="AG307" s="2">
        <f t="shared" si="291"/>
        <v>0</v>
      </c>
      <c r="AH307" s="2">
        <f t="shared" si="325"/>
        <v>0</v>
      </c>
      <c r="AI307" s="2">
        <f t="shared" si="326"/>
        <v>0</v>
      </c>
      <c r="AJ307" s="2">
        <f t="shared" si="292"/>
        <v>0</v>
      </c>
      <c r="AK307" s="2">
        <v>0</v>
      </c>
      <c r="AL307" s="2">
        <v>0</v>
      </c>
      <c r="AM307" s="2">
        <v>0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97</v>
      </c>
      <c r="AU307" s="2">
        <v>51</v>
      </c>
      <c r="AV307" s="2">
        <v>1</v>
      </c>
      <c r="AW307" s="2">
        <v>1</v>
      </c>
      <c r="AX307" s="2"/>
      <c r="AY307" s="2"/>
      <c r="AZ307" s="2">
        <v>1</v>
      </c>
      <c r="BA307" s="2">
        <v>1</v>
      </c>
      <c r="BB307" s="2">
        <v>1</v>
      </c>
      <c r="BC307" s="2">
        <v>1</v>
      </c>
      <c r="BD307" s="2" t="s">
        <v>3</v>
      </c>
      <c r="BE307" s="2" t="s">
        <v>3</v>
      </c>
      <c r="BF307" s="2" t="s">
        <v>3</v>
      </c>
      <c r="BG307" s="2" t="s">
        <v>3</v>
      </c>
      <c r="BH307" s="2">
        <v>3</v>
      </c>
      <c r="BI307" s="2">
        <v>2</v>
      </c>
      <c r="BJ307" s="2" t="s">
        <v>3</v>
      </c>
      <c r="BK307" s="2"/>
      <c r="BL307" s="2"/>
      <c r="BM307" s="2">
        <v>67</v>
      </c>
      <c r="BN307" s="2">
        <v>405818574</v>
      </c>
      <c r="BO307" s="2" t="s">
        <v>3</v>
      </c>
      <c r="BP307" s="2">
        <v>0</v>
      </c>
      <c r="BQ307" s="2">
        <v>40</v>
      </c>
      <c r="BR307" s="2">
        <v>0</v>
      </c>
      <c r="BS307" s="2">
        <v>1</v>
      </c>
      <c r="BT307" s="2">
        <v>1</v>
      </c>
      <c r="BU307" s="2">
        <v>1</v>
      </c>
      <c r="BV307" s="2">
        <v>1</v>
      </c>
      <c r="BW307" s="2">
        <v>1</v>
      </c>
      <c r="BX307" s="2">
        <v>1</v>
      </c>
      <c r="BY307" s="2" t="s">
        <v>3</v>
      </c>
      <c r="BZ307" s="2">
        <v>97</v>
      </c>
      <c r="CA307" s="2">
        <v>51</v>
      </c>
      <c r="CB307" s="2" t="s">
        <v>3</v>
      </c>
      <c r="CC307" s="2"/>
      <c r="CD307" s="2"/>
      <c r="CE307" s="2">
        <v>30</v>
      </c>
      <c r="CF307" s="2">
        <v>0</v>
      </c>
      <c r="CG307" s="2">
        <v>0</v>
      </c>
      <c r="CH307" s="2">
        <v>0</v>
      </c>
      <c r="CI307" s="2">
        <v>0</v>
      </c>
      <c r="CJ307" s="2">
        <v>0</v>
      </c>
      <c r="CK307" s="2">
        <v>0</v>
      </c>
      <c r="CL307" s="2">
        <v>0</v>
      </c>
      <c r="CM307" s="2">
        <v>0</v>
      </c>
      <c r="CN307" s="2" t="s">
        <v>3</v>
      </c>
      <c r="CO307" s="2">
        <v>0</v>
      </c>
      <c r="CP307" s="2">
        <f t="shared" si="293"/>
        <v>0</v>
      </c>
      <c r="CQ307" s="2">
        <f t="shared" si="310"/>
        <v>0</v>
      </c>
      <c r="CR307" s="2">
        <f t="shared" si="327"/>
        <v>0</v>
      </c>
      <c r="CS307" s="2">
        <f t="shared" si="311"/>
        <v>0</v>
      </c>
      <c r="CT307" s="2">
        <f t="shared" si="312"/>
        <v>0</v>
      </c>
      <c r="CU307" s="2">
        <f t="shared" si="294"/>
        <v>0</v>
      </c>
      <c r="CV307" s="2">
        <f t="shared" si="313"/>
        <v>0</v>
      </c>
      <c r="CW307" s="2">
        <f t="shared" si="295"/>
        <v>0</v>
      </c>
      <c r="CX307" s="2">
        <f t="shared" si="296"/>
        <v>0</v>
      </c>
      <c r="CY307" s="2">
        <f t="shared" si="314"/>
        <v>0</v>
      </c>
      <c r="CZ307" s="2">
        <f t="shared" si="315"/>
        <v>0</v>
      </c>
      <c r="DA307" s="2"/>
      <c r="DB307" s="2"/>
      <c r="DC307" s="2" t="s">
        <v>3</v>
      </c>
      <c r="DD307" s="2" t="s">
        <v>3</v>
      </c>
      <c r="DE307" s="2" t="s">
        <v>3</v>
      </c>
      <c r="DF307" s="2" t="s">
        <v>3</v>
      </c>
      <c r="DG307" s="2" t="s">
        <v>3</v>
      </c>
      <c r="DH307" s="2" t="s">
        <v>3</v>
      </c>
      <c r="DI307" s="2" t="s">
        <v>3</v>
      </c>
      <c r="DJ307" s="2" t="s">
        <v>3</v>
      </c>
      <c r="DK307" s="2" t="s">
        <v>3</v>
      </c>
      <c r="DL307" s="2" t="s">
        <v>3</v>
      </c>
      <c r="DM307" s="2" t="s">
        <v>3</v>
      </c>
      <c r="DN307" s="2">
        <v>0</v>
      </c>
      <c r="DO307" s="2">
        <v>0</v>
      </c>
      <c r="DP307" s="2">
        <v>1</v>
      </c>
      <c r="DQ307" s="2">
        <v>1</v>
      </c>
      <c r="DR307" s="2"/>
      <c r="DS307" s="2"/>
      <c r="DT307" s="2"/>
      <c r="DU307" s="2">
        <v>1010</v>
      </c>
      <c r="DV307" s="2" t="s">
        <v>127</v>
      </c>
      <c r="DW307" s="2" t="s">
        <v>127</v>
      </c>
      <c r="DX307" s="2">
        <v>1</v>
      </c>
      <c r="DY307" s="2"/>
      <c r="DZ307" s="2" t="s">
        <v>3</v>
      </c>
      <c r="EA307" s="2" t="s">
        <v>3</v>
      </c>
      <c r="EB307" s="2" t="s">
        <v>3</v>
      </c>
      <c r="EC307" s="2" t="s">
        <v>3</v>
      </c>
      <c r="ED307" s="2"/>
      <c r="EE307" s="2">
        <v>405818696</v>
      </c>
      <c r="EF307" s="2">
        <v>40</v>
      </c>
      <c r="EG307" s="2" t="s">
        <v>60</v>
      </c>
      <c r="EH307" s="2">
        <v>0</v>
      </c>
      <c r="EI307" s="2" t="s">
        <v>3</v>
      </c>
      <c r="EJ307" s="2">
        <v>2</v>
      </c>
      <c r="EK307" s="2">
        <v>67</v>
      </c>
      <c r="EL307" s="2" t="s">
        <v>61</v>
      </c>
      <c r="EM307" s="2" t="s">
        <v>62</v>
      </c>
      <c r="EN307" s="2"/>
      <c r="EO307" s="2" t="s">
        <v>3</v>
      </c>
      <c r="EP307" s="2"/>
      <c r="EQ307" s="2">
        <v>1024</v>
      </c>
      <c r="ER307" s="2">
        <v>0</v>
      </c>
      <c r="ES307" s="2">
        <v>0</v>
      </c>
      <c r="ET307" s="2">
        <v>0</v>
      </c>
      <c r="EU307" s="2">
        <v>0</v>
      </c>
      <c r="EV307" s="2">
        <v>0</v>
      </c>
      <c r="EW307" s="2">
        <v>0</v>
      </c>
      <c r="EX307" s="2">
        <v>0</v>
      </c>
      <c r="EY307" s="2"/>
      <c r="EZ307" s="2"/>
      <c r="FA307" s="2"/>
      <c r="FB307" s="2"/>
      <c r="FC307" s="2"/>
      <c r="FD307" s="2"/>
      <c r="FE307" s="2"/>
      <c r="FF307" s="2"/>
      <c r="FG307" s="2"/>
      <c r="FH307" s="2"/>
      <c r="FI307" s="2"/>
      <c r="FJ307" s="2"/>
      <c r="FK307" s="2"/>
      <c r="FL307" s="2"/>
      <c r="FM307" s="2"/>
      <c r="FN307" s="2"/>
      <c r="FO307" s="2"/>
      <c r="FP307" s="2"/>
      <c r="FQ307" s="2">
        <v>0</v>
      </c>
      <c r="FR307" s="2">
        <v>0</v>
      </c>
      <c r="FS307" s="2">
        <v>0</v>
      </c>
      <c r="FT307" s="2"/>
      <c r="FU307" s="2"/>
      <c r="FV307" s="2"/>
      <c r="FW307" s="2"/>
      <c r="FX307" s="2">
        <v>97</v>
      </c>
      <c r="FY307" s="2">
        <v>51</v>
      </c>
      <c r="FZ307" s="2"/>
      <c r="GA307" s="2" t="s">
        <v>3</v>
      </c>
      <c r="GB307" s="2"/>
      <c r="GC307" s="2"/>
      <c r="GD307" s="2">
        <v>1</v>
      </c>
      <c r="GE307" s="2"/>
      <c r="GF307" s="2">
        <v>260601151</v>
      </c>
      <c r="GG307" s="2">
        <v>2</v>
      </c>
      <c r="GH307" s="2">
        <v>1</v>
      </c>
      <c r="GI307" s="2">
        <v>-2</v>
      </c>
      <c r="GJ307" s="2">
        <v>0</v>
      </c>
      <c r="GK307" s="2">
        <v>0</v>
      </c>
      <c r="GL307" s="2">
        <f t="shared" si="297"/>
        <v>0</v>
      </c>
      <c r="GM307" s="2">
        <f t="shared" si="298"/>
        <v>0</v>
      </c>
      <c r="GN307" s="2">
        <f t="shared" si="299"/>
        <v>0</v>
      </c>
      <c r="GO307" s="2">
        <f t="shared" si="300"/>
        <v>0</v>
      </c>
      <c r="GP307" s="2">
        <f t="shared" si="301"/>
        <v>0</v>
      </c>
      <c r="GQ307" s="2"/>
      <c r="GR307" s="2">
        <v>0</v>
      </c>
      <c r="GS307" s="2">
        <v>3</v>
      </c>
      <c r="GT307" s="2">
        <v>0</v>
      </c>
      <c r="GU307" s="2" t="s">
        <v>3</v>
      </c>
      <c r="GV307" s="2">
        <f t="shared" si="302"/>
        <v>0</v>
      </c>
      <c r="GW307" s="2">
        <v>1</v>
      </c>
      <c r="GX307" s="2">
        <f t="shared" si="303"/>
        <v>0</v>
      </c>
      <c r="GY307" s="2"/>
      <c r="GZ307" s="2"/>
      <c r="HA307" s="2">
        <v>0</v>
      </c>
      <c r="HB307" s="2">
        <v>0</v>
      </c>
      <c r="HC307" s="2">
        <f t="shared" si="304"/>
        <v>0</v>
      </c>
      <c r="HD307" s="2"/>
      <c r="HE307" s="2" t="s">
        <v>3</v>
      </c>
      <c r="HF307" s="2" t="s">
        <v>3</v>
      </c>
      <c r="HG307" s="2"/>
      <c r="HH307" s="2"/>
      <c r="HI307" s="2"/>
      <c r="HJ307" s="2"/>
      <c r="HK307" s="2"/>
      <c r="HL307" s="2"/>
      <c r="HM307" s="2" t="s">
        <v>3</v>
      </c>
      <c r="HN307" s="2" t="s">
        <v>3</v>
      </c>
      <c r="HO307" s="2" t="s">
        <v>3</v>
      </c>
      <c r="HP307" s="2" t="s">
        <v>3</v>
      </c>
      <c r="HQ307" s="2" t="s">
        <v>3</v>
      </c>
      <c r="HR307" s="2"/>
      <c r="HS307" s="2">
        <v>0</v>
      </c>
      <c r="HT307" s="2"/>
      <c r="HU307" s="2"/>
      <c r="HV307" s="2"/>
      <c r="HW307" s="2"/>
      <c r="HX307" s="2"/>
      <c r="HY307" s="2"/>
      <c r="HZ307" s="2"/>
      <c r="IA307" s="2"/>
      <c r="IB307" s="2"/>
      <c r="IC307" s="2"/>
      <c r="ID307" s="2"/>
      <c r="IE307" s="2"/>
      <c r="IF307" s="2"/>
      <c r="IG307" s="2"/>
      <c r="IH307" s="2"/>
      <c r="II307" s="2"/>
      <c r="IJ307" s="2"/>
      <c r="IK307" s="2">
        <v>0</v>
      </c>
      <c r="IL307" s="2"/>
      <c r="IM307" s="2"/>
      <c r="IN307" s="2"/>
      <c r="IO307" s="2"/>
      <c r="IP307" s="2"/>
      <c r="IQ307" s="2"/>
      <c r="IR307" s="2"/>
      <c r="IS307" s="2"/>
      <c r="IT307" s="2"/>
      <c r="IU307" s="2"/>
    </row>
    <row r="308" spans="1:255" x14ac:dyDescent="0.2">
      <c r="A308">
        <v>18</v>
      </c>
      <c r="B308">
        <v>1</v>
      </c>
      <c r="C308">
        <v>314</v>
      </c>
      <c r="E308" t="s">
        <v>3</v>
      </c>
      <c r="F308" t="s">
        <v>325</v>
      </c>
      <c r="G308" t="s">
        <v>326</v>
      </c>
      <c r="H308" t="s">
        <v>127</v>
      </c>
      <c r="I308">
        <f>I300*J308</f>
        <v>0</v>
      </c>
      <c r="J308">
        <v>0</v>
      </c>
      <c r="K308">
        <v>0</v>
      </c>
      <c r="L308">
        <v>0</v>
      </c>
      <c r="M308">
        <v>0</v>
      </c>
      <c r="N308">
        <f t="shared" si="281"/>
        <v>0</v>
      </c>
      <c r="O308">
        <f t="shared" si="282"/>
        <v>0</v>
      </c>
      <c r="P308">
        <f t="shared" si="307"/>
        <v>0</v>
      </c>
      <c r="Q308">
        <f t="shared" si="321"/>
        <v>0</v>
      </c>
      <c r="R308">
        <f t="shared" si="308"/>
        <v>0</v>
      </c>
      <c r="S308">
        <f t="shared" si="309"/>
        <v>0</v>
      </c>
      <c r="T308">
        <f t="shared" si="283"/>
        <v>0</v>
      </c>
      <c r="U308">
        <f t="shared" si="284"/>
        <v>0</v>
      </c>
      <c r="V308">
        <f t="shared" si="285"/>
        <v>0</v>
      </c>
      <c r="W308">
        <f t="shared" si="286"/>
        <v>0</v>
      </c>
      <c r="X308">
        <f t="shared" si="287"/>
        <v>0</v>
      </c>
      <c r="Y308">
        <f t="shared" si="288"/>
        <v>0</v>
      </c>
      <c r="AA308">
        <v>-1</v>
      </c>
      <c r="AB308">
        <f t="shared" si="289"/>
        <v>0</v>
      </c>
      <c r="AC308">
        <f t="shared" si="290"/>
        <v>0</v>
      </c>
      <c r="AD308">
        <f t="shared" si="322"/>
        <v>0</v>
      </c>
      <c r="AE308">
        <f t="shared" si="323"/>
        <v>0</v>
      </c>
      <c r="AF308">
        <f t="shared" si="324"/>
        <v>0</v>
      </c>
      <c r="AG308">
        <f t="shared" si="291"/>
        <v>0</v>
      </c>
      <c r="AH308">
        <f t="shared" si="325"/>
        <v>0</v>
      </c>
      <c r="AI308">
        <f t="shared" si="326"/>
        <v>0</v>
      </c>
      <c r="AJ308">
        <f t="shared" si="292"/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97</v>
      </c>
      <c r="AU308">
        <v>51</v>
      </c>
      <c r="AV308">
        <v>1</v>
      </c>
      <c r="AW308">
        <v>1</v>
      </c>
      <c r="AZ308">
        <v>1</v>
      </c>
      <c r="BA308">
        <v>1</v>
      </c>
      <c r="BB308">
        <v>1</v>
      </c>
      <c r="BC308">
        <v>9.84</v>
      </c>
      <c r="BD308" t="s">
        <v>3</v>
      </c>
      <c r="BE308" t="s">
        <v>3</v>
      </c>
      <c r="BF308" t="s">
        <v>3</v>
      </c>
      <c r="BG308" t="s">
        <v>3</v>
      </c>
      <c r="BH308">
        <v>3</v>
      </c>
      <c r="BI308">
        <v>2</v>
      </c>
      <c r="BJ308" t="s">
        <v>3</v>
      </c>
      <c r="BM308">
        <v>67</v>
      </c>
      <c r="BN308">
        <v>405818574</v>
      </c>
      <c r="BO308" t="s">
        <v>3</v>
      </c>
      <c r="BP308">
        <v>0</v>
      </c>
      <c r="BQ308">
        <v>40</v>
      </c>
      <c r="BR308">
        <v>0</v>
      </c>
      <c r="BS308">
        <v>1</v>
      </c>
      <c r="BT308">
        <v>1</v>
      </c>
      <c r="BU308">
        <v>1</v>
      </c>
      <c r="BV308">
        <v>1</v>
      </c>
      <c r="BW308">
        <v>1</v>
      </c>
      <c r="BX308">
        <v>1</v>
      </c>
      <c r="BY308" t="s">
        <v>3</v>
      </c>
      <c r="BZ308">
        <v>97</v>
      </c>
      <c r="CA308">
        <v>51</v>
      </c>
      <c r="CB308" t="s">
        <v>3</v>
      </c>
      <c r="CE308">
        <v>30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 t="s">
        <v>3</v>
      </c>
      <c r="CO308">
        <v>0</v>
      </c>
      <c r="CP308">
        <f t="shared" si="293"/>
        <v>0</v>
      </c>
      <c r="CQ308">
        <f t="shared" si="310"/>
        <v>0</v>
      </c>
      <c r="CR308">
        <f t="shared" si="327"/>
        <v>0</v>
      </c>
      <c r="CS308">
        <f t="shared" si="311"/>
        <v>0</v>
      </c>
      <c r="CT308">
        <f t="shared" si="312"/>
        <v>0</v>
      </c>
      <c r="CU308">
        <f t="shared" si="294"/>
        <v>0</v>
      </c>
      <c r="CV308">
        <f t="shared" si="313"/>
        <v>0</v>
      </c>
      <c r="CW308">
        <f t="shared" si="295"/>
        <v>0</v>
      </c>
      <c r="CX308">
        <f t="shared" si="296"/>
        <v>0</v>
      </c>
      <c r="CY308">
        <f t="shared" si="314"/>
        <v>0</v>
      </c>
      <c r="CZ308">
        <f t="shared" si="315"/>
        <v>0</v>
      </c>
      <c r="DC308" t="s">
        <v>3</v>
      </c>
      <c r="DD308" t="s">
        <v>3</v>
      </c>
      <c r="DE308" t="s">
        <v>3</v>
      </c>
      <c r="DF308" t="s">
        <v>3</v>
      </c>
      <c r="DG308" t="s">
        <v>3</v>
      </c>
      <c r="DH308" t="s">
        <v>3</v>
      </c>
      <c r="DI308" t="s">
        <v>3</v>
      </c>
      <c r="DJ308" t="s">
        <v>3</v>
      </c>
      <c r="DK308" t="s">
        <v>3</v>
      </c>
      <c r="DL308" t="s">
        <v>3</v>
      </c>
      <c r="DM308" t="s">
        <v>3</v>
      </c>
      <c r="DN308">
        <v>0</v>
      </c>
      <c r="DO308">
        <v>0</v>
      </c>
      <c r="DP308">
        <v>1</v>
      </c>
      <c r="DQ308">
        <v>1</v>
      </c>
      <c r="DU308">
        <v>1010</v>
      </c>
      <c r="DV308" t="s">
        <v>127</v>
      </c>
      <c r="DW308" t="s">
        <v>127</v>
      </c>
      <c r="DX308">
        <v>1</v>
      </c>
      <c r="DZ308" t="s">
        <v>3</v>
      </c>
      <c r="EA308" t="s">
        <v>3</v>
      </c>
      <c r="EB308" t="s">
        <v>3</v>
      </c>
      <c r="EC308" t="s">
        <v>3</v>
      </c>
      <c r="EE308">
        <v>405818696</v>
      </c>
      <c r="EF308">
        <v>40</v>
      </c>
      <c r="EG308" t="s">
        <v>60</v>
      </c>
      <c r="EH308">
        <v>0</v>
      </c>
      <c r="EI308" t="s">
        <v>3</v>
      </c>
      <c r="EJ308">
        <v>2</v>
      </c>
      <c r="EK308">
        <v>67</v>
      </c>
      <c r="EL308" t="s">
        <v>61</v>
      </c>
      <c r="EM308" t="s">
        <v>62</v>
      </c>
      <c r="EO308" t="s">
        <v>3</v>
      </c>
      <c r="EQ308">
        <v>1024</v>
      </c>
      <c r="ER308">
        <v>0</v>
      </c>
      <c r="ES308">
        <v>0</v>
      </c>
      <c r="ET308">
        <v>0</v>
      </c>
      <c r="EU308">
        <v>0</v>
      </c>
      <c r="EV308">
        <v>0</v>
      </c>
      <c r="EW308">
        <v>0</v>
      </c>
      <c r="EX308">
        <v>0</v>
      </c>
      <c r="FQ308">
        <v>0</v>
      </c>
      <c r="FR308">
        <v>0</v>
      </c>
      <c r="FS308">
        <v>0</v>
      </c>
      <c r="FX308">
        <v>97</v>
      </c>
      <c r="FY308">
        <v>51</v>
      </c>
      <c r="GA308" t="s">
        <v>3</v>
      </c>
      <c r="GD308">
        <v>1</v>
      </c>
      <c r="GF308">
        <v>260601151</v>
      </c>
      <c r="GG308">
        <v>2</v>
      </c>
      <c r="GH308">
        <v>1</v>
      </c>
      <c r="GI308">
        <v>5</v>
      </c>
      <c r="GJ308">
        <v>0</v>
      </c>
      <c r="GK308">
        <v>0</v>
      </c>
      <c r="GL308">
        <f t="shared" si="297"/>
        <v>0</v>
      </c>
      <c r="GM308">
        <f t="shared" si="298"/>
        <v>0</v>
      </c>
      <c r="GN308">
        <f t="shared" si="299"/>
        <v>0</v>
      </c>
      <c r="GO308">
        <f t="shared" si="300"/>
        <v>0</v>
      </c>
      <c r="GP308">
        <f t="shared" si="301"/>
        <v>0</v>
      </c>
      <c r="GR308">
        <v>0</v>
      </c>
      <c r="GS308">
        <v>3</v>
      </c>
      <c r="GT308">
        <v>0</v>
      </c>
      <c r="GU308" t="s">
        <v>3</v>
      </c>
      <c r="GV308">
        <f t="shared" si="302"/>
        <v>0</v>
      </c>
      <c r="GW308">
        <v>1</v>
      </c>
      <c r="GX308">
        <f t="shared" si="303"/>
        <v>0</v>
      </c>
      <c r="HA308">
        <v>0</v>
      </c>
      <c r="HB308">
        <v>0</v>
      </c>
      <c r="HC308">
        <f t="shared" si="304"/>
        <v>0</v>
      </c>
      <c r="HE308" t="s">
        <v>3</v>
      </c>
      <c r="HF308" t="s">
        <v>3</v>
      </c>
      <c r="HM308" t="s">
        <v>3</v>
      </c>
      <c r="HN308" t="s">
        <v>3</v>
      </c>
      <c r="HO308" t="s">
        <v>3</v>
      </c>
      <c r="HP308" t="s">
        <v>3</v>
      </c>
      <c r="HQ308" t="s">
        <v>3</v>
      </c>
      <c r="HS308">
        <v>0</v>
      </c>
      <c r="IK308">
        <v>0</v>
      </c>
    </row>
    <row r="309" spans="1:255" x14ac:dyDescent="0.2">
      <c r="A309" s="2">
        <v>17</v>
      </c>
      <c r="B309" s="2">
        <v>1</v>
      </c>
      <c r="C309" s="2">
        <f>ROW(SmtRes!A319)</f>
        <v>319</v>
      </c>
      <c r="D309" s="2">
        <f>ROW(EtalonRes!A373)</f>
        <v>373</v>
      </c>
      <c r="E309" s="2" t="s">
        <v>3</v>
      </c>
      <c r="F309" s="2" t="s">
        <v>273</v>
      </c>
      <c r="G309" s="2" t="s">
        <v>274</v>
      </c>
      <c r="H309" s="2" t="s">
        <v>275</v>
      </c>
      <c r="I309" s="2">
        <f>ROUND(ROUND(0.002,4),9)</f>
        <v>2E-3</v>
      </c>
      <c r="J309" s="2">
        <v>0</v>
      </c>
      <c r="K309" s="2">
        <f>ROUND(ROUND(0.002,4),9)</f>
        <v>2E-3</v>
      </c>
      <c r="L309" s="2">
        <v>2E-3</v>
      </c>
      <c r="M309" s="2">
        <v>0</v>
      </c>
      <c r="N309" s="2">
        <f t="shared" si="281"/>
        <v>2E-3</v>
      </c>
      <c r="O309" s="2">
        <f t="shared" si="282"/>
        <v>2.93</v>
      </c>
      <c r="P309" s="2">
        <f t="shared" si="307"/>
        <v>0</v>
      </c>
      <c r="Q309" s="2">
        <f t="shared" si="321"/>
        <v>0.25</v>
      </c>
      <c r="R309" s="2">
        <f t="shared" si="308"/>
        <v>0.03</v>
      </c>
      <c r="S309" s="2">
        <f t="shared" si="309"/>
        <v>2.68</v>
      </c>
      <c r="T309" s="2">
        <f t="shared" si="283"/>
        <v>0</v>
      </c>
      <c r="U309" s="2">
        <f t="shared" si="284"/>
        <v>0.25189736000000001</v>
      </c>
      <c r="V309" s="2">
        <f t="shared" si="285"/>
        <v>0</v>
      </c>
      <c r="W309" s="2">
        <f t="shared" si="286"/>
        <v>0</v>
      </c>
      <c r="X309" s="2">
        <f t="shared" si="287"/>
        <v>2.66</v>
      </c>
      <c r="Y309" s="2">
        <f t="shared" si="288"/>
        <v>1.57</v>
      </c>
      <c r="Z309" s="2"/>
      <c r="AA309" s="2">
        <v>-1</v>
      </c>
      <c r="AB309" s="2">
        <f t="shared" si="289"/>
        <v>1375.46</v>
      </c>
      <c r="AC309" s="2">
        <f t="shared" si="290"/>
        <v>0</v>
      </c>
      <c r="AD309" s="2">
        <f t="shared" si="322"/>
        <v>117.84</v>
      </c>
      <c r="AE309" s="2">
        <f t="shared" si="323"/>
        <v>12.92</v>
      </c>
      <c r="AF309" s="2">
        <f t="shared" si="324"/>
        <v>1257.6199999999999</v>
      </c>
      <c r="AG309" s="2">
        <f t="shared" si="291"/>
        <v>0</v>
      </c>
      <c r="AH309" s="2">
        <f t="shared" si="325"/>
        <v>118.04</v>
      </c>
      <c r="AI309" s="2">
        <f t="shared" si="326"/>
        <v>0</v>
      </c>
      <c r="AJ309" s="2">
        <f t="shared" si="292"/>
        <v>0</v>
      </c>
      <c r="AK309" s="2">
        <v>1375.46</v>
      </c>
      <c r="AL309" s="2">
        <v>0</v>
      </c>
      <c r="AM309" s="2">
        <v>117.84</v>
      </c>
      <c r="AN309" s="2">
        <v>12.92</v>
      </c>
      <c r="AO309" s="2">
        <v>1257.6199999999999</v>
      </c>
      <c r="AP309" s="2">
        <v>0</v>
      </c>
      <c r="AQ309" s="2">
        <v>118.04</v>
      </c>
      <c r="AR309" s="2">
        <v>0</v>
      </c>
      <c r="AS309" s="2">
        <v>0</v>
      </c>
      <c r="AT309" s="2">
        <v>98</v>
      </c>
      <c r="AU309" s="2">
        <v>58</v>
      </c>
      <c r="AV309" s="2">
        <v>1.0669999999999999</v>
      </c>
      <c r="AW309" s="2">
        <v>1.081</v>
      </c>
      <c r="AX309" s="2"/>
      <c r="AY309" s="2"/>
      <c r="AZ309" s="2">
        <v>1</v>
      </c>
      <c r="BA309" s="2">
        <v>1</v>
      </c>
      <c r="BB309" s="2">
        <v>1</v>
      </c>
      <c r="BC309" s="2">
        <v>1</v>
      </c>
      <c r="BD309" s="2" t="s">
        <v>3</v>
      </c>
      <c r="BE309" s="2" t="s">
        <v>3</v>
      </c>
      <c r="BF309" s="2" t="s">
        <v>3</v>
      </c>
      <c r="BG309" s="2" t="s">
        <v>3</v>
      </c>
      <c r="BH309" s="2">
        <v>0</v>
      </c>
      <c r="BI309" s="2">
        <v>1</v>
      </c>
      <c r="BJ309" s="2" t="s">
        <v>276</v>
      </c>
      <c r="BK309" s="2"/>
      <c r="BL309" s="2"/>
      <c r="BM309" s="2">
        <v>40</v>
      </c>
      <c r="BN309" s="2">
        <v>405818574</v>
      </c>
      <c r="BO309" s="2" t="s">
        <v>273</v>
      </c>
      <c r="BP309" s="2">
        <v>1</v>
      </c>
      <c r="BQ309" s="2">
        <v>30</v>
      </c>
      <c r="BR309" s="2">
        <v>0</v>
      </c>
      <c r="BS309" s="2">
        <v>1</v>
      </c>
      <c r="BT309" s="2">
        <v>1</v>
      </c>
      <c r="BU309" s="2">
        <v>1</v>
      </c>
      <c r="BV309" s="2">
        <v>1</v>
      </c>
      <c r="BW309" s="2">
        <v>1</v>
      </c>
      <c r="BX309" s="2">
        <v>1</v>
      </c>
      <c r="BY309" s="2" t="s">
        <v>3</v>
      </c>
      <c r="BZ309" s="2">
        <v>98</v>
      </c>
      <c r="CA309" s="2">
        <v>58</v>
      </c>
      <c r="CB309" s="2" t="s">
        <v>3</v>
      </c>
      <c r="CC309" s="2"/>
      <c r="CD309" s="2"/>
      <c r="CE309" s="2">
        <v>30</v>
      </c>
      <c r="CF309" s="2">
        <v>0</v>
      </c>
      <c r="CG309" s="2">
        <v>0</v>
      </c>
      <c r="CH309" s="2">
        <v>0</v>
      </c>
      <c r="CI309" s="2">
        <v>0</v>
      </c>
      <c r="CJ309" s="2">
        <v>0</v>
      </c>
      <c r="CK309" s="2">
        <v>0</v>
      </c>
      <c r="CL309" s="2">
        <v>0</v>
      </c>
      <c r="CM309" s="2">
        <v>0</v>
      </c>
      <c r="CN309" s="2" t="s">
        <v>3</v>
      </c>
      <c r="CO309" s="2">
        <v>0</v>
      </c>
      <c r="CP309" s="2">
        <f t="shared" si="293"/>
        <v>2.93</v>
      </c>
      <c r="CQ309" s="2">
        <f t="shared" si="310"/>
        <v>0</v>
      </c>
      <c r="CR309" s="2">
        <f t="shared" si="327"/>
        <v>125.74</v>
      </c>
      <c r="CS309" s="2">
        <f t="shared" si="311"/>
        <v>13.79</v>
      </c>
      <c r="CT309" s="2">
        <f t="shared" si="312"/>
        <v>1341.88</v>
      </c>
      <c r="CU309" s="2">
        <f t="shared" si="294"/>
        <v>0</v>
      </c>
      <c r="CV309" s="2">
        <f t="shared" si="313"/>
        <v>125.94868</v>
      </c>
      <c r="CW309" s="2">
        <f t="shared" si="295"/>
        <v>0</v>
      </c>
      <c r="CX309" s="2">
        <f t="shared" si="296"/>
        <v>0</v>
      </c>
      <c r="CY309" s="2">
        <f t="shared" si="314"/>
        <v>2.6557999999999997</v>
      </c>
      <c r="CZ309" s="2">
        <f t="shared" si="315"/>
        <v>1.5718000000000001</v>
      </c>
      <c r="DA309" s="2"/>
      <c r="DB309" s="2"/>
      <c r="DC309" s="2" t="s">
        <v>3</v>
      </c>
      <c r="DD309" s="2" t="s">
        <v>3</v>
      </c>
      <c r="DE309" s="2" t="s">
        <v>3</v>
      </c>
      <c r="DF309" s="2" t="s">
        <v>3</v>
      </c>
      <c r="DG309" s="2" t="s">
        <v>3</v>
      </c>
      <c r="DH309" s="2" t="s">
        <v>3</v>
      </c>
      <c r="DI309" s="2" t="s">
        <v>3</v>
      </c>
      <c r="DJ309" s="2" t="s">
        <v>3</v>
      </c>
      <c r="DK309" s="2" t="s">
        <v>3</v>
      </c>
      <c r="DL309" s="2" t="s">
        <v>3</v>
      </c>
      <c r="DM309" s="2" t="s">
        <v>3</v>
      </c>
      <c r="DN309" s="2">
        <v>0</v>
      </c>
      <c r="DO309" s="2">
        <v>0</v>
      </c>
      <c r="DP309" s="2">
        <v>1</v>
      </c>
      <c r="DQ309" s="2">
        <v>1</v>
      </c>
      <c r="DR309" s="2"/>
      <c r="DS309" s="2"/>
      <c r="DT309" s="2"/>
      <c r="DU309" s="2">
        <v>1013</v>
      </c>
      <c r="DV309" s="2" t="s">
        <v>275</v>
      </c>
      <c r="DW309" s="2" t="s">
        <v>275</v>
      </c>
      <c r="DX309" s="2">
        <v>1</v>
      </c>
      <c r="DY309" s="2"/>
      <c r="DZ309" s="2" t="s">
        <v>3</v>
      </c>
      <c r="EA309" s="2" t="s">
        <v>3</v>
      </c>
      <c r="EB309" s="2" t="s">
        <v>3</v>
      </c>
      <c r="EC309" s="2" t="s">
        <v>3</v>
      </c>
      <c r="ED309" s="2"/>
      <c r="EE309" s="2">
        <v>405818668</v>
      </c>
      <c r="EF309" s="2">
        <v>30</v>
      </c>
      <c r="EG309" s="2" t="s">
        <v>31</v>
      </c>
      <c r="EH309" s="2">
        <v>0</v>
      </c>
      <c r="EI309" s="2" t="s">
        <v>3</v>
      </c>
      <c r="EJ309" s="2">
        <v>1</v>
      </c>
      <c r="EK309" s="2">
        <v>40</v>
      </c>
      <c r="EL309" s="2" t="s">
        <v>139</v>
      </c>
      <c r="EM309" s="2" t="s">
        <v>140</v>
      </c>
      <c r="EN309" s="2"/>
      <c r="EO309" s="2" t="s">
        <v>3</v>
      </c>
      <c r="EP309" s="2"/>
      <c r="EQ309" s="2">
        <v>1024</v>
      </c>
      <c r="ER309" s="2">
        <v>1375.46</v>
      </c>
      <c r="ES309" s="2">
        <v>0</v>
      </c>
      <c r="ET309" s="2">
        <v>117.84</v>
      </c>
      <c r="EU309" s="2">
        <v>12.92</v>
      </c>
      <c r="EV309" s="2">
        <v>1257.6199999999999</v>
      </c>
      <c r="EW309" s="2">
        <v>118.04</v>
      </c>
      <c r="EX309" s="2">
        <v>0</v>
      </c>
      <c r="EY309" s="2">
        <v>0</v>
      </c>
      <c r="EZ309" s="2"/>
      <c r="FA309" s="2"/>
      <c r="FB309" s="2"/>
      <c r="FC309" s="2"/>
      <c r="FD309" s="2"/>
      <c r="FE309" s="2"/>
      <c r="FF309" s="2"/>
      <c r="FG309" s="2"/>
      <c r="FH309" s="2"/>
      <c r="FI309" s="2"/>
      <c r="FJ309" s="2"/>
      <c r="FK309" s="2"/>
      <c r="FL309" s="2"/>
      <c r="FM309" s="2"/>
      <c r="FN309" s="2"/>
      <c r="FO309" s="2"/>
      <c r="FP309" s="2"/>
      <c r="FQ309" s="2">
        <v>0</v>
      </c>
      <c r="FR309" s="2">
        <v>0</v>
      </c>
      <c r="FS309" s="2">
        <v>0</v>
      </c>
      <c r="FT309" s="2"/>
      <c r="FU309" s="2"/>
      <c r="FV309" s="2"/>
      <c r="FW309" s="2"/>
      <c r="FX309" s="2">
        <v>98</v>
      </c>
      <c r="FY309" s="2">
        <v>58</v>
      </c>
      <c r="FZ309" s="2"/>
      <c r="GA309" s="2" t="s">
        <v>3</v>
      </c>
      <c r="GB309" s="2"/>
      <c r="GC309" s="2"/>
      <c r="GD309" s="2">
        <v>1</v>
      </c>
      <c r="GE309" s="2"/>
      <c r="GF309" s="2">
        <v>618115905</v>
      </c>
      <c r="GG309" s="2">
        <v>2</v>
      </c>
      <c r="GH309" s="2">
        <v>1</v>
      </c>
      <c r="GI309" s="2">
        <v>2</v>
      </c>
      <c r="GJ309" s="2">
        <v>0</v>
      </c>
      <c r="GK309" s="2">
        <v>0</v>
      </c>
      <c r="GL309" s="2">
        <f t="shared" si="297"/>
        <v>0</v>
      </c>
      <c r="GM309" s="2">
        <f t="shared" si="298"/>
        <v>7.16</v>
      </c>
      <c r="GN309" s="2">
        <f t="shared" si="299"/>
        <v>7.16</v>
      </c>
      <c r="GO309" s="2">
        <f t="shared" si="300"/>
        <v>0</v>
      </c>
      <c r="GP309" s="2">
        <f t="shared" si="301"/>
        <v>0</v>
      </c>
      <c r="GQ309" s="2"/>
      <c r="GR309" s="2">
        <v>0</v>
      </c>
      <c r="GS309" s="2">
        <v>3</v>
      </c>
      <c r="GT309" s="2">
        <v>0</v>
      </c>
      <c r="GU309" s="2" t="s">
        <v>3</v>
      </c>
      <c r="GV309" s="2">
        <f t="shared" si="302"/>
        <v>0</v>
      </c>
      <c r="GW309" s="2">
        <v>1</v>
      </c>
      <c r="GX309" s="2">
        <f t="shared" si="303"/>
        <v>0</v>
      </c>
      <c r="GY309" s="2"/>
      <c r="GZ309" s="2"/>
      <c r="HA309" s="2">
        <v>0</v>
      </c>
      <c r="HB309" s="2">
        <v>0</v>
      </c>
      <c r="HC309" s="2">
        <f t="shared" si="304"/>
        <v>0</v>
      </c>
      <c r="HD309" s="2"/>
      <c r="HE309" s="2" t="s">
        <v>3</v>
      </c>
      <c r="HF309" s="2" t="s">
        <v>3</v>
      </c>
      <c r="HG309" s="2"/>
      <c r="HH309" s="2"/>
      <c r="HI309" s="2"/>
      <c r="HJ309" s="2"/>
      <c r="HK309" s="2"/>
      <c r="HL309" s="2"/>
      <c r="HM309" s="2" t="s">
        <v>3</v>
      </c>
      <c r="HN309" s="2" t="s">
        <v>3</v>
      </c>
      <c r="HO309" s="2" t="s">
        <v>3</v>
      </c>
      <c r="HP309" s="2" t="s">
        <v>3</v>
      </c>
      <c r="HQ309" s="2" t="s">
        <v>3</v>
      </c>
      <c r="HR309" s="2"/>
      <c r="HS309" s="2">
        <v>0</v>
      </c>
      <c r="HT309" s="2"/>
      <c r="HU309" s="2"/>
      <c r="HV309" s="2"/>
      <c r="HW309" s="2"/>
      <c r="HX309" s="2"/>
      <c r="HY309" s="2"/>
      <c r="HZ309" s="2"/>
      <c r="IA309" s="2"/>
      <c r="IB309" s="2"/>
      <c r="IC309" s="2"/>
      <c r="ID309" s="2"/>
      <c r="IE309" s="2"/>
      <c r="IF309" s="2"/>
      <c r="IG309" s="2"/>
      <c r="IH309" s="2"/>
      <c r="II309" s="2"/>
      <c r="IJ309" s="2"/>
      <c r="IK309" s="2">
        <v>0</v>
      </c>
      <c r="IL309" s="2"/>
      <c r="IM309" s="2"/>
      <c r="IN309" s="2"/>
      <c r="IO309" s="2"/>
      <c r="IP309" s="2"/>
      <c r="IQ309" s="2"/>
      <c r="IR309" s="2"/>
      <c r="IS309" s="2"/>
      <c r="IT309" s="2"/>
      <c r="IU309" s="2"/>
    </row>
    <row r="310" spans="1:255" x14ac:dyDescent="0.2">
      <c r="A310">
        <v>17</v>
      </c>
      <c r="B310">
        <v>1</v>
      </c>
      <c r="C310">
        <f>ROW(SmtRes!A324)</f>
        <v>324</v>
      </c>
      <c r="D310">
        <f>ROW(EtalonRes!A378)</f>
        <v>378</v>
      </c>
      <c r="E310" t="s">
        <v>3</v>
      </c>
      <c r="F310" t="s">
        <v>273</v>
      </c>
      <c r="G310" t="s">
        <v>274</v>
      </c>
      <c r="H310" t="s">
        <v>275</v>
      </c>
      <c r="I310">
        <f>ROUND(ROUND(0.002,4),9)</f>
        <v>2E-3</v>
      </c>
      <c r="J310">
        <v>0</v>
      </c>
      <c r="K310">
        <f>ROUND(ROUND(0.002,4),9)</f>
        <v>2E-3</v>
      </c>
      <c r="L310">
        <v>2E-3</v>
      </c>
      <c r="M310">
        <v>0</v>
      </c>
      <c r="N310">
        <f t="shared" si="281"/>
        <v>2E-3</v>
      </c>
      <c r="O310">
        <f t="shared" si="282"/>
        <v>154.78</v>
      </c>
      <c r="P310">
        <f t="shared" si="307"/>
        <v>0</v>
      </c>
      <c r="Q310">
        <f t="shared" si="321"/>
        <v>3.76</v>
      </c>
      <c r="R310">
        <f t="shared" si="308"/>
        <v>1.69</v>
      </c>
      <c r="S310">
        <f t="shared" si="309"/>
        <v>151.02000000000001</v>
      </c>
      <c r="T310">
        <f t="shared" si="283"/>
        <v>0</v>
      </c>
      <c r="U310">
        <f t="shared" si="284"/>
        <v>0.25189736000000001</v>
      </c>
      <c r="V310">
        <f t="shared" si="285"/>
        <v>0</v>
      </c>
      <c r="W310">
        <f t="shared" si="286"/>
        <v>0</v>
      </c>
      <c r="X310">
        <f t="shared" si="287"/>
        <v>149.66</v>
      </c>
      <c r="Y310">
        <f t="shared" si="288"/>
        <v>88.57</v>
      </c>
      <c r="AA310">
        <v>-1</v>
      </c>
      <c r="AB310">
        <f t="shared" si="289"/>
        <v>1375.46</v>
      </c>
      <c r="AC310">
        <f t="shared" si="290"/>
        <v>0</v>
      </c>
      <c r="AD310">
        <f t="shared" si="322"/>
        <v>117.84</v>
      </c>
      <c r="AE310">
        <f t="shared" si="323"/>
        <v>12.92</v>
      </c>
      <c r="AF310">
        <f t="shared" si="324"/>
        <v>1257.6199999999999</v>
      </c>
      <c r="AG310">
        <f t="shared" si="291"/>
        <v>0</v>
      </c>
      <c r="AH310">
        <f t="shared" si="325"/>
        <v>118.04</v>
      </c>
      <c r="AI310">
        <f t="shared" si="326"/>
        <v>0</v>
      </c>
      <c r="AJ310">
        <f t="shared" si="292"/>
        <v>0</v>
      </c>
      <c r="AK310">
        <v>1375.46</v>
      </c>
      <c r="AL310">
        <v>0</v>
      </c>
      <c r="AM310">
        <v>117.84</v>
      </c>
      <c r="AN310">
        <v>12.92</v>
      </c>
      <c r="AO310">
        <v>1257.6199999999999</v>
      </c>
      <c r="AP310">
        <v>0</v>
      </c>
      <c r="AQ310">
        <v>118.04</v>
      </c>
      <c r="AR310">
        <v>0</v>
      </c>
      <c r="AS310">
        <v>0</v>
      </c>
      <c r="AT310">
        <v>98</v>
      </c>
      <c r="AU310">
        <v>58</v>
      </c>
      <c r="AV310">
        <v>1.0669999999999999</v>
      </c>
      <c r="AW310">
        <v>1.081</v>
      </c>
      <c r="AZ310">
        <v>1</v>
      </c>
      <c r="BA310">
        <v>56.35</v>
      </c>
      <c r="BB310">
        <v>15.02</v>
      </c>
      <c r="BC310">
        <v>1</v>
      </c>
      <c r="BD310" t="s">
        <v>3</v>
      </c>
      <c r="BE310" t="s">
        <v>3</v>
      </c>
      <c r="BF310" t="s">
        <v>3</v>
      </c>
      <c r="BG310" t="s">
        <v>3</v>
      </c>
      <c r="BH310">
        <v>0</v>
      </c>
      <c r="BI310">
        <v>1</v>
      </c>
      <c r="BJ310" t="s">
        <v>276</v>
      </c>
      <c r="BM310">
        <v>40</v>
      </c>
      <c r="BN310">
        <v>405818574</v>
      </c>
      <c r="BO310" t="s">
        <v>273</v>
      </c>
      <c r="BP310">
        <v>1</v>
      </c>
      <c r="BQ310">
        <v>30</v>
      </c>
      <c r="BR310">
        <v>0</v>
      </c>
      <c r="BS310">
        <v>56.35</v>
      </c>
      <c r="BT310">
        <v>1</v>
      </c>
      <c r="BU310">
        <v>1</v>
      </c>
      <c r="BV310">
        <v>1</v>
      </c>
      <c r="BW310">
        <v>1</v>
      </c>
      <c r="BX310">
        <v>1</v>
      </c>
      <c r="BY310" t="s">
        <v>3</v>
      </c>
      <c r="BZ310">
        <v>98</v>
      </c>
      <c r="CA310">
        <v>58</v>
      </c>
      <c r="CB310" t="s">
        <v>3</v>
      </c>
      <c r="CE310">
        <v>30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 t="s">
        <v>3</v>
      </c>
      <c r="CO310">
        <v>0</v>
      </c>
      <c r="CP310">
        <f t="shared" si="293"/>
        <v>154.78</v>
      </c>
      <c r="CQ310">
        <f t="shared" si="310"/>
        <v>0</v>
      </c>
      <c r="CR310">
        <f t="shared" si="327"/>
        <v>1888.61</v>
      </c>
      <c r="CS310">
        <f t="shared" si="311"/>
        <v>777.07</v>
      </c>
      <c r="CT310">
        <f t="shared" si="312"/>
        <v>75614.94</v>
      </c>
      <c r="CU310">
        <f t="shared" si="294"/>
        <v>0</v>
      </c>
      <c r="CV310">
        <f t="shared" si="313"/>
        <v>125.94868</v>
      </c>
      <c r="CW310">
        <f t="shared" si="295"/>
        <v>0</v>
      </c>
      <c r="CX310">
        <f t="shared" si="296"/>
        <v>0</v>
      </c>
      <c r="CY310">
        <f t="shared" si="314"/>
        <v>149.6558</v>
      </c>
      <c r="CZ310">
        <f t="shared" si="315"/>
        <v>88.571799999999996</v>
      </c>
      <c r="DC310" t="s">
        <v>3</v>
      </c>
      <c r="DD310" t="s">
        <v>3</v>
      </c>
      <c r="DE310" t="s">
        <v>3</v>
      </c>
      <c r="DF310" t="s">
        <v>3</v>
      </c>
      <c r="DG310" t="s">
        <v>3</v>
      </c>
      <c r="DH310" t="s">
        <v>3</v>
      </c>
      <c r="DI310" t="s">
        <v>3</v>
      </c>
      <c r="DJ310" t="s">
        <v>3</v>
      </c>
      <c r="DK310" t="s">
        <v>3</v>
      </c>
      <c r="DL310" t="s">
        <v>3</v>
      </c>
      <c r="DM310" t="s">
        <v>3</v>
      </c>
      <c r="DN310">
        <v>0</v>
      </c>
      <c r="DO310">
        <v>0</v>
      </c>
      <c r="DP310">
        <v>1</v>
      </c>
      <c r="DQ310">
        <v>1</v>
      </c>
      <c r="DU310">
        <v>1013</v>
      </c>
      <c r="DV310" t="s">
        <v>275</v>
      </c>
      <c r="DW310" t="s">
        <v>275</v>
      </c>
      <c r="DX310">
        <v>1</v>
      </c>
      <c r="DZ310" t="s">
        <v>3</v>
      </c>
      <c r="EA310" t="s">
        <v>3</v>
      </c>
      <c r="EB310" t="s">
        <v>3</v>
      </c>
      <c r="EC310" t="s">
        <v>3</v>
      </c>
      <c r="EE310">
        <v>405818668</v>
      </c>
      <c r="EF310">
        <v>30</v>
      </c>
      <c r="EG310" t="s">
        <v>31</v>
      </c>
      <c r="EH310">
        <v>0</v>
      </c>
      <c r="EI310" t="s">
        <v>3</v>
      </c>
      <c r="EJ310">
        <v>1</v>
      </c>
      <c r="EK310">
        <v>40</v>
      </c>
      <c r="EL310" t="s">
        <v>139</v>
      </c>
      <c r="EM310" t="s">
        <v>140</v>
      </c>
      <c r="EO310" t="s">
        <v>3</v>
      </c>
      <c r="EQ310">
        <v>1024</v>
      </c>
      <c r="ER310">
        <v>1375.46</v>
      </c>
      <c r="ES310">
        <v>0</v>
      </c>
      <c r="ET310">
        <v>117.84</v>
      </c>
      <c r="EU310">
        <v>12.92</v>
      </c>
      <c r="EV310">
        <v>1257.6199999999999</v>
      </c>
      <c r="EW310">
        <v>118.04</v>
      </c>
      <c r="EX310">
        <v>0</v>
      </c>
      <c r="EY310">
        <v>0</v>
      </c>
      <c r="FQ310">
        <v>0</v>
      </c>
      <c r="FR310">
        <v>0</v>
      </c>
      <c r="FS310">
        <v>0</v>
      </c>
      <c r="FX310">
        <v>98</v>
      </c>
      <c r="FY310">
        <v>58</v>
      </c>
      <c r="GA310" t="s">
        <v>3</v>
      </c>
      <c r="GD310">
        <v>1</v>
      </c>
      <c r="GF310">
        <v>618115905</v>
      </c>
      <c r="GG310">
        <v>2</v>
      </c>
      <c r="GH310">
        <v>1</v>
      </c>
      <c r="GI310">
        <v>2</v>
      </c>
      <c r="GJ310">
        <v>0</v>
      </c>
      <c r="GK310">
        <v>0</v>
      </c>
      <c r="GL310">
        <f t="shared" si="297"/>
        <v>0</v>
      </c>
      <c r="GM310">
        <f t="shared" si="298"/>
        <v>393.01</v>
      </c>
      <c r="GN310">
        <f t="shared" si="299"/>
        <v>393.01</v>
      </c>
      <c r="GO310">
        <f t="shared" si="300"/>
        <v>0</v>
      </c>
      <c r="GP310">
        <f t="shared" si="301"/>
        <v>0</v>
      </c>
      <c r="GR310">
        <v>0</v>
      </c>
      <c r="GS310">
        <v>3</v>
      </c>
      <c r="GT310">
        <v>0</v>
      </c>
      <c r="GU310" t="s">
        <v>3</v>
      </c>
      <c r="GV310">
        <f t="shared" si="302"/>
        <v>0</v>
      </c>
      <c r="GW310">
        <v>1</v>
      </c>
      <c r="GX310">
        <f t="shared" si="303"/>
        <v>0</v>
      </c>
      <c r="HA310">
        <v>0</v>
      </c>
      <c r="HB310">
        <v>0</v>
      </c>
      <c r="HC310">
        <f t="shared" si="304"/>
        <v>0</v>
      </c>
      <c r="HE310" t="s">
        <v>3</v>
      </c>
      <c r="HF310" t="s">
        <v>3</v>
      </c>
      <c r="HM310" t="s">
        <v>3</v>
      </c>
      <c r="HN310" t="s">
        <v>3</v>
      </c>
      <c r="HO310" t="s">
        <v>3</v>
      </c>
      <c r="HP310" t="s">
        <v>3</v>
      </c>
      <c r="HQ310" t="s">
        <v>3</v>
      </c>
      <c r="HS310">
        <v>0</v>
      </c>
      <c r="IK310">
        <v>0</v>
      </c>
    </row>
    <row r="311" spans="1:255" x14ac:dyDescent="0.2">
      <c r="A311" s="2">
        <v>18</v>
      </c>
      <c r="B311" s="2">
        <v>1</v>
      </c>
      <c r="C311" s="2">
        <v>319</v>
      </c>
      <c r="D311" s="2"/>
      <c r="E311" s="2" t="s">
        <v>3</v>
      </c>
      <c r="F311" s="2" t="s">
        <v>277</v>
      </c>
      <c r="G311" s="2" t="s">
        <v>278</v>
      </c>
      <c r="H311" s="2" t="s">
        <v>88</v>
      </c>
      <c r="I311" s="2">
        <f>I309*J311</f>
        <v>2.0499999999999998</v>
      </c>
      <c r="J311" s="2">
        <v>1025</v>
      </c>
      <c r="K311" s="2">
        <v>1025</v>
      </c>
      <c r="L311" s="2">
        <v>2.0499999999999998</v>
      </c>
      <c r="M311" s="2">
        <v>0</v>
      </c>
      <c r="N311" s="2">
        <f t="shared" si="281"/>
        <v>2.0499999999999998</v>
      </c>
      <c r="O311" s="2">
        <f t="shared" si="282"/>
        <v>0</v>
      </c>
      <c r="P311" s="2">
        <f t="shared" si="307"/>
        <v>0</v>
      </c>
      <c r="Q311" s="2">
        <f t="shared" si="321"/>
        <v>0</v>
      </c>
      <c r="R311" s="2">
        <f t="shared" si="308"/>
        <v>0</v>
      </c>
      <c r="S311" s="2">
        <f t="shared" si="309"/>
        <v>0</v>
      </c>
      <c r="T311" s="2">
        <f t="shared" si="283"/>
        <v>0</v>
      </c>
      <c r="U311" s="2">
        <f t="shared" si="284"/>
        <v>0</v>
      </c>
      <c r="V311" s="2">
        <f t="shared" si="285"/>
        <v>0</v>
      </c>
      <c r="W311" s="2">
        <f t="shared" si="286"/>
        <v>0</v>
      </c>
      <c r="X311" s="2">
        <f t="shared" si="287"/>
        <v>0</v>
      </c>
      <c r="Y311" s="2">
        <f t="shared" si="288"/>
        <v>0</v>
      </c>
      <c r="Z311" s="2"/>
      <c r="AA311" s="2">
        <v>-1</v>
      </c>
      <c r="AB311" s="2">
        <f t="shared" si="289"/>
        <v>0</v>
      </c>
      <c r="AC311" s="2">
        <f t="shared" si="290"/>
        <v>0</v>
      </c>
      <c r="AD311" s="2">
        <f t="shared" si="322"/>
        <v>0</v>
      </c>
      <c r="AE311" s="2">
        <f t="shared" si="323"/>
        <v>0</v>
      </c>
      <c r="AF311" s="2">
        <f t="shared" si="324"/>
        <v>0</v>
      </c>
      <c r="AG311" s="2">
        <f t="shared" si="291"/>
        <v>0</v>
      </c>
      <c r="AH311" s="2">
        <f t="shared" si="325"/>
        <v>0</v>
      </c>
      <c r="AI311" s="2">
        <f t="shared" si="326"/>
        <v>0</v>
      </c>
      <c r="AJ311" s="2">
        <f t="shared" si="292"/>
        <v>0</v>
      </c>
      <c r="AK311" s="2">
        <v>0</v>
      </c>
      <c r="AL311" s="2">
        <v>0</v>
      </c>
      <c r="AM311" s="2">
        <v>0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98</v>
      </c>
      <c r="AU311" s="2">
        <v>58</v>
      </c>
      <c r="AV311" s="2">
        <v>1</v>
      </c>
      <c r="AW311" s="2">
        <v>1.081</v>
      </c>
      <c r="AX311" s="2"/>
      <c r="AY311" s="2"/>
      <c r="AZ311" s="2">
        <v>1</v>
      </c>
      <c r="BA311" s="2">
        <v>1</v>
      </c>
      <c r="BB311" s="2">
        <v>1</v>
      </c>
      <c r="BC311" s="2">
        <v>1</v>
      </c>
      <c r="BD311" s="2" t="s">
        <v>3</v>
      </c>
      <c r="BE311" s="2" t="s">
        <v>3</v>
      </c>
      <c r="BF311" s="2" t="s">
        <v>3</v>
      </c>
      <c r="BG311" s="2" t="s">
        <v>3</v>
      </c>
      <c r="BH311" s="2">
        <v>3</v>
      </c>
      <c r="BI311" s="2">
        <v>1</v>
      </c>
      <c r="BJ311" s="2" t="s">
        <v>3</v>
      </c>
      <c r="BK311" s="2"/>
      <c r="BL311" s="2"/>
      <c r="BM311" s="2">
        <v>40</v>
      </c>
      <c r="BN311" s="2">
        <v>405818574</v>
      </c>
      <c r="BO311" s="2" t="s">
        <v>3</v>
      </c>
      <c r="BP311" s="2">
        <v>0</v>
      </c>
      <c r="BQ311" s="2">
        <v>30</v>
      </c>
      <c r="BR311" s="2">
        <v>0</v>
      </c>
      <c r="BS311" s="2">
        <v>1</v>
      </c>
      <c r="BT311" s="2">
        <v>1</v>
      </c>
      <c r="BU311" s="2">
        <v>1</v>
      </c>
      <c r="BV311" s="2">
        <v>1</v>
      </c>
      <c r="BW311" s="2">
        <v>1</v>
      </c>
      <c r="BX311" s="2">
        <v>1</v>
      </c>
      <c r="BY311" s="2" t="s">
        <v>3</v>
      </c>
      <c r="BZ311" s="2">
        <v>98</v>
      </c>
      <c r="CA311" s="2">
        <v>58</v>
      </c>
      <c r="CB311" s="2" t="s">
        <v>3</v>
      </c>
      <c r="CC311" s="2"/>
      <c r="CD311" s="2"/>
      <c r="CE311" s="2">
        <v>30</v>
      </c>
      <c r="CF311" s="2">
        <v>0</v>
      </c>
      <c r="CG311" s="2">
        <v>0</v>
      </c>
      <c r="CH311" s="2">
        <v>0</v>
      </c>
      <c r="CI311" s="2">
        <v>0</v>
      </c>
      <c r="CJ311" s="2">
        <v>0</v>
      </c>
      <c r="CK311" s="2">
        <v>0</v>
      </c>
      <c r="CL311" s="2">
        <v>0</v>
      </c>
      <c r="CM311" s="2">
        <v>0</v>
      </c>
      <c r="CN311" s="2" t="s">
        <v>3</v>
      </c>
      <c r="CO311" s="2">
        <v>0</v>
      </c>
      <c r="CP311" s="2">
        <f t="shared" si="293"/>
        <v>0</v>
      </c>
      <c r="CQ311" s="2">
        <f t="shared" si="310"/>
        <v>0</v>
      </c>
      <c r="CR311" s="2">
        <f t="shared" si="327"/>
        <v>0</v>
      </c>
      <c r="CS311" s="2">
        <f t="shared" si="311"/>
        <v>0</v>
      </c>
      <c r="CT311" s="2">
        <f t="shared" si="312"/>
        <v>0</v>
      </c>
      <c r="CU311" s="2">
        <f t="shared" si="294"/>
        <v>0</v>
      </c>
      <c r="CV311" s="2">
        <f t="shared" si="313"/>
        <v>0</v>
      </c>
      <c r="CW311" s="2">
        <f t="shared" si="295"/>
        <v>0</v>
      </c>
      <c r="CX311" s="2">
        <f t="shared" si="296"/>
        <v>0</v>
      </c>
      <c r="CY311" s="2">
        <f t="shared" si="314"/>
        <v>0</v>
      </c>
      <c r="CZ311" s="2">
        <f t="shared" si="315"/>
        <v>0</v>
      </c>
      <c r="DA311" s="2"/>
      <c r="DB311" s="2"/>
      <c r="DC311" s="2" t="s">
        <v>3</v>
      </c>
      <c r="DD311" s="2" t="s">
        <v>3</v>
      </c>
      <c r="DE311" s="2" t="s">
        <v>3</v>
      </c>
      <c r="DF311" s="2" t="s">
        <v>3</v>
      </c>
      <c r="DG311" s="2" t="s">
        <v>3</v>
      </c>
      <c r="DH311" s="2" t="s">
        <v>3</v>
      </c>
      <c r="DI311" s="2" t="s">
        <v>3</v>
      </c>
      <c r="DJ311" s="2" t="s">
        <v>3</v>
      </c>
      <c r="DK311" s="2" t="s">
        <v>3</v>
      </c>
      <c r="DL311" s="2" t="s">
        <v>3</v>
      </c>
      <c r="DM311" s="2" t="s">
        <v>3</v>
      </c>
      <c r="DN311" s="2">
        <v>0</v>
      </c>
      <c r="DO311" s="2">
        <v>0</v>
      </c>
      <c r="DP311" s="2">
        <v>1</v>
      </c>
      <c r="DQ311" s="2">
        <v>1</v>
      </c>
      <c r="DR311" s="2"/>
      <c r="DS311" s="2"/>
      <c r="DT311" s="2"/>
      <c r="DU311" s="2">
        <v>1003</v>
      </c>
      <c r="DV311" s="2" t="s">
        <v>88</v>
      </c>
      <c r="DW311" s="2" t="s">
        <v>88</v>
      </c>
      <c r="DX311" s="2">
        <v>1</v>
      </c>
      <c r="DY311" s="2"/>
      <c r="DZ311" s="2" t="s">
        <v>3</v>
      </c>
      <c r="EA311" s="2" t="s">
        <v>3</v>
      </c>
      <c r="EB311" s="2" t="s">
        <v>3</v>
      </c>
      <c r="EC311" s="2" t="s">
        <v>3</v>
      </c>
      <c r="ED311" s="2"/>
      <c r="EE311" s="2">
        <v>405818668</v>
      </c>
      <c r="EF311" s="2">
        <v>30</v>
      </c>
      <c r="EG311" s="2" t="s">
        <v>31</v>
      </c>
      <c r="EH311" s="2">
        <v>0</v>
      </c>
      <c r="EI311" s="2" t="s">
        <v>3</v>
      </c>
      <c r="EJ311" s="2">
        <v>1</v>
      </c>
      <c r="EK311" s="2">
        <v>40</v>
      </c>
      <c r="EL311" s="2" t="s">
        <v>139</v>
      </c>
      <c r="EM311" s="2" t="s">
        <v>140</v>
      </c>
      <c r="EN311" s="2"/>
      <c r="EO311" s="2" t="s">
        <v>3</v>
      </c>
      <c r="EP311" s="2"/>
      <c r="EQ311" s="2">
        <v>1024</v>
      </c>
      <c r="ER311" s="2">
        <v>0</v>
      </c>
      <c r="ES311" s="2">
        <v>0</v>
      </c>
      <c r="ET311" s="2">
        <v>0</v>
      </c>
      <c r="EU311" s="2">
        <v>0</v>
      </c>
      <c r="EV311" s="2">
        <v>0</v>
      </c>
      <c r="EW311" s="2">
        <v>0</v>
      </c>
      <c r="EX311" s="2">
        <v>0</v>
      </c>
      <c r="EY311" s="2"/>
      <c r="EZ311" s="2"/>
      <c r="FA311" s="2"/>
      <c r="FB311" s="2"/>
      <c r="FC311" s="2"/>
      <c r="FD311" s="2"/>
      <c r="FE311" s="2"/>
      <c r="FF311" s="2"/>
      <c r="FG311" s="2"/>
      <c r="FH311" s="2"/>
      <c r="FI311" s="2"/>
      <c r="FJ311" s="2"/>
      <c r="FK311" s="2"/>
      <c r="FL311" s="2"/>
      <c r="FM311" s="2"/>
      <c r="FN311" s="2"/>
      <c r="FO311" s="2"/>
      <c r="FP311" s="2"/>
      <c r="FQ311" s="2">
        <v>0</v>
      </c>
      <c r="FR311" s="2">
        <v>0</v>
      </c>
      <c r="FS311" s="2">
        <v>0</v>
      </c>
      <c r="FT311" s="2"/>
      <c r="FU311" s="2"/>
      <c r="FV311" s="2"/>
      <c r="FW311" s="2"/>
      <c r="FX311" s="2">
        <v>98</v>
      </c>
      <c r="FY311" s="2">
        <v>58</v>
      </c>
      <c r="FZ311" s="2"/>
      <c r="GA311" s="2" t="s">
        <v>3</v>
      </c>
      <c r="GB311" s="2"/>
      <c r="GC311" s="2"/>
      <c r="GD311" s="2">
        <v>1</v>
      </c>
      <c r="GE311" s="2"/>
      <c r="GF311" s="2">
        <v>-1722147401</v>
      </c>
      <c r="GG311" s="2">
        <v>2</v>
      </c>
      <c r="GH311" s="2">
        <v>1</v>
      </c>
      <c r="GI311" s="2">
        <v>-2</v>
      </c>
      <c r="GJ311" s="2">
        <v>0</v>
      </c>
      <c r="GK311" s="2">
        <v>0</v>
      </c>
      <c r="GL311" s="2">
        <f t="shared" si="297"/>
        <v>0</v>
      </c>
      <c r="GM311" s="2">
        <f t="shared" si="298"/>
        <v>0</v>
      </c>
      <c r="GN311" s="2">
        <f t="shared" si="299"/>
        <v>0</v>
      </c>
      <c r="GO311" s="2">
        <f t="shared" si="300"/>
        <v>0</v>
      </c>
      <c r="GP311" s="2">
        <f t="shared" si="301"/>
        <v>0</v>
      </c>
      <c r="GQ311" s="2"/>
      <c r="GR311" s="2">
        <v>0</v>
      </c>
      <c r="GS311" s="2">
        <v>3</v>
      </c>
      <c r="GT311" s="2">
        <v>0</v>
      </c>
      <c r="GU311" s="2" t="s">
        <v>3</v>
      </c>
      <c r="GV311" s="2">
        <f t="shared" si="302"/>
        <v>0</v>
      </c>
      <c r="GW311" s="2">
        <v>1</v>
      </c>
      <c r="GX311" s="2">
        <f t="shared" si="303"/>
        <v>0</v>
      </c>
      <c r="GY311" s="2"/>
      <c r="GZ311" s="2"/>
      <c r="HA311" s="2">
        <v>0</v>
      </c>
      <c r="HB311" s="2">
        <v>0</v>
      </c>
      <c r="HC311" s="2">
        <f t="shared" si="304"/>
        <v>0</v>
      </c>
      <c r="HD311" s="2"/>
      <c r="HE311" s="2" t="s">
        <v>3</v>
      </c>
      <c r="HF311" s="2" t="s">
        <v>3</v>
      </c>
      <c r="HG311" s="2"/>
      <c r="HH311" s="2"/>
      <c r="HI311" s="2"/>
      <c r="HJ311" s="2"/>
      <c r="HK311" s="2"/>
      <c r="HL311" s="2"/>
      <c r="HM311" s="2" t="s">
        <v>3</v>
      </c>
      <c r="HN311" s="2" t="s">
        <v>3</v>
      </c>
      <c r="HO311" s="2" t="s">
        <v>3</v>
      </c>
      <c r="HP311" s="2" t="s">
        <v>3</v>
      </c>
      <c r="HQ311" s="2" t="s">
        <v>3</v>
      </c>
      <c r="HR311" s="2"/>
      <c r="HS311" s="2">
        <v>0</v>
      </c>
      <c r="HT311" s="2"/>
      <c r="HU311" s="2"/>
      <c r="HV311" s="2"/>
      <c r="HW311" s="2"/>
      <c r="HX311" s="2"/>
      <c r="HY311" s="2"/>
      <c r="HZ311" s="2"/>
      <c r="IA311" s="2"/>
      <c r="IB311" s="2"/>
      <c r="IC311" s="2"/>
      <c r="ID311" s="2"/>
      <c r="IE311" s="2"/>
      <c r="IF311" s="2"/>
      <c r="IG311" s="2"/>
      <c r="IH311" s="2"/>
      <c r="II311" s="2"/>
      <c r="IJ311" s="2"/>
      <c r="IK311" s="2">
        <v>0</v>
      </c>
      <c r="IL311" s="2"/>
      <c r="IM311" s="2"/>
      <c r="IN311" s="2"/>
      <c r="IO311" s="2"/>
      <c r="IP311" s="2"/>
      <c r="IQ311" s="2"/>
      <c r="IR311" s="2"/>
      <c r="IS311" s="2"/>
      <c r="IT311" s="2"/>
      <c r="IU311" s="2"/>
    </row>
    <row r="312" spans="1:255" x14ac:dyDescent="0.2">
      <c r="A312">
        <v>18</v>
      </c>
      <c r="B312">
        <v>1</v>
      </c>
      <c r="C312">
        <v>324</v>
      </c>
      <c r="E312" t="s">
        <v>3</v>
      </c>
      <c r="F312" t="s">
        <v>277</v>
      </c>
      <c r="G312" t="s">
        <v>278</v>
      </c>
      <c r="H312" t="s">
        <v>88</v>
      </c>
      <c r="I312">
        <f>I310*J312</f>
        <v>2.0499999999999998</v>
      </c>
      <c r="J312">
        <v>1025</v>
      </c>
      <c r="K312">
        <v>1025</v>
      </c>
      <c r="L312">
        <v>2.0499999999999998</v>
      </c>
      <c r="M312">
        <v>0</v>
      </c>
      <c r="N312">
        <f t="shared" si="281"/>
        <v>2.0499999999999998</v>
      </c>
      <c r="O312">
        <f t="shared" si="282"/>
        <v>0</v>
      </c>
      <c r="P312">
        <f t="shared" si="307"/>
        <v>0</v>
      </c>
      <c r="Q312">
        <f t="shared" si="321"/>
        <v>0</v>
      </c>
      <c r="R312">
        <f t="shared" si="308"/>
        <v>0</v>
      </c>
      <c r="S312">
        <f t="shared" si="309"/>
        <v>0</v>
      </c>
      <c r="T312">
        <f t="shared" si="283"/>
        <v>0</v>
      </c>
      <c r="U312">
        <f t="shared" si="284"/>
        <v>0</v>
      </c>
      <c r="V312">
        <f t="shared" si="285"/>
        <v>0</v>
      </c>
      <c r="W312">
        <f t="shared" si="286"/>
        <v>0</v>
      </c>
      <c r="X312">
        <f t="shared" si="287"/>
        <v>0</v>
      </c>
      <c r="Y312">
        <f t="shared" si="288"/>
        <v>0</v>
      </c>
      <c r="AA312">
        <v>-1</v>
      </c>
      <c r="AB312">
        <f t="shared" si="289"/>
        <v>0</v>
      </c>
      <c r="AC312">
        <f t="shared" si="290"/>
        <v>0</v>
      </c>
      <c r="AD312">
        <f t="shared" si="322"/>
        <v>0</v>
      </c>
      <c r="AE312">
        <f t="shared" si="323"/>
        <v>0</v>
      </c>
      <c r="AF312">
        <f t="shared" si="324"/>
        <v>0</v>
      </c>
      <c r="AG312">
        <f t="shared" si="291"/>
        <v>0</v>
      </c>
      <c r="AH312">
        <f t="shared" si="325"/>
        <v>0</v>
      </c>
      <c r="AI312">
        <f t="shared" si="326"/>
        <v>0</v>
      </c>
      <c r="AJ312">
        <f t="shared" si="292"/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98</v>
      </c>
      <c r="AU312">
        <v>58</v>
      </c>
      <c r="AV312">
        <v>1</v>
      </c>
      <c r="AW312">
        <v>1.081</v>
      </c>
      <c r="AZ312">
        <v>1</v>
      </c>
      <c r="BA312">
        <v>1</v>
      </c>
      <c r="BB312">
        <v>1</v>
      </c>
      <c r="BC312">
        <v>9.84</v>
      </c>
      <c r="BD312" t="s">
        <v>3</v>
      </c>
      <c r="BE312" t="s">
        <v>3</v>
      </c>
      <c r="BF312" t="s">
        <v>3</v>
      </c>
      <c r="BG312" t="s">
        <v>3</v>
      </c>
      <c r="BH312">
        <v>3</v>
      </c>
      <c r="BI312">
        <v>1</v>
      </c>
      <c r="BJ312" t="s">
        <v>3</v>
      </c>
      <c r="BM312">
        <v>40</v>
      </c>
      <c r="BN312">
        <v>405818574</v>
      </c>
      <c r="BO312" t="s">
        <v>3</v>
      </c>
      <c r="BP312">
        <v>0</v>
      </c>
      <c r="BQ312">
        <v>30</v>
      </c>
      <c r="BR312">
        <v>0</v>
      </c>
      <c r="BS312">
        <v>1</v>
      </c>
      <c r="BT312">
        <v>1</v>
      </c>
      <c r="BU312">
        <v>1</v>
      </c>
      <c r="BV312">
        <v>1</v>
      </c>
      <c r="BW312">
        <v>1</v>
      </c>
      <c r="BX312">
        <v>1</v>
      </c>
      <c r="BY312" t="s">
        <v>3</v>
      </c>
      <c r="BZ312">
        <v>98</v>
      </c>
      <c r="CA312">
        <v>58</v>
      </c>
      <c r="CB312" t="s">
        <v>3</v>
      </c>
      <c r="CE312">
        <v>30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 t="s">
        <v>3</v>
      </c>
      <c r="CO312">
        <v>0</v>
      </c>
      <c r="CP312">
        <f t="shared" si="293"/>
        <v>0</v>
      </c>
      <c r="CQ312">
        <f t="shared" si="310"/>
        <v>0</v>
      </c>
      <c r="CR312">
        <f t="shared" si="327"/>
        <v>0</v>
      </c>
      <c r="CS312">
        <f t="shared" si="311"/>
        <v>0</v>
      </c>
      <c r="CT312">
        <f t="shared" si="312"/>
        <v>0</v>
      </c>
      <c r="CU312">
        <f t="shared" si="294"/>
        <v>0</v>
      </c>
      <c r="CV312">
        <f t="shared" si="313"/>
        <v>0</v>
      </c>
      <c r="CW312">
        <f t="shared" si="295"/>
        <v>0</v>
      </c>
      <c r="CX312">
        <f t="shared" si="296"/>
        <v>0</v>
      </c>
      <c r="CY312">
        <f t="shared" si="314"/>
        <v>0</v>
      </c>
      <c r="CZ312">
        <f t="shared" si="315"/>
        <v>0</v>
      </c>
      <c r="DC312" t="s">
        <v>3</v>
      </c>
      <c r="DD312" t="s">
        <v>3</v>
      </c>
      <c r="DE312" t="s">
        <v>3</v>
      </c>
      <c r="DF312" t="s">
        <v>3</v>
      </c>
      <c r="DG312" t="s">
        <v>3</v>
      </c>
      <c r="DH312" t="s">
        <v>3</v>
      </c>
      <c r="DI312" t="s">
        <v>3</v>
      </c>
      <c r="DJ312" t="s">
        <v>3</v>
      </c>
      <c r="DK312" t="s">
        <v>3</v>
      </c>
      <c r="DL312" t="s">
        <v>3</v>
      </c>
      <c r="DM312" t="s">
        <v>3</v>
      </c>
      <c r="DN312">
        <v>0</v>
      </c>
      <c r="DO312">
        <v>0</v>
      </c>
      <c r="DP312">
        <v>1</v>
      </c>
      <c r="DQ312">
        <v>1</v>
      </c>
      <c r="DU312">
        <v>1003</v>
      </c>
      <c r="DV312" t="s">
        <v>88</v>
      </c>
      <c r="DW312" t="s">
        <v>88</v>
      </c>
      <c r="DX312">
        <v>1</v>
      </c>
      <c r="DZ312" t="s">
        <v>3</v>
      </c>
      <c r="EA312" t="s">
        <v>3</v>
      </c>
      <c r="EB312" t="s">
        <v>3</v>
      </c>
      <c r="EC312" t="s">
        <v>3</v>
      </c>
      <c r="EE312">
        <v>405818668</v>
      </c>
      <c r="EF312">
        <v>30</v>
      </c>
      <c r="EG312" t="s">
        <v>31</v>
      </c>
      <c r="EH312">
        <v>0</v>
      </c>
      <c r="EI312" t="s">
        <v>3</v>
      </c>
      <c r="EJ312">
        <v>1</v>
      </c>
      <c r="EK312">
        <v>40</v>
      </c>
      <c r="EL312" t="s">
        <v>139</v>
      </c>
      <c r="EM312" t="s">
        <v>140</v>
      </c>
      <c r="EO312" t="s">
        <v>3</v>
      </c>
      <c r="EQ312">
        <v>1024</v>
      </c>
      <c r="ER312">
        <v>0</v>
      </c>
      <c r="ES312">
        <v>0</v>
      </c>
      <c r="ET312">
        <v>0</v>
      </c>
      <c r="EU312">
        <v>0</v>
      </c>
      <c r="EV312">
        <v>0</v>
      </c>
      <c r="EW312">
        <v>0</v>
      </c>
      <c r="EX312">
        <v>0</v>
      </c>
      <c r="FQ312">
        <v>0</v>
      </c>
      <c r="FR312">
        <v>0</v>
      </c>
      <c r="FS312">
        <v>0</v>
      </c>
      <c r="FX312">
        <v>98</v>
      </c>
      <c r="FY312">
        <v>58</v>
      </c>
      <c r="GA312" t="s">
        <v>3</v>
      </c>
      <c r="GD312">
        <v>1</v>
      </c>
      <c r="GF312">
        <v>-1722147401</v>
      </c>
      <c r="GG312">
        <v>2</v>
      </c>
      <c r="GH312">
        <v>1</v>
      </c>
      <c r="GI312">
        <v>5</v>
      </c>
      <c r="GJ312">
        <v>0</v>
      </c>
      <c r="GK312">
        <v>0</v>
      </c>
      <c r="GL312">
        <f t="shared" si="297"/>
        <v>0</v>
      </c>
      <c r="GM312">
        <f t="shared" si="298"/>
        <v>0</v>
      </c>
      <c r="GN312">
        <f t="shared" si="299"/>
        <v>0</v>
      </c>
      <c r="GO312">
        <f t="shared" si="300"/>
        <v>0</v>
      </c>
      <c r="GP312">
        <f t="shared" si="301"/>
        <v>0</v>
      </c>
      <c r="GR312">
        <v>0</v>
      </c>
      <c r="GS312">
        <v>3</v>
      </c>
      <c r="GT312">
        <v>0</v>
      </c>
      <c r="GU312" t="s">
        <v>3</v>
      </c>
      <c r="GV312">
        <f t="shared" si="302"/>
        <v>0</v>
      </c>
      <c r="GW312">
        <v>1</v>
      </c>
      <c r="GX312">
        <f t="shared" si="303"/>
        <v>0</v>
      </c>
      <c r="HA312">
        <v>0</v>
      </c>
      <c r="HB312">
        <v>0</v>
      </c>
      <c r="HC312">
        <f t="shared" si="304"/>
        <v>0</v>
      </c>
      <c r="HE312" t="s">
        <v>3</v>
      </c>
      <c r="HF312" t="s">
        <v>3</v>
      </c>
      <c r="HM312" t="s">
        <v>3</v>
      </c>
      <c r="HN312" t="s">
        <v>3</v>
      </c>
      <c r="HO312" t="s">
        <v>3</v>
      </c>
      <c r="HP312" t="s">
        <v>3</v>
      </c>
      <c r="HQ312" t="s">
        <v>3</v>
      </c>
      <c r="HS312">
        <v>0</v>
      </c>
      <c r="IK312">
        <v>0</v>
      </c>
    </row>
    <row r="313" spans="1:255" x14ac:dyDescent="0.2">
      <c r="A313" s="2">
        <v>17</v>
      </c>
      <c r="B313" s="2">
        <v>1</v>
      </c>
      <c r="C313" s="2"/>
      <c r="D313" s="2"/>
      <c r="E313" s="2" t="s">
        <v>3</v>
      </c>
      <c r="F313" s="2" t="s">
        <v>86</v>
      </c>
      <c r="G313" s="2" t="s">
        <v>327</v>
      </c>
      <c r="H313" s="2" t="s">
        <v>88</v>
      </c>
      <c r="I313" s="2">
        <f>ROUND(ROUND(4,4),9)</f>
        <v>4</v>
      </c>
      <c r="J313" s="2">
        <v>0</v>
      </c>
      <c r="K313" s="2">
        <f>ROUND(ROUND(4,4),9)</f>
        <v>4</v>
      </c>
      <c r="L313" s="2">
        <v>4</v>
      </c>
      <c r="M313" s="2">
        <v>0</v>
      </c>
      <c r="N313" s="2">
        <f t="shared" si="281"/>
        <v>4</v>
      </c>
      <c r="O313" s="2">
        <f t="shared" si="282"/>
        <v>210.96</v>
      </c>
      <c r="P313" s="2">
        <f>ROUND(CQ313*I313,2)</f>
        <v>210.96</v>
      </c>
      <c r="Q313" s="2">
        <f>ROUND(CR313*I313,2)</f>
        <v>0</v>
      </c>
      <c r="R313" s="2">
        <f>ROUND(CS313*I313,2)</f>
        <v>0</v>
      </c>
      <c r="S313" s="2">
        <f>ROUND(CT313*I313,2)</f>
        <v>0</v>
      </c>
      <c r="T313" s="2">
        <f t="shared" si="283"/>
        <v>0</v>
      </c>
      <c r="U313" s="2">
        <f t="shared" si="284"/>
        <v>0</v>
      </c>
      <c r="V313" s="2">
        <f t="shared" si="285"/>
        <v>0</v>
      </c>
      <c r="W313" s="2">
        <f t="shared" si="286"/>
        <v>0</v>
      </c>
      <c r="X313" s="2">
        <f t="shared" si="287"/>
        <v>0</v>
      </c>
      <c r="Y313" s="2">
        <f t="shared" si="288"/>
        <v>0</v>
      </c>
      <c r="Z313" s="2"/>
      <c r="AA313" s="2">
        <v>-1</v>
      </c>
      <c r="AB313" s="2">
        <f t="shared" si="289"/>
        <v>52.74</v>
      </c>
      <c r="AC313" s="2">
        <f t="shared" si="290"/>
        <v>52.74</v>
      </c>
      <c r="AD313" s="2">
        <f>ROUND((ET313),6)</f>
        <v>0</v>
      </c>
      <c r="AE313" s="2">
        <f t="shared" si="323"/>
        <v>0</v>
      </c>
      <c r="AF313" s="2">
        <f t="shared" si="324"/>
        <v>0</v>
      </c>
      <c r="AG313" s="2">
        <f t="shared" si="291"/>
        <v>0</v>
      </c>
      <c r="AH313" s="2">
        <f t="shared" si="325"/>
        <v>0</v>
      </c>
      <c r="AI313" s="2">
        <f t="shared" si="326"/>
        <v>0</v>
      </c>
      <c r="AJ313" s="2">
        <f t="shared" si="292"/>
        <v>0</v>
      </c>
      <c r="AK313" s="2">
        <v>52.74</v>
      </c>
      <c r="AL313" s="2">
        <v>52.74</v>
      </c>
      <c r="AM313" s="2">
        <v>0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2">
        <v>0</v>
      </c>
      <c r="AV313" s="2">
        <v>1</v>
      </c>
      <c r="AW313" s="2">
        <v>1</v>
      </c>
      <c r="AX313" s="2"/>
      <c r="AY313" s="2"/>
      <c r="AZ313" s="2">
        <v>1</v>
      </c>
      <c r="BA313" s="2">
        <v>1</v>
      </c>
      <c r="BB313" s="2">
        <v>1</v>
      </c>
      <c r="BC313" s="2">
        <v>1</v>
      </c>
      <c r="BD313" s="2" t="s">
        <v>3</v>
      </c>
      <c r="BE313" s="2" t="s">
        <v>3</v>
      </c>
      <c r="BF313" s="2" t="s">
        <v>3</v>
      </c>
      <c r="BG313" s="2" t="s">
        <v>3</v>
      </c>
      <c r="BH313" s="2">
        <v>3</v>
      </c>
      <c r="BI313" s="2">
        <v>0</v>
      </c>
      <c r="BJ313" s="2" t="s">
        <v>3</v>
      </c>
      <c r="BK313" s="2"/>
      <c r="BL313" s="2"/>
      <c r="BM313" s="2">
        <v>242</v>
      </c>
      <c r="BN313" s="2">
        <v>0</v>
      </c>
      <c r="BO313" s="2" t="s">
        <v>3</v>
      </c>
      <c r="BP313" s="2">
        <v>0</v>
      </c>
      <c r="BQ313" s="2">
        <v>0</v>
      </c>
      <c r="BR313" s="2">
        <v>0</v>
      </c>
      <c r="BS313" s="2">
        <v>1</v>
      </c>
      <c r="BT313" s="2">
        <v>1</v>
      </c>
      <c r="BU313" s="2">
        <v>1</v>
      </c>
      <c r="BV313" s="2">
        <v>1</v>
      </c>
      <c r="BW313" s="2">
        <v>1</v>
      </c>
      <c r="BX313" s="2">
        <v>1</v>
      </c>
      <c r="BY313" s="2" t="s">
        <v>3</v>
      </c>
      <c r="BZ313" s="2">
        <v>0</v>
      </c>
      <c r="CA313" s="2">
        <v>0</v>
      </c>
      <c r="CB313" s="2" t="s">
        <v>3</v>
      </c>
      <c r="CC313" s="2"/>
      <c r="CD313" s="2"/>
      <c r="CE313" s="2">
        <v>0</v>
      </c>
      <c r="CF313" s="2">
        <v>0</v>
      </c>
      <c r="CG313" s="2">
        <v>0</v>
      </c>
      <c r="CH313" s="2">
        <v>0</v>
      </c>
      <c r="CI313" s="2">
        <v>0</v>
      </c>
      <c r="CJ313" s="2">
        <v>0</v>
      </c>
      <c r="CK313" s="2">
        <v>0</v>
      </c>
      <c r="CL313" s="2">
        <v>0</v>
      </c>
      <c r="CM313" s="2">
        <v>0</v>
      </c>
      <c r="CN313" s="2" t="s">
        <v>3</v>
      </c>
      <c r="CO313" s="2">
        <v>0</v>
      </c>
      <c r="CP313" s="2">
        <f t="shared" si="293"/>
        <v>210.96</v>
      </c>
      <c r="CQ313" s="2">
        <f>AC313*BC313</f>
        <v>52.74</v>
      </c>
      <c r="CR313" s="2">
        <f>AD313*BB313</f>
        <v>0</v>
      </c>
      <c r="CS313" s="2">
        <f>AE313*BS313</f>
        <v>0</v>
      </c>
      <c r="CT313" s="2">
        <f>AF313*BA313</f>
        <v>0</v>
      </c>
      <c r="CU313" s="2">
        <f t="shared" si="294"/>
        <v>0</v>
      </c>
      <c r="CV313" s="2">
        <f>AH313</f>
        <v>0</v>
      </c>
      <c r="CW313" s="2">
        <f t="shared" si="295"/>
        <v>0</v>
      </c>
      <c r="CX313" s="2">
        <f t="shared" si="296"/>
        <v>0</v>
      </c>
      <c r="CY313" s="2">
        <f>0</f>
        <v>0</v>
      </c>
      <c r="CZ313" s="2">
        <f>0</f>
        <v>0</v>
      </c>
      <c r="DA313" s="2"/>
      <c r="DB313" s="2"/>
      <c r="DC313" s="2" t="s">
        <v>3</v>
      </c>
      <c r="DD313" s="2" t="s">
        <v>3</v>
      </c>
      <c r="DE313" s="2" t="s">
        <v>3</v>
      </c>
      <c r="DF313" s="2" t="s">
        <v>3</v>
      </c>
      <c r="DG313" s="2" t="s">
        <v>3</v>
      </c>
      <c r="DH313" s="2" t="s">
        <v>3</v>
      </c>
      <c r="DI313" s="2" t="s">
        <v>3</v>
      </c>
      <c r="DJ313" s="2" t="s">
        <v>3</v>
      </c>
      <c r="DK313" s="2" t="s">
        <v>3</v>
      </c>
      <c r="DL313" s="2" t="s">
        <v>3</v>
      </c>
      <c r="DM313" s="2" t="s">
        <v>3</v>
      </c>
      <c r="DN313" s="2">
        <v>0</v>
      </c>
      <c r="DO313" s="2">
        <v>0</v>
      </c>
      <c r="DP313" s="2">
        <v>1</v>
      </c>
      <c r="DQ313" s="2">
        <v>1</v>
      </c>
      <c r="DR313" s="2"/>
      <c r="DS313" s="2"/>
      <c r="DT313" s="2"/>
      <c r="DU313" s="2">
        <v>1003</v>
      </c>
      <c r="DV313" s="2" t="s">
        <v>88</v>
      </c>
      <c r="DW313" s="2" t="s">
        <v>88</v>
      </c>
      <c r="DX313" s="2">
        <v>1</v>
      </c>
      <c r="DY313" s="2"/>
      <c r="DZ313" s="2" t="s">
        <v>3</v>
      </c>
      <c r="EA313" s="2" t="s">
        <v>3</v>
      </c>
      <c r="EB313" s="2" t="s">
        <v>3</v>
      </c>
      <c r="EC313" s="2" t="s">
        <v>3</v>
      </c>
      <c r="ED313" s="2"/>
      <c r="EE313" s="2">
        <v>0</v>
      </c>
      <c r="EF313" s="2">
        <v>0</v>
      </c>
      <c r="EG313" s="2" t="s">
        <v>3</v>
      </c>
      <c r="EH313" s="2">
        <v>0</v>
      </c>
      <c r="EI313" s="2" t="s">
        <v>3</v>
      </c>
      <c r="EJ313" s="2">
        <v>0</v>
      </c>
      <c r="EK313" s="2">
        <v>242</v>
      </c>
      <c r="EL313" s="2" t="s">
        <v>3</v>
      </c>
      <c r="EM313" s="2" t="s">
        <v>3</v>
      </c>
      <c r="EN313" s="2"/>
      <c r="EO313" s="2" t="s">
        <v>3</v>
      </c>
      <c r="EP313" s="2"/>
      <c r="EQ313" s="2">
        <v>1024</v>
      </c>
      <c r="ER313" s="2">
        <v>0</v>
      </c>
      <c r="ES313" s="2">
        <v>52.74</v>
      </c>
      <c r="ET313" s="2">
        <v>0</v>
      </c>
      <c r="EU313" s="2">
        <v>0</v>
      </c>
      <c r="EV313" s="2">
        <v>0</v>
      </c>
      <c r="EW313" s="2">
        <v>0</v>
      </c>
      <c r="EX313" s="2">
        <v>0</v>
      </c>
      <c r="EY313" s="2">
        <v>0</v>
      </c>
      <c r="EZ313" s="2"/>
      <c r="FA313" s="2"/>
      <c r="FB313" s="2"/>
      <c r="FC313" s="2"/>
      <c r="FD313" s="2"/>
      <c r="FE313" s="2"/>
      <c r="FF313" s="2"/>
      <c r="FG313" s="2"/>
      <c r="FH313" s="2"/>
      <c r="FI313" s="2"/>
      <c r="FJ313" s="2"/>
      <c r="FK313" s="2"/>
      <c r="FL313" s="2"/>
      <c r="FM313" s="2"/>
      <c r="FN313" s="2"/>
      <c r="FO313" s="2"/>
      <c r="FP313" s="2"/>
      <c r="FQ313" s="2">
        <v>0</v>
      </c>
      <c r="FR313" s="2">
        <v>0</v>
      </c>
      <c r="FS313" s="2">
        <v>0</v>
      </c>
      <c r="FT313" s="2"/>
      <c r="FU313" s="2"/>
      <c r="FV313" s="2"/>
      <c r="FW313" s="2"/>
      <c r="FX313" s="2">
        <v>0</v>
      </c>
      <c r="FY313" s="2">
        <v>0</v>
      </c>
      <c r="FZ313" s="2"/>
      <c r="GA313" s="2" t="s">
        <v>89</v>
      </c>
      <c r="GB313" s="2"/>
      <c r="GC313" s="2"/>
      <c r="GD313" s="2">
        <v>1</v>
      </c>
      <c r="GE313" s="2"/>
      <c r="GF313" s="2">
        <v>1883334341</v>
      </c>
      <c r="GG313" s="2">
        <v>2</v>
      </c>
      <c r="GH313" s="2">
        <v>0</v>
      </c>
      <c r="GI313" s="2">
        <v>-2</v>
      </c>
      <c r="GJ313" s="2">
        <v>0</v>
      </c>
      <c r="GK313" s="2">
        <v>0</v>
      </c>
      <c r="GL313" s="2">
        <f t="shared" si="297"/>
        <v>0</v>
      </c>
      <c r="GM313" s="2">
        <f t="shared" si="298"/>
        <v>210.96</v>
      </c>
      <c r="GN313" s="2">
        <f t="shared" si="299"/>
        <v>210.96</v>
      </c>
      <c r="GO313" s="2">
        <f t="shared" si="300"/>
        <v>0</v>
      </c>
      <c r="GP313" s="2">
        <f t="shared" si="301"/>
        <v>0</v>
      </c>
      <c r="GQ313" s="2"/>
      <c r="GR313" s="2">
        <v>0</v>
      </c>
      <c r="GS313" s="2">
        <v>4</v>
      </c>
      <c r="GT313" s="2">
        <v>0</v>
      </c>
      <c r="GU313" s="2" t="s">
        <v>3</v>
      </c>
      <c r="GV313" s="2">
        <f t="shared" si="302"/>
        <v>0</v>
      </c>
      <c r="GW313" s="2">
        <v>1</v>
      </c>
      <c r="GX313" s="2">
        <f t="shared" si="303"/>
        <v>0</v>
      </c>
      <c r="GY313" s="2"/>
      <c r="GZ313" s="2"/>
      <c r="HA313" s="2">
        <v>0</v>
      </c>
      <c r="HB313" s="2">
        <v>0</v>
      </c>
      <c r="HC313" s="2">
        <f t="shared" si="304"/>
        <v>0</v>
      </c>
      <c r="HD313" s="2"/>
      <c r="HE313" s="2" t="s">
        <v>3</v>
      </c>
      <c r="HF313" s="2" t="s">
        <v>3</v>
      </c>
      <c r="HG313" s="2"/>
      <c r="HH313" s="2"/>
      <c r="HI313" s="2"/>
      <c r="HJ313" s="2"/>
      <c r="HK313" s="2"/>
      <c r="HL313" s="2"/>
      <c r="HM313" s="2" t="s">
        <v>3</v>
      </c>
      <c r="HN313" s="2" t="s">
        <v>3</v>
      </c>
      <c r="HO313" s="2" t="s">
        <v>3</v>
      </c>
      <c r="HP313" s="2" t="s">
        <v>3</v>
      </c>
      <c r="HQ313" s="2" t="s">
        <v>3</v>
      </c>
      <c r="HR313" s="2"/>
      <c r="HS313" s="2">
        <v>0</v>
      </c>
      <c r="HT313" s="2"/>
      <c r="HU313" s="2"/>
      <c r="HV313" s="2"/>
      <c r="HW313" s="2"/>
      <c r="HX313" s="2"/>
      <c r="HY313" s="2"/>
      <c r="HZ313" s="2"/>
      <c r="IA313" s="2"/>
      <c r="IB313" s="2"/>
      <c r="IC313" s="2"/>
      <c r="ID313" s="2"/>
      <c r="IE313" s="2"/>
      <c r="IF313" s="2"/>
      <c r="IG313" s="2"/>
      <c r="IH313" s="2"/>
      <c r="II313" s="2"/>
      <c r="IJ313" s="2"/>
      <c r="IK313" s="2">
        <v>0</v>
      </c>
      <c r="IL313" s="2"/>
      <c r="IM313" s="2"/>
      <c r="IN313" s="2"/>
      <c r="IO313" s="2"/>
      <c r="IP313" s="2"/>
      <c r="IQ313" s="2"/>
      <c r="IR313" s="2"/>
      <c r="IS313" s="2"/>
      <c r="IT313" s="2"/>
      <c r="IU313" s="2"/>
    </row>
    <row r="314" spans="1:255" x14ac:dyDescent="0.2">
      <c r="A314">
        <v>17</v>
      </c>
      <c r="B314">
        <v>1</v>
      </c>
      <c r="E314" t="s">
        <v>3</v>
      </c>
      <c r="F314" t="s">
        <v>86</v>
      </c>
      <c r="G314" t="s">
        <v>327</v>
      </c>
      <c r="H314" t="s">
        <v>88</v>
      </c>
      <c r="I314">
        <f>ROUND(ROUND(4,4),9)</f>
        <v>4</v>
      </c>
      <c r="J314">
        <v>0</v>
      </c>
      <c r="K314">
        <f>ROUND(ROUND(4,4),9)</f>
        <v>4</v>
      </c>
      <c r="L314">
        <v>4</v>
      </c>
      <c r="M314">
        <v>0</v>
      </c>
      <c r="N314">
        <f t="shared" si="281"/>
        <v>4</v>
      </c>
      <c r="O314">
        <f t="shared" si="282"/>
        <v>2075.85</v>
      </c>
      <c r="P314">
        <f>ROUND(CQ314*I314,2)</f>
        <v>2075.85</v>
      </c>
      <c r="Q314">
        <f>ROUND(CR314*I314,2)</f>
        <v>0</v>
      </c>
      <c r="R314">
        <f>ROUND(CS314*I314,2)</f>
        <v>0</v>
      </c>
      <c r="S314">
        <f>ROUND(CT314*I314,2)</f>
        <v>0</v>
      </c>
      <c r="T314">
        <f t="shared" si="283"/>
        <v>0</v>
      </c>
      <c r="U314">
        <f t="shared" si="284"/>
        <v>0</v>
      </c>
      <c r="V314">
        <f t="shared" si="285"/>
        <v>0</v>
      </c>
      <c r="W314">
        <f t="shared" si="286"/>
        <v>0</v>
      </c>
      <c r="X314">
        <f t="shared" si="287"/>
        <v>0</v>
      </c>
      <c r="Y314">
        <f t="shared" si="288"/>
        <v>0</v>
      </c>
      <c r="AA314">
        <v>-1</v>
      </c>
      <c r="AB314">
        <f t="shared" si="289"/>
        <v>52.74</v>
      </c>
      <c r="AC314">
        <f t="shared" si="290"/>
        <v>52.74</v>
      </c>
      <c r="AD314">
        <f>ROUND((ET314),6)</f>
        <v>0</v>
      </c>
      <c r="AE314">
        <f t="shared" si="323"/>
        <v>0</v>
      </c>
      <c r="AF314">
        <f t="shared" si="324"/>
        <v>0</v>
      </c>
      <c r="AG314">
        <f t="shared" si="291"/>
        <v>0</v>
      </c>
      <c r="AH314">
        <f t="shared" si="325"/>
        <v>0</v>
      </c>
      <c r="AI314">
        <f t="shared" si="326"/>
        <v>0</v>
      </c>
      <c r="AJ314">
        <f t="shared" si="292"/>
        <v>0</v>
      </c>
      <c r="AK314">
        <v>52.74</v>
      </c>
      <c r="AL314">
        <v>52.74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1</v>
      </c>
      <c r="AW314">
        <v>1</v>
      </c>
      <c r="AZ314">
        <v>1</v>
      </c>
      <c r="BA314">
        <v>1</v>
      </c>
      <c r="BB314">
        <v>1</v>
      </c>
      <c r="BC314">
        <v>9.84</v>
      </c>
      <c r="BD314" t="s">
        <v>3</v>
      </c>
      <c r="BE314" t="s">
        <v>3</v>
      </c>
      <c r="BF314" t="s">
        <v>3</v>
      </c>
      <c r="BG314" t="s">
        <v>3</v>
      </c>
      <c r="BH314">
        <v>3</v>
      </c>
      <c r="BI314">
        <v>0</v>
      </c>
      <c r="BJ314" t="s">
        <v>3</v>
      </c>
      <c r="BM314">
        <v>242</v>
      </c>
      <c r="BN314">
        <v>0</v>
      </c>
      <c r="BO314" t="s">
        <v>3</v>
      </c>
      <c r="BP314">
        <v>0</v>
      </c>
      <c r="BQ314">
        <v>0</v>
      </c>
      <c r="BR314">
        <v>0</v>
      </c>
      <c r="BS314">
        <v>1</v>
      </c>
      <c r="BT314">
        <v>1</v>
      </c>
      <c r="BU314">
        <v>1</v>
      </c>
      <c r="BV314">
        <v>1</v>
      </c>
      <c r="BW314">
        <v>1</v>
      </c>
      <c r="BX314">
        <v>1</v>
      </c>
      <c r="BY314" t="s">
        <v>3</v>
      </c>
      <c r="BZ314">
        <v>0</v>
      </c>
      <c r="CA314">
        <v>0</v>
      </c>
      <c r="CB314" t="s">
        <v>3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 t="s">
        <v>3</v>
      </c>
      <c r="CO314">
        <v>0</v>
      </c>
      <c r="CP314">
        <f t="shared" si="293"/>
        <v>2075.85</v>
      </c>
      <c r="CQ314">
        <f>AC314*BC314</f>
        <v>518.96159999999998</v>
      </c>
      <c r="CR314">
        <f>AD314*BB314</f>
        <v>0</v>
      </c>
      <c r="CS314">
        <f>AE314*BS314</f>
        <v>0</v>
      </c>
      <c r="CT314">
        <f>AF314*BA314</f>
        <v>0</v>
      </c>
      <c r="CU314">
        <f t="shared" si="294"/>
        <v>0</v>
      </c>
      <c r="CV314">
        <f>AH314</f>
        <v>0</v>
      </c>
      <c r="CW314">
        <f t="shared" si="295"/>
        <v>0</v>
      </c>
      <c r="CX314">
        <f t="shared" si="296"/>
        <v>0</v>
      </c>
      <c r="CY314">
        <f>0</f>
        <v>0</v>
      </c>
      <c r="CZ314">
        <f>0</f>
        <v>0</v>
      </c>
      <c r="DC314" t="s">
        <v>3</v>
      </c>
      <c r="DD314" t="s">
        <v>3</v>
      </c>
      <c r="DE314" t="s">
        <v>3</v>
      </c>
      <c r="DF314" t="s">
        <v>3</v>
      </c>
      <c r="DG314" t="s">
        <v>3</v>
      </c>
      <c r="DH314" t="s">
        <v>3</v>
      </c>
      <c r="DI314" t="s">
        <v>3</v>
      </c>
      <c r="DJ314" t="s">
        <v>3</v>
      </c>
      <c r="DK314" t="s">
        <v>3</v>
      </c>
      <c r="DL314" t="s">
        <v>3</v>
      </c>
      <c r="DM314" t="s">
        <v>3</v>
      </c>
      <c r="DN314">
        <v>0</v>
      </c>
      <c r="DO314">
        <v>0</v>
      </c>
      <c r="DP314">
        <v>1</v>
      </c>
      <c r="DQ314">
        <v>1</v>
      </c>
      <c r="DU314">
        <v>1003</v>
      </c>
      <c r="DV314" t="s">
        <v>88</v>
      </c>
      <c r="DW314" t="s">
        <v>88</v>
      </c>
      <c r="DX314">
        <v>1</v>
      </c>
      <c r="DZ314" t="s">
        <v>3</v>
      </c>
      <c r="EA314" t="s">
        <v>3</v>
      </c>
      <c r="EB314" t="s">
        <v>3</v>
      </c>
      <c r="EC314" t="s">
        <v>3</v>
      </c>
      <c r="EE314">
        <v>0</v>
      </c>
      <c r="EF314">
        <v>0</v>
      </c>
      <c r="EG314" t="s">
        <v>3</v>
      </c>
      <c r="EH314">
        <v>0</v>
      </c>
      <c r="EI314" t="s">
        <v>3</v>
      </c>
      <c r="EJ314">
        <v>0</v>
      </c>
      <c r="EK314">
        <v>242</v>
      </c>
      <c r="EL314" t="s">
        <v>3</v>
      </c>
      <c r="EM314" t="s">
        <v>3</v>
      </c>
      <c r="EO314" t="s">
        <v>3</v>
      </c>
      <c r="EQ314">
        <v>1024</v>
      </c>
      <c r="ER314">
        <v>53.28</v>
      </c>
      <c r="ES314">
        <v>52.74</v>
      </c>
      <c r="ET314">
        <v>0</v>
      </c>
      <c r="EU314">
        <v>0</v>
      </c>
      <c r="EV314">
        <v>0</v>
      </c>
      <c r="EW314">
        <v>0</v>
      </c>
      <c r="EX314">
        <v>0</v>
      </c>
      <c r="EY314">
        <v>0</v>
      </c>
      <c r="EZ314">
        <v>5</v>
      </c>
      <c r="FC314">
        <v>0</v>
      </c>
      <c r="FD314">
        <v>18</v>
      </c>
      <c r="FF314">
        <v>508.79</v>
      </c>
      <c r="FQ314">
        <v>0</v>
      </c>
      <c r="FR314">
        <v>0</v>
      </c>
      <c r="FS314">
        <v>0</v>
      </c>
      <c r="FX314">
        <v>0</v>
      </c>
      <c r="FY314">
        <v>0</v>
      </c>
      <c r="GA314" t="s">
        <v>328</v>
      </c>
      <c r="GD314">
        <v>1</v>
      </c>
      <c r="GF314">
        <v>1883334341</v>
      </c>
      <c r="GG314">
        <v>2</v>
      </c>
      <c r="GH314">
        <v>3</v>
      </c>
      <c r="GI314">
        <v>5</v>
      </c>
      <c r="GJ314">
        <v>0</v>
      </c>
      <c r="GK314">
        <v>0</v>
      </c>
      <c r="GL314">
        <f t="shared" si="297"/>
        <v>0</v>
      </c>
      <c r="GM314">
        <f t="shared" si="298"/>
        <v>2075.85</v>
      </c>
      <c r="GN314">
        <f t="shared" si="299"/>
        <v>2075.85</v>
      </c>
      <c r="GO314">
        <f t="shared" si="300"/>
        <v>0</v>
      </c>
      <c r="GP314">
        <f t="shared" si="301"/>
        <v>0</v>
      </c>
      <c r="GR314">
        <v>1</v>
      </c>
      <c r="GS314">
        <v>1</v>
      </c>
      <c r="GT314">
        <v>0</v>
      </c>
      <c r="GU314" t="s">
        <v>3</v>
      </c>
      <c r="GV314">
        <f t="shared" si="302"/>
        <v>0</v>
      </c>
      <c r="GW314">
        <v>1</v>
      </c>
      <c r="GX314">
        <f t="shared" si="303"/>
        <v>0</v>
      </c>
      <c r="HA314">
        <v>0</v>
      </c>
      <c r="HB314">
        <v>0</v>
      </c>
      <c r="HC314">
        <f t="shared" si="304"/>
        <v>0</v>
      </c>
      <c r="HE314" t="s">
        <v>91</v>
      </c>
      <c r="HF314" t="s">
        <v>34</v>
      </c>
      <c r="HM314" t="s">
        <v>3</v>
      </c>
      <c r="HN314" t="s">
        <v>3</v>
      </c>
      <c r="HO314" t="s">
        <v>3</v>
      </c>
      <c r="HP314" t="s">
        <v>3</v>
      </c>
      <c r="HQ314" t="s">
        <v>3</v>
      </c>
      <c r="HS314">
        <v>0</v>
      </c>
      <c r="IK314">
        <v>0</v>
      </c>
    </row>
    <row r="315" spans="1:255" x14ac:dyDescent="0.2">
      <c r="A315" s="2">
        <v>17</v>
      </c>
      <c r="B315" s="2">
        <v>1</v>
      </c>
      <c r="C315" s="2">
        <f>ROW(SmtRes!A337)</f>
        <v>337</v>
      </c>
      <c r="D315" s="2">
        <f>ROW(EtalonRes!A391)</f>
        <v>391</v>
      </c>
      <c r="E315" s="2" t="s">
        <v>3</v>
      </c>
      <c r="F315" s="2" t="s">
        <v>282</v>
      </c>
      <c r="G315" s="2" t="s">
        <v>283</v>
      </c>
      <c r="H315" s="2" t="s">
        <v>58</v>
      </c>
      <c r="I315" s="2">
        <f>ROUND(ROUND(0.0204,4),9)</f>
        <v>2.0400000000000001E-2</v>
      </c>
      <c r="J315" s="2">
        <v>0</v>
      </c>
      <c r="K315" s="2">
        <f>ROUND(ROUND(0.0204,4),9)</f>
        <v>2.0400000000000001E-2</v>
      </c>
      <c r="L315" s="2">
        <v>2.0400000000000001E-2</v>
      </c>
      <c r="M315" s="2">
        <v>0</v>
      </c>
      <c r="N315" s="2">
        <f t="shared" si="281"/>
        <v>2.0400000000000001E-2</v>
      </c>
      <c r="O315" s="2">
        <f t="shared" si="282"/>
        <v>6.56</v>
      </c>
      <c r="P315" s="2">
        <f t="shared" ref="P315:P320" si="328">ROUND((ROUND((AC315*AW315*I315),2)*BC315),2)</f>
        <v>1.17</v>
      </c>
      <c r="Q315" s="2">
        <f t="shared" ref="Q315:Q320" si="329">(ROUND((ROUND(((ET315)*AV315*I315),2)*BB315),2)+ROUND((ROUND(((AE315-(EU315))*AV315*I315),2)*BS315),2))</f>
        <v>1.1499999999999999</v>
      </c>
      <c r="R315" s="2">
        <f t="shared" ref="R315:R320" si="330">ROUND((ROUND((AE315*AV315*I315),2)*BS315),2)</f>
        <v>0.14000000000000001</v>
      </c>
      <c r="S315" s="2">
        <f t="shared" ref="S315:S320" si="331">ROUND((ROUND((AF315*AV315*I315),2)*BA315),2)</f>
        <v>4.24</v>
      </c>
      <c r="T315" s="2">
        <f t="shared" si="283"/>
        <v>0</v>
      </c>
      <c r="U315" s="2">
        <f t="shared" si="284"/>
        <v>0.34391544000000002</v>
      </c>
      <c r="V315" s="2">
        <f t="shared" si="285"/>
        <v>0</v>
      </c>
      <c r="W315" s="2">
        <f t="shared" si="286"/>
        <v>0</v>
      </c>
      <c r="X315" s="2">
        <f t="shared" si="287"/>
        <v>4.25</v>
      </c>
      <c r="Y315" s="2">
        <f t="shared" si="288"/>
        <v>2.23</v>
      </c>
      <c r="Z315" s="2"/>
      <c r="AA315" s="2">
        <v>-1</v>
      </c>
      <c r="AB315" s="2">
        <f t="shared" si="289"/>
        <v>300.39</v>
      </c>
      <c r="AC315" s="2">
        <f t="shared" si="290"/>
        <v>52.93</v>
      </c>
      <c r="AD315" s="2">
        <f t="shared" ref="AD315:AD320" si="332">ROUND((((ET315)-(EU315))+AE315),6)</f>
        <v>52.8</v>
      </c>
      <c r="AE315" s="2">
        <f t="shared" si="323"/>
        <v>6.44</v>
      </c>
      <c r="AF315" s="2">
        <f t="shared" si="324"/>
        <v>194.66</v>
      </c>
      <c r="AG315" s="2">
        <f t="shared" si="291"/>
        <v>0</v>
      </c>
      <c r="AH315" s="2">
        <f t="shared" si="325"/>
        <v>15.8</v>
      </c>
      <c r="AI315" s="2">
        <f t="shared" si="326"/>
        <v>0</v>
      </c>
      <c r="AJ315" s="2">
        <f t="shared" si="292"/>
        <v>0</v>
      </c>
      <c r="AK315" s="2">
        <v>300.39</v>
      </c>
      <c r="AL315" s="2">
        <v>52.93</v>
      </c>
      <c r="AM315" s="2">
        <v>52.8</v>
      </c>
      <c r="AN315" s="2">
        <v>6.44</v>
      </c>
      <c r="AO315" s="2">
        <v>194.66</v>
      </c>
      <c r="AP315" s="2">
        <v>0</v>
      </c>
      <c r="AQ315" s="2">
        <v>15.8</v>
      </c>
      <c r="AR315" s="2">
        <v>0</v>
      </c>
      <c r="AS315" s="2">
        <v>0</v>
      </c>
      <c r="AT315" s="2">
        <v>97</v>
      </c>
      <c r="AU315" s="2">
        <v>51</v>
      </c>
      <c r="AV315" s="2">
        <v>1.0669999999999999</v>
      </c>
      <c r="AW315" s="2">
        <v>1.081</v>
      </c>
      <c r="AX315" s="2"/>
      <c r="AY315" s="2"/>
      <c r="AZ315" s="2">
        <v>1</v>
      </c>
      <c r="BA315" s="2">
        <v>1</v>
      </c>
      <c r="BB315" s="2">
        <v>1</v>
      </c>
      <c r="BC315" s="2">
        <v>1</v>
      </c>
      <c r="BD315" s="2" t="s">
        <v>3</v>
      </c>
      <c r="BE315" s="2" t="s">
        <v>3</v>
      </c>
      <c r="BF315" s="2" t="s">
        <v>3</v>
      </c>
      <c r="BG315" s="2" t="s">
        <v>3</v>
      </c>
      <c r="BH315" s="2">
        <v>0</v>
      </c>
      <c r="BI315" s="2">
        <v>2</v>
      </c>
      <c r="BJ315" s="2" t="s">
        <v>284</v>
      </c>
      <c r="BK315" s="2"/>
      <c r="BL315" s="2"/>
      <c r="BM315" s="2">
        <v>67</v>
      </c>
      <c r="BN315" s="2">
        <v>405818574</v>
      </c>
      <c r="BO315" s="2" t="s">
        <v>282</v>
      </c>
      <c r="BP315" s="2">
        <v>1</v>
      </c>
      <c r="BQ315" s="2">
        <v>40</v>
      </c>
      <c r="BR315" s="2">
        <v>0</v>
      </c>
      <c r="BS315" s="2">
        <v>1</v>
      </c>
      <c r="BT315" s="2">
        <v>1</v>
      </c>
      <c r="BU315" s="2">
        <v>1</v>
      </c>
      <c r="BV315" s="2">
        <v>1</v>
      </c>
      <c r="BW315" s="2">
        <v>1</v>
      </c>
      <c r="BX315" s="2">
        <v>1</v>
      </c>
      <c r="BY315" s="2" t="s">
        <v>3</v>
      </c>
      <c r="BZ315" s="2">
        <v>97</v>
      </c>
      <c r="CA315" s="2">
        <v>51</v>
      </c>
      <c r="CB315" s="2" t="s">
        <v>3</v>
      </c>
      <c r="CC315" s="2"/>
      <c r="CD315" s="2"/>
      <c r="CE315" s="2">
        <v>30</v>
      </c>
      <c r="CF315" s="2">
        <v>0</v>
      </c>
      <c r="CG315" s="2">
        <v>0</v>
      </c>
      <c r="CH315" s="2">
        <v>0</v>
      </c>
      <c r="CI315" s="2">
        <v>0</v>
      </c>
      <c r="CJ315" s="2">
        <v>0</v>
      </c>
      <c r="CK315" s="2">
        <v>0</v>
      </c>
      <c r="CL315" s="2">
        <v>0</v>
      </c>
      <c r="CM315" s="2">
        <v>0</v>
      </c>
      <c r="CN315" s="2" t="s">
        <v>3</v>
      </c>
      <c r="CO315" s="2">
        <v>0</v>
      </c>
      <c r="CP315" s="2">
        <f t="shared" si="293"/>
        <v>6.5600000000000005</v>
      </c>
      <c r="CQ315" s="2">
        <f t="shared" ref="CQ315:CQ320" si="333">ROUND((ROUND((AC315*AW315*1),2)*BC315),2)</f>
        <v>57.22</v>
      </c>
      <c r="CR315" s="2">
        <f t="shared" ref="CR315:CR320" si="334">(ROUND((ROUND(((ET315)*AV315*1),2)*BB315),2)+ROUND((ROUND(((AE315-(EU315))*AV315*1),2)*BS315),2))</f>
        <v>56.34</v>
      </c>
      <c r="CS315" s="2">
        <f t="shared" ref="CS315:CS320" si="335">ROUND((ROUND((AE315*AV315*1),2)*BS315),2)</f>
        <v>6.87</v>
      </c>
      <c r="CT315" s="2">
        <f t="shared" ref="CT315:CT320" si="336">ROUND((ROUND((AF315*AV315*1),2)*BA315),2)</f>
        <v>207.7</v>
      </c>
      <c r="CU315" s="2">
        <f t="shared" si="294"/>
        <v>0</v>
      </c>
      <c r="CV315" s="2">
        <f t="shared" ref="CV315:CV320" si="337">(AH315*AV315)</f>
        <v>16.858599999999999</v>
      </c>
      <c r="CW315" s="2">
        <f t="shared" si="295"/>
        <v>0</v>
      </c>
      <c r="CX315" s="2">
        <f t="shared" si="296"/>
        <v>0</v>
      </c>
      <c r="CY315" s="2">
        <f t="shared" ref="CY315:CY320" si="338">(((S315+R315)*AT315)/100)</f>
        <v>4.2485999999999997</v>
      </c>
      <c r="CZ315" s="2">
        <f t="shared" ref="CZ315:CZ320" si="339">(((S315+R315)*AU315)/100)</f>
        <v>2.2338</v>
      </c>
      <c r="DA315" s="2"/>
      <c r="DB315" s="2"/>
      <c r="DC315" s="2" t="s">
        <v>3</v>
      </c>
      <c r="DD315" s="2" t="s">
        <v>3</v>
      </c>
      <c r="DE315" s="2" t="s">
        <v>3</v>
      </c>
      <c r="DF315" s="2" t="s">
        <v>3</v>
      </c>
      <c r="DG315" s="2" t="s">
        <v>3</v>
      </c>
      <c r="DH315" s="2" t="s">
        <v>3</v>
      </c>
      <c r="DI315" s="2" t="s">
        <v>3</v>
      </c>
      <c r="DJ315" s="2" t="s">
        <v>3</v>
      </c>
      <c r="DK315" s="2" t="s">
        <v>3</v>
      </c>
      <c r="DL315" s="2" t="s">
        <v>3</v>
      </c>
      <c r="DM315" s="2" t="s">
        <v>3</v>
      </c>
      <c r="DN315" s="2">
        <v>0</v>
      </c>
      <c r="DO315" s="2">
        <v>0</v>
      </c>
      <c r="DP315" s="2">
        <v>1</v>
      </c>
      <c r="DQ315" s="2">
        <v>1</v>
      </c>
      <c r="DR315" s="2"/>
      <c r="DS315" s="2"/>
      <c r="DT315" s="2"/>
      <c r="DU315" s="2">
        <v>1013</v>
      </c>
      <c r="DV315" s="2" t="s">
        <v>58</v>
      </c>
      <c r="DW315" s="2" t="s">
        <v>58</v>
      </c>
      <c r="DX315" s="2">
        <v>1</v>
      </c>
      <c r="DY315" s="2"/>
      <c r="DZ315" s="2" t="s">
        <v>3</v>
      </c>
      <c r="EA315" s="2" t="s">
        <v>3</v>
      </c>
      <c r="EB315" s="2" t="s">
        <v>3</v>
      </c>
      <c r="EC315" s="2" t="s">
        <v>3</v>
      </c>
      <c r="ED315" s="2"/>
      <c r="EE315" s="2">
        <v>405818696</v>
      </c>
      <c r="EF315" s="2">
        <v>40</v>
      </c>
      <c r="EG315" s="2" t="s">
        <v>60</v>
      </c>
      <c r="EH315" s="2">
        <v>0</v>
      </c>
      <c r="EI315" s="2" t="s">
        <v>3</v>
      </c>
      <c r="EJ315" s="2">
        <v>2</v>
      </c>
      <c r="EK315" s="2">
        <v>67</v>
      </c>
      <c r="EL315" s="2" t="s">
        <v>61</v>
      </c>
      <c r="EM315" s="2" t="s">
        <v>62</v>
      </c>
      <c r="EN315" s="2"/>
      <c r="EO315" s="2" t="s">
        <v>3</v>
      </c>
      <c r="EP315" s="2"/>
      <c r="EQ315" s="2">
        <v>1024</v>
      </c>
      <c r="ER315" s="2">
        <v>300.39</v>
      </c>
      <c r="ES315" s="2">
        <v>52.93</v>
      </c>
      <c r="ET315" s="2">
        <v>52.8</v>
      </c>
      <c r="EU315" s="2">
        <v>6.44</v>
      </c>
      <c r="EV315" s="2">
        <v>194.66</v>
      </c>
      <c r="EW315" s="2">
        <v>15.8</v>
      </c>
      <c r="EX315" s="2">
        <v>0</v>
      </c>
      <c r="EY315" s="2">
        <v>0</v>
      </c>
      <c r="EZ315" s="2"/>
      <c r="FA315" s="2"/>
      <c r="FB315" s="2"/>
      <c r="FC315" s="2"/>
      <c r="FD315" s="2"/>
      <c r="FE315" s="2"/>
      <c r="FF315" s="2"/>
      <c r="FG315" s="2"/>
      <c r="FH315" s="2"/>
      <c r="FI315" s="2"/>
      <c r="FJ315" s="2"/>
      <c r="FK315" s="2"/>
      <c r="FL315" s="2"/>
      <c r="FM315" s="2"/>
      <c r="FN315" s="2"/>
      <c r="FO315" s="2"/>
      <c r="FP315" s="2"/>
      <c r="FQ315" s="2">
        <v>0</v>
      </c>
      <c r="FR315" s="2">
        <v>0</v>
      </c>
      <c r="FS315" s="2">
        <v>2</v>
      </c>
      <c r="FT315" s="2"/>
      <c r="FU315" s="2"/>
      <c r="FV315" s="2"/>
      <c r="FW315" s="2"/>
      <c r="FX315" s="2">
        <v>97</v>
      </c>
      <c r="FY315" s="2">
        <v>51</v>
      </c>
      <c r="FZ315" s="2"/>
      <c r="GA315" s="2" t="s">
        <v>3</v>
      </c>
      <c r="GB315" s="2"/>
      <c r="GC315" s="2"/>
      <c r="GD315" s="2">
        <v>1</v>
      </c>
      <c r="GE315" s="2"/>
      <c r="GF315" s="2">
        <v>910357572</v>
      </c>
      <c r="GG315" s="2">
        <v>2</v>
      </c>
      <c r="GH315" s="2">
        <v>1</v>
      </c>
      <c r="GI315" s="2">
        <v>2</v>
      </c>
      <c r="GJ315" s="2">
        <v>0</v>
      </c>
      <c r="GK315" s="2">
        <v>0</v>
      </c>
      <c r="GL315" s="2">
        <f t="shared" si="297"/>
        <v>0</v>
      </c>
      <c r="GM315" s="2">
        <f t="shared" si="298"/>
        <v>13.04</v>
      </c>
      <c r="GN315" s="2">
        <f t="shared" si="299"/>
        <v>0</v>
      </c>
      <c r="GO315" s="2">
        <f t="shared" si="300"/>
        <v>13.04</v>
      </c>
      <c r="GP315" s="2">
        <f t="shared" si="301"/>
        <v>0</v>
      </c>
      <c r="GQ315" s="2"/>
      <c r="GR315" s="2">
        <v>0</v>
      </c>
      <c r="GS315" s="2">
        <v>3</v>
      </c>
      <c r="GT315" s="2">
        <v>0</v>
      </c>
      <c r="GU315" s="2" t="s">
        <v>3</v>
      </c>
      <c r="GV315" s="2">
        <f t="shared" si="302"/>
        <v>0</v>
      </c>
      <c r="GW315" s="2">
        <v>1</v>
      </c>
      <c r="GX315" s="2">
        <f t="shared" si="303"/>
        <v>0</v>
      </c>
      <c r="GY315" s="2"/>
      <c r="GZ315" s="2"/>
      <c r="HA315" s="2">
        <v>0</v>
      </c>
      <c r="HB315" s="2">
        <v>0</v>
      </c>
      <c r="HC315" s="2">
        <f t="shared" si="304"/>
        <v>0</v>
      </c>
      <c r="HD315" s="2"/>
      <c r="HE315" s="2" t="s">
        <v>3</v>
      </c>
      <c r="HF315" s="2" t="s">
        <v>3</v>
      </c>
      <c r="HG315" s="2"/>
      <c r="HH315" s="2"/>
      <c r="HI315" s="2"/>
      <c r="HJ315" s="2"/>
      <c r="HK315" s="2"/>
      <c r="HL315" s="2"/>
      <c r="HM315" s="2" t="s">
        <v>3</v>
      </c>
      <c r="HN315" s="2" t="s">
        <v>3</v>
      </c>
      <c r="HO315" s="2" t="s">
        <v>3</v>
      </c>
      <c r="HP315" s="2" t="s">
        <v>3</v>
      </c>
      <c r="HQ315" s="2" t="s">
        <v>3</v>
      </c>
      <c r="HR315" s="2"/>
      <c r="HS315" s="2">
        <v>0</v>
      </c>
      <c r="HT315" s="2"/>
      <c r="HU315" s="2"/>
      <c r="HV315" s="2"/>
      <c r="HW315" s="2"/>
      <c r="HX315" s="2"/>
      <c r="HY315" s="2"/>
      <c r="HZ315" s="2"/>
      <c r="IA315" s="2"/>
      <c r="IB315" s="2"/>
      <c r="IC315" s="2"/>
      <c r="ID315" s="2"/>
      <c r="IE315" s="2"/>
      <c r="IF315" s="2"/>
      <c r="IG315" s="2"/>
      <c r="IH315" s="2"/>
      <c r="II315" s="2"/>
      <c r="IJ315" s="2"/>
      <c r="IK315" s="2">
        <v>0</v>
      </c>
      <c r="IL315" s="2"/>
      <c r="IM315" s="2"/>
      <c r="IN315" s="2"/>
      <c r="IO315" s="2"/>
      <c r="IP315" s="2"/>
      <c r="IQ315" s="2"/>
      <c r="IR315" s="2"/>
      <c r="IS315" s="2"/>
      <c r="IT315" s="2"/>
      <c r="IU315" s="2"/>
    </row>
    <row r="316" spans="1:255" x14ac:dyDescent="0.2">
      <c r="A316">
        <v>17</v>
      </c>
      <c r="B316">
        <v>1</v>
      </c>
      <c r="C316">
        <f>ROW(SmtRes!A350)</f>
        <v>350</v>
      </c>
      <c r="D316">
        <f>ROW(EtalonRes!A404)</f>
        <v>404</v>
      </c>
      <c r="E316" t="s">
        <v>3</v>
      </c>
      <c r="F316" t="s">
        <v>282</v>
      </c>
      <c r="G316" t="s">
        <v>283</v>
      </c>
      <c r="H316" t="s">
        <v>58</v>
      </c>
      <c r="I316">
        <f>ROUND(ROUND(0.0204,4),9)</f>
        <v>2.0400000000000001E-2</v>
      </c>
      <c r="J316">
        <v>0</v>
      </c>
      <c r="K316">
        <f>ROUND(ROUND(0.0204,4),9)</f>
        <v>2.0400000000000001E-2</v>
      </c>
      <c r="L316">
        <v>2.0400000000000001E-2</v>
      </c>
      <c r="M316">
        <v>0</v>
      </c>
      <c r="N316">
        <f t="shared" si="281"/>
        <v>2.0400000000000001E-2</v>
      </c>
      <c r="O316">
        <f t="shared" si="282"/>
        <v>277.23</v>
      </c>
      <c r="P316">
        <f t="shared" si="328"/>
        <v>20.3</v>
      </c>
      <c r="Q316">
        <f t="shared" si="329"/>
        <v>18.010000000000002</v>
      </c>
      <c r="R316">
        <f t="shared" si="330"/>
        <v>7.89</v>
      </c>
      <c r="S316">
        <f t="shared" si="331"/>
        <v>238.92</v>
      </c>
      <c r="T316">
        <f t="shared" si="283"/>
        <v>0</v>
      </c>
      <c r="U316">
        <f t="shared" si="284"/>
        <v>0.34391544000000002</v>
      </c>
      <c r="V316">
        <f t="shared" si="285"/>
        <v>0</v>
      </c>
      <c r="W316">
        <f t="shared" si="286"/>
        <v>0</v>
      </c>
      <c r="X316">
        <f t="shared" si="287"/>
        <v>239.41</v>
      </c>
      <c r="Y316">
        <f t="shared" si="288"/>
        <v>125.87</v>
      </c>
      <c r="AA316">
        <v>-1</v>
      </c>
      <c r="AB316">
        <f t="shared" si="289"/>
        <v>300.39</v>
      </c>
      <c r="AC316">
        <f t="shared" si="290"/>
        <v>52.93</v>
      </c>
      <c r="AD316">
        <f t="shared" si="332"/>
        <v>52.8</v>
      </c>
      <c r="AE316">
        <f t="shared" si="323"/>
        <v>6.44</v>
      </c>
      <c r="AF316">
        <f t="shared" si="324"/>
        <v>194.66</v>
      </c>
      <c r="AG316">
        <f t="shared" si="291"/>
        <v>0</v>
      </c>
      <c r="AH316">
        <f t="shared" si="325"/>
        <v>15.8</v>
      </c>
      <c r="AI316">
        <f t="shared" si="326"/>
        <v>0</v>
      </c>
      <c r="AJ316">
        <f t="shared" si="292"/>
        <v>0</v>
      </c>
      <c r="AK316">
        <v>300.39</v>
      </c>
      <c r="AL316">
        <v>52.93</v>
      </c>
      <c r="AM316">
        <v>52.8</v>
      </c>
      <c r="AN316">
        <v>6.44</v>
      </c>
      <c r="AO316">
        <v>194.66</v>
      </c>
      <c r="AP316">
        <v>0</v>
      </c>
      <c r="AQ316">
        <v>15.8</v>
      </c>
      <c r="AR316">
        <v>0</v>
      </c>
      <c r="AS316">
        <v>0</v>
      </c>
      <c r="AT316">
        <v>97</v>
      </c>
      <c r="AU316">
        <v>51</v>
      </c>
      <c r="AV316">
        <v>1.0669999999999999</v>
      </c>
      <c r="AW316">
        <v>1.081</v>
      </c>
      <c r="AZ316">
        <v>1</v>
      </c>
      <c r="BA316">
        <v>56.35</v>
      </c>
      <c r="BB316">
        <v>15.66</v>
      </c>
      <c r="BC316">
        <v>17.350000000000001</v>
      </c>
      <c r="BD316" t="s">
        <v>3</v>
      </c>
      <c r="BE316" t="s">
        <v>3</v>
      </c>
      <c r="BF316" t="s">
        <v>3</v>
      </c>
      <c r="BG316" t="s">
        <v>3</v>
      </c>
      <c r="BH316">
        <v>0</v>
      </c>
      <c r="BI316">
        <v>2</v>
      </c>
      <c r="BJ316" t="s">
        <v>284</v>
      </c>
      <c r="BM316">
        <v>67</v>
      </c>
      <c r="BN316">
        <v>405818574</v>
      </c>
      <c r="BO316" t="s">
        <v>282</v>
      </c>
      <c r="BP316">
        <v>1</v>
      </c>
      <c r="BQ316">
        <v>40</v>
      </c>
      <c r="BR316">
        <v>0</v>
      </c>
      <c r="BS316">
        <v>56.35</v>
      </c>
      <c r="BT316">
        <v>1</v>
      </c>
      <c r="BU316">
        <v>1</v>
      </c>
      <c r="BV316">
        <v>1</v>
      </c>
      <c r="BW316">
        <v>1</v>
      </c>
      <c r="BX316">
        <v>1</v>
      </c>
      <c r="BY316" t="s">
        <v>3</v>
      </c>
      <c r="BZ316">
        <v>97</v>
      </c>
      <c r="CA316">
        <v>51</v>
      </c>
      <c r="CB316" t="s">
        <v>3</v>
      </c>
      <c r="CE316">
        <v>30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 t="s">
        <v>3</v>
      </c>
      <c r="CO316">
        <v>0</v>
      </c>
      <c r="CP316">
        <f t="shared" si="293"/>
        <v>277.23</v>
      </c>
      <c r="CQ316">
        <f t="shared" si="333"/>
        <v>992.77</v>
      </c>
      <c r="CR316">
        <f t="shared" si="334"/>
        <v>882.28</v>
      </c>
      <c r="CS316">
        <f t="shared" si="335"/>
        <v>387.12</v>
      </c>
      <c r="CT316">
        <f t="shared" si="336"/>
        <v>11703.9</v>
      </c>
      <c r="CU316">
        <f t="shared" si="294"/>
        <v>0</v>
      </c>
      <c r="CV316">
        <f t="shared" si="337"/>
        <v>16.858599999999999</v>
      </c>
      <c r="CW316">
        <f t="shared" si="295"/>
        <v>0</v>
      </c>
      <c r="CX316">
        <f t="shared" si="296"/>
        <v>0</v>
      </c>
      <c r="CY316">
        <f t="shared" si="338"/>
        <v>239.40569999999997</v>
      </c>
      <c r="CZ316">
        <f t="shared" si="339"/>
        <v>125.87309999999999</v>
      </c>
      <c r="DC316" t="s">
        <v>3</v>
      </c>
      <c r="DD316" t="s">
        <v>3</v>
      </c>
      <c r="DE316" t="s">
        <v>3</v>
      </c>
      <c r="DF316" t="s">
        <v>3</v>
      </c>
      <c r="DG316" t="s">
        <v>3</v>
      </c>
      <c r="DH316" t="s">
        <v>3</v>
      </c>
      <c r="DI316" t="s">
        <v>3</v>
      </c>
      <c r="DJ316" t="s">
        <v>3</v>
      </c>
      <c r="DK316" t="s">
        <v>3</v>
      </c>
      <c r="DL316" t="s">
        <v>3</v>
      </c>
      <c r="DM316" t="s">
        <v>3</v>
      </c>
      <c r="DN316">
        <v>0</v>
      </c>
      <c r="DO316">
        <v>0</v>
      </c>
      <c r="DP316">
        <v>1</v>
      </c>
      <c r="DQ316">
        <v>1</v>
      </c>
      <c r="DU316">
        <v>1013</v>
      </c>
      <c r="DV316" t="s">
        <v>58</v>
      </c>
      <c r="DW316" t="s">
        <v>58</v>
      </c>
      <c r="DX316">
        <v>1</v>
      </c>
      <c r="DZ316" t="s">
        <v>3</v>
      </c>
      <c r="EA316" t="s">
        <v>3</v>
      </c>
      <c r="EB316" t="s">
        <v>3</v>
      </c>
      <c r="EC316" t="s">
        <v>3</v>
      </c>
      <c r="EE316">
        <v>405818696</v>
      </c>
      <c r="EF316">
        <v>40</v>
      </c>
      <c r="EG316" t="s">
        <v>60</v>
      </c>
      <c r="EH316">
        <v>0</v>
      </c>
      <c r="EI316" t="s">
        <v>3</v>
      </c>
      <c r="EJ316">
        <v>2</v>
      </c>
      <c r="EK316">
        <v>67</v>
      </c>
      <c r="EL316" t="s">
        <v>61</v>
      </c>
      <c r="EM316" t="s">
        <v>62</v>
      </c>
      <c r="EO316" t="s">
        <v>3</v>
      </c>
      <c r="EQ316">
        <v>1024</v>
      </c>
      <c r="ER316">
        <v>300.39</v>
      </c>
      <c r="ES316">
        <v>52.93</v>
      </c>
      <c r="ET316">
        <v>52.8</v>
      </c>
      <c r="EU316">
        <v>6.44</v>
      </c>
      <c r="EV316">
        <v>194.66</v>
      </c>
      <c r="EW316">
        <v>15.8</v>
      </c>
      <c r="EX316">
        <v>0</v>
      </c>
      <c r="EY316">
        <v>0</v>
      </c>
      <c r="FQ316">
        <v>0</v>
      </c>
      <c r="FR316">
        <v>0</v>
      </c>
      <c r="FS316">
        <v>2</v>
      </c>
      <c r="FX316">
        <v>97</v>
      </c>
      <c r="FY316">
        <v>51</v>
      </c>
      <c r="GA316" t="s">
        <v>3</v>
      </c>
      <c r="GD316">
        <v>1</v>
      </c>
      <c r="GF316">
        <v>910357572</v>
      </c>
      <c r="GG316">
        <v>2</v>
      </c>
      <c r="GH316">
        <v>1</v>
      </c>
      <c r="GI316">
        <v>2</v>
      </c>
      <c r="GJ316">
        <v>0</v>
      </c>
      <c r="GK316">
        <v>0</v>
      </c>
      <c r="GL316">
        <f t="shared" si="297"/>
        <v>0</v>
      </c>
      <c r="GM316">
        <f t="shared" si="298"/>
        <v>642.51</v>
      </c>
      <c r="GN316">
        <f t="shared" si="299"/>
        <v>0</v>
      </c>
      <c r="GO316">
        <f t="shared" si="300"/>
        <v>642.51</v>
      </c>
      <c r="GP316">
        <f t="shared" si="301"/>
        <v>0</v>
      </c>
      <c r="GR316">
        <v>0</v>
      </c>
      <c r="GS316">
        <v>3</v>
      </c>
      <c r="GT316">
        <v>0</v>
      </c>
      <c r="GU316" t="s">
        <v>3</v>
      </c>
      <c r="GV316">
        <f t="shared" si="302"/>
        <v>0</v>
      </c>
      <c r="GW316">
        <v>1</v>
      </c>
      <c r="GX316">
        <f t="shared" si="303"/>
        <v>0</v>
      </c>
      <c r="HA316">
        <v>0</v>
      </c>
      <c r="HB316">
        <v>0</v>
      </c>
      <c r="HC316">
        <f t="shared" si="304"/>
        <v>0</v>
      </c>
      <c r="HE316" t="s">
        <v>3</v>
      </c>
      <c r="HF316" t="s">
        <v>3</v>
      </c>
      <c r="HM316" t="s">
        <v>3</v>
      </c>
      <c r="HN316" t="s">
        <v>3</v>
      </c>
      <c r="HO316" t="s">
        <v>3</v>
      </c>
      <c r="HP316" t="s">
        <v>3</v>
      </c>
      <c r="HQ316" t="s">
        <v>3</v>
      </c>
      <c r="HS316">
        <v>0</v>
      </c>
      <c r="IK316">
        <v>0</v>
      </c>
    </row>
    <row r="317" spans="1:255" x14ac:dyDescent="0.2">
      <c r="A317" s="2">
        <v>18</v>
      </c>
      <c r="B317" s="2">
        <v>1</v>
      </c>
      <c r="C317" s="2">
        <v>336</v>
      </c>
      <c r="D317" s="2"/>
      <c r="E317" s="2" t="s">
        <v>3</v>
      </c>
      <c r="F317" s="2" t="s">
        <v>82</v>
      </c>
      <c r="G317" s="2" t="s">
        <v>83</v>
      </c>
      <c r="H317" s="2" t="s">
        <v>84</v>
      </c>
      <c r="I317" s="2">
        <f>I315*J317</f>
        <v>2.081E-3</v>
      </c>
      <c r="J317" s="2">
        <v>0.10200980392156862</v>
      </c>
      <c r="K317" s="2">
        <v>0.10199999999999999</v>
      </c>
      <c r="L317" s="2">
        <v>2.081E-3</v>
      </c>
      <c r="M317" s="2">
        <v>0</v>
      </c>
      <c r="N317" s="2">
        <f t="shared" si="281"/>
        <v>2.0999999999999999E-3</v>
      </c>
      <c r="O317" s="2">
        <f t="shared" si="282"/>
        <v>0</v>
      </c>
      <c r="P317" s="2">
        <f t="shared" si="328"/>
        <v>0</v>
      </c>
      <c r="Q317" s="2">
        <f t="shared" si="329"/>
        <v>0</v>
      </c>
      <c r="R317" s="2">
        <f t="shared" si="330"/>
        <v>0</v>
      </c>
      <c r="S317" s="2">
        <f t="shared" si="331"/>
        <v>0</v>
      </c>
      <c r="T317" s="2">
        <f t="shared" si="283"/>
        <v>0</v>
      </c>
      <c r="U317" s="2">
        <f t="shared" si="284"/>
        <v>0</v>
      </c>
      <c r="V317" s="2">
        <f t="shared" si="285"/>
        <v>0</v>
      </c>
      <c r="W317" s="2">
        <f t="shared" si="286"/>
        <v>0</v>
      </c>
      <c r="X317" s="2">
        <f t="shared" si="287"/>
        <v>0</v>
      </c>
      <c r="Y317" s="2">
        <f t="shared" si="288"/>
        <v>0</v>
      </c>
      <c r="Z317" s="2"/>
      <c r="AA317" s="2">
        <v>-1</v>
      </c>
      <c r="AB317" s="2">
        <f t="shared" si="289"/>
        <v>0</v>
      </c>
      <c r="AC317" s="2">
        <f t="shared" si="290"/>
        <v>0</v>
      </c>
      <c r="AD317" s="2">
        <f t="shared" si="332"/>
        <v>0</v>
      </c>
      <c r="AE317" s="2">
        <f t="shared" si="323"/>
        <v>0</v>
      </c>
      <c r="AF317" s="2">
        <f t="shared" si="324"/>
        <v>0</v>
      </c>
      <c r="AG317" s="2">
        <f t="shared" si="291"/>
        <v>0</v>
      </c>
      <c r="AH317" s="2">
        <f t="shared" si="325"/>
        <v>0</v>
      </c>
      <c r="AI317" s="2">
        <f t="shared" si="326"/>
        <v>0</v>
      </c>
      <c r="AJ317" s="2">
        <f t="shared" si="292"/>
        <v>0</v>
      </c>
      <c r="AK317" s="2">
        <v>0</v>
      </c>
      <c r="AL317" s="2">
        <v>0</v>
      </c>
      <c r="AM317" s="2">
        <v>0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97</v>
      </c>
      <c r="AU317" s="2">
        <v>51</v>
      </c>
      <c r="AV317" s="2">
        <v>1</v>
      </c>
      <c r="AW317" s="2">
        <v>1</v>
      </c>
      <c r="AX317" s="2"/>
      <c r="AY317" s="2"/>
      <c r="AZ317" s="2">
        <v>1</v>
      </c>
      <c r="BA317" s="2">
        <v>1</v>
      </c>
      <c r="BB317" s="2">
        <v>1</v>
      </c>
      <c r="BC317" s="2">
        <v>1</v>
      </c>
      <c r="BD317" s="2" t="s">
        <v>3</v>
      </c>
      <c r="BE317" s="2" t="s">
        <v>3</v>
      </c>
      <c r="BF317" s="2" t="s">
        <v>3</v>
      </c>
      <c r="BG317" s="2" t="s">
        <v>3</v>
      </c>
      <c r="BH317" s="2">
        <v>3</v>
      </c>
      <c r="BI317" s="2">
        <v>2</v>
      </c>
      <c r="BJ317" s="2" t="s">
        <v>3</v>
      </c>
      <c r="BK317" s="2"/>
      <c r="BL317" s="2"/>
      <c r="BM317" s="2">
        <v>67</v>
      </c>
      <c r="BN317" s="2">
        <v>405818574</v>
      </c>
      <c r="BO317" s="2" t="s">
        <v>3</v>
      </c>
      <c r="BP317" s="2">
        <v>0</v>
      </c>
      <c r="BQ317" s="2">
        <v>40</v>
      </c>
      <c r="BR317" s="2">
        <v>0</v>
      </c>
      <c r="BS317" s="2">
        <v>1</v>
      </c>
      <c r="BT317" s="2">
        <v>1</v>
      </c>
      <c r="BU317" s="2">
        <v>1</v>
      </c>
      <c r="BV317" s="2">
        <v>1</v>
      </c>
      <c r="BW317" s="2">
        <v>1</v>
      </c>
      <c r="BX317" s="2">
        <v>1</v>
      </c>
      <c r="BY317" s="2" t="s">
        <v>3</v>
      </c>
      <c r="BZ317" s="2">
        <v>97</v>
      </c>
      <c r="CA317" s="2">
        <v>51</v>
      </c>
      <c r="CB317" s="2" t="s">
        <v>3</v>
      </c>
      <c r="CC317" s="2"/>
      <c r="CD317" s="2"/>
      <c r="CE317" s="2">
        <v>30</v>
      </c>
      <c r="CF317" s="2">
        <v>0</v>
      </c>
      <c r="CG317" s="2">
        <v>0</v>
      </c>
      <c r="CH317" s="2">
        <v>0</v>
      </c>
      <c r="CI317" s="2">
        <v>0</v>
      </c>
      <c r="CJ317" s="2">
        <v>0</v>
      </c>
      <c r="CK317" s="2">
        <v>0</v>
      </c>
      <c r="CL317" s="2">
        <v>0</v>
      </c>
      <c r="CM317" s="2">
        <v>0</v>
      </c>
      <c r="CN317" s="2" t="s">
        <v>3</v>
      </c>
      <c r="CO317" s="2">
        <v>0</v>
      </c>
      <c r="CP317" s="2">
        <f t="shared" si="293"/>
        <v>0</v>
      </c>
      <c r="CQ317" s="2">
        <f t="shared" si="333"/>
        <v>0</v>
      </c>
      <c r="CR317" s="2">
        <f t="shared" si="334"/>
        <v>0</v>
      </c>
      <c r="CS317" s="2">
        <f t="shared" si="335"/>
        <v>0</v>
      </c>
      <c r="CT317" s="2">
        <f t="shared" si="336"/>
        <v>0</v>
      </c>
      <c r="CU317" s="2">
        <f t="shared" si="294"/>
        <v>0</v>
      </c>
      <c r="CV317" s="2">
        <f t="shared" si="337"/>
        <v>0</v>
      </c>
      <c r="CW317" s="2">
        <f t="shared" si="295"/>
        <v>0</v>
      </c>
      <c r="CX317" s="2">
        <f t="shared" si="296"/>
        <v>0</v>
      </c>
      <c r="CY317" s="2">
        <f t="shared" si="338"/>
        <v>0</v>
      </c>
      <c r="CZ317" s="2">
        <f t="shared" si="339"/>
        <v>0</v>
      </c>
      <c r="DA317" s="2"/>
      <c r="DB317" s="2"/>
      <c r="DC317" s="2" t="s">
        <v>3</v>
      </c>
      <c r="DD317" s="2" t="s">
        <v>3</v>
      </c>
      <c r="DE317" s="2" t="s">
        <v>3</v>
      </c>
      <c r="DF317" s="2" t="s">
        <v>3</v>
      </c>
      <c r="DG317" s="2" t="s">
        <v>3</v>
      </c>
      <c r="DH317" s="2" t="s">
        <v>3</v>
      </c>
      <c r="DI317" s="2" t="s">
        <v>3</v>
      </c>
      <c r="DJ317" s="2" t="s">
        <v>3</v>
      </c>
      <c r="DK317" s="2" t="s">
        <v>3</v>
      </c>
      <c r="DL317" s="2" t="s">
        <v>3</v>
      </c>
      <c r="DM317" s="2" t="s">
        <v>3</v>
      </c>
      <c r="DN317" s="2">
        <v>0</v>
      </c>
      <c r="DO317" s="2">
        <v>0</v>
      </c>
      <c r="DP317" s="2">
        <v>1</v>
      </c>
      <c r="DQ317" s="2">
        <v>1</v>
      </c>
      <c r="DR317" s="2"/>
      <c r="DS317" s="2"/>
      <c r="DT317" s="2"/>
      <c r="DU317" s="2">
        <v>1003</v>
      </c>
      <c r="DV317" s="2" t="s">
        <v>84</v>
      </c>
      <c r="DW317" s="2" t="s">
        <v>84</v>
      </c>
      <c r="DX317" s="2">
        <v>1000</v>
      </c>
      <c r="DY317" s="2"/>
      <c r="DZ317" s="2" t="s">
        <v>3</v>
      </c>
      <c r="EA317" s="2" t="s">
        <v>3</v>
      </c>
      <c r="EB317" s="2" t="s">
        <v>3</v>
      </c>
      <c r="EC317" s="2" t="s">
        <v>3</v>
      </c>
      <c r="ED317" s="2"/>
      <c r="EE317" s="2">
        <v>405818696</v>
      </c>
      <c r="EF317" s="2">
        <v>40</v>
      </c>
      <c r="EG317" s="2" t="s">
        <v>60</v>
      </c>
      <c r="EH317" s="2">
        <v>0</v>
      </c>
      <c r="EI317" s="2" t="s">
        <v>3</v>
      </c>
      <c r="EJ317" s="2">
        <v>2</v>
      </c>
      <c r="EK317" s="2">
        <v>67</v>
      </c>
      <c r="EL317" s="2" t="s">
        <v>61</v>
      </c>
      <c r="EM317" s="2" t="s">
        <v>62</v>
      </c>
      <c r="EN317" s="2"/>
      <c r="EO317" s="2" t="s">
        <v>3</v>
      </c>
      <c r="EP317" s="2"/>
      <c r="EQ317" s="2">
        <v>1024</v>
      </c>
      <c r="ER317" s="2">
        <v>0</v>
      </c>
      <c r="ES317" s="2">
        <v>0</v>
      </c>
      <c r="ET317" s="2">
        <v>0</v>
      </c>
      <c r="EU317" s="2">
        <v>0</v>
      </c>
      <c r="EV317" s="2">
        <v>0</v>
      </c>
      <c r="EW317" s="2">
        <v>0</v>
      </c>
      <c r="EX317" s="2">
        <v>0</v>
      </c>
      <c r="EY317" s="2"/>
      <c r="EZ317" s="2"/>
      <c r="FA317" s="2"/>
      <c r="FB317" s="2"/>
      <c r="FC317" s="2"/>
      <c r="FD317" s="2"/>
      <c r="FE317" s="2"/>
      <c r="FF317" s="2"/>
      <c r="FG317" s="2"/>
      <c r="FH317" s="2"/>
      <c r="FI317" s="2"/>
      <c r="FJ317" s="2"/>
      <c r="FK317" s="2"/>
      <c r="FL317" s="2"/>
      <c r="FM317" s="2"/>
      <c r="FN317" s="2"/>
      <c r="FO317" s="2"/>
      <c r="FP317" s="2"/>
      <c r="FQ317" s="2">
        <v>0</v>
      </c>
      <c r="FR317" s="2">
        <v>0</v>
      </c>
      <c r="FS317" s="2">
        <v>0</v>
      </c>
      <c r="FT317" s="2"/>
      <c r="FU317" s="2"/>
      <c r="FV317" s="2"/>
      <c r="FW317" s="2"/>
      <c r="FX317" s="2">
        <v>97</v>
      </c>
      <c r="FY317" s="2">
        <v>51</v>
      </c>
      <c r="FZ317" s="2"/>
      <c r="GA317" s="2" t="s">
        <v>3</v>
      </c>
      <c r="GB317" s="2"/>
      <c r="GC317" s="2"/>
      <c r="GD317" s="2">
        <v>1</v>
      </c>
      <c r="GE317" s="2"/>
      <c r="GF317" s="2">
        <v>-1893455869</v>
      </c>
      <c r="GG317" s="2">
        <v>2</v>
      </c>
      <c r="GH317" s="2">
        <v>1</v>
      </c>
      <c r="GI317" s="2">
        <v>-2</v>
      </c>
      <c r="GJ317" s="2">
        <v>0</v>
      </c>
      <c r="GK317" s="2">
        <v>0</v>
      </c>
      <c r="GL317" s="2">
        <f t="shared" si="297"/>
        <v>0</v>
      </c>
      <c r="GM317" s="2">
        <f t="shared" si="298"/>
        <v>0</v>
      </c>
      <c r="GN317" s="2">
        <f t="shared" si="299"/>
        <v>0</v>
      </c>
      <c r="GO317" s="2">
        <f t="shared" si="300"/>
        <v>0</v>
      </c>
      <c r="GP317" s="2">
        <f t="shared" si="301"/>
        <v>0</v>
      </c>
      <c r="GQ317" s="2"/>
      <c r="GR317" s="2">
        <v>0</v>
      </c>
      <c r="GS317" s="2">
        <v>3</v>
      </c>
      <c r="GT317" s="2">
        <v>0</v>
      </c>
      <c r="GU317" s="2" t="s">
        <v>3</v>
      </c>
      <c r="GV317" s="2">
        <f t="shared" si="302"/>
        <v>0</v>
      </c>
      <c r="GW317" s="2">
        <v>1</v>
      </c>
      <c r="GX317" s="2">
        <f t="shared" si="303"/>
        <v>0</v>
      </c>
      <c r="GY317" s="2"/>
      <c r="GZ317" s="2"/>
      <c r="HA317" s="2">
        <v>0</v>
      </c>
      <c r="HB317" s="2">
        <v>0</v>
      </c>
      <c r="HC317" s="2">
        <f t="shared" si="304"/>
        <v>0</v>
      </c>
      <c r="HD317" s="2"/>
      <c r="HE317" s="2" t="s">
        <v>3</v>
      </c>
      <c r="HF317" s="2" t="s">
        <v>3</v>
      </c>
      <c r="HG317" s="2"/>
      <c r="HH317" s="2"/>
      <c r="HI317" s="2"/>
      <c r="HJ317" s="2"/>
      <c r="HK317" s="2"/>
      <c r="HL317" s="2"/>
      <c r="HM317" s="2" t="s">
        <v>3</v>
      </c>
      <c r="HN317" s="2" t="s">
        <v>3</v>
      </c>
      <c r="HO317" s="2" t="s">
        <v>3</v>
      </c>
      <c r="HP317" s="2" t="s">
        <v>3</v>
      </c>
      <c r="HQ317" s="2" t="s">
        <v>3</v>
      </c>
      <c r="HR317" s="2"/>
      <c r="HS317" s="2">
        <v>0</v>
      </c>
      <c r="HT317" s="2"/>
      <c r="HU317" s="2"/>
      <c r="HV317" s="2"/>
      <c r="HW317" s="2"/>
      <c r="HX317" s="2"/>
      <c r="HY317" s="2"/>
      <c r="HZ317" s="2"/>
      <c r="IA317" s="2"/>
      <c r="IB317" s="2"/>
      <c r="IC317" s="2"/>
      <c r="ID317" s="2"/>
      <c r="IE317" s="2"/>
      <c r="IF317" s="2"/>
      <c r="IG317" s="2"/>
      <c r="IH317" s="2"/>
      <c r="II317" s="2"/>
      <c r="IJ317" s="2"/>
      <c r="IK317" s="2">
        <v>0</v>
      </c>
      <c r="IL317" s="2"/>
      <c r="IM317" s="2"/>
      <c r="IN317" s="2"/>
      <c r="IO317" s="2"/>
      <c r="IP317" s="2"/>
      <c r="IQ317" s="2"/>
      <c r="IR317" s="2"/>
      <c r="IS317" s="2"/>
      <c r="IT317" s="2"/>
      <c r="IU317" s="2"/>
    </row>
    <row r="318" spans="1:255" x14ac:dyDescent="0.2">
      <c r="A318">
        <v>18</v>
      </c>
      <c r="B318">
        <v>1</v>
      </c>
      <c r="C318">
        <v>349</v>
      </c>
      <c r="E318" t="s">
        <v>3</v>
      </c>
      <c r="F318" t="s">
        <v>82</v>
      </c>
      <c r="G318" t="s">
        <v>83</v>
      </c>
      <c r="H318" t="s">
        <v>84</v>
      </c>
      <c r="I318">
        <f>I316*J318</f>
        <v>2.081E-3</v>
      </c>
      <c r="J318">
        <v>0.10200980392156862</v>
      </c>
      <c r="K318">
        <v>0.10199999999999999</v>
      </c>
      <c r="L318">
        <v>2.081E-3</v>
      </c>
      <c r="M318">
        <v>0</v>
      </c>
      <c r="N318">
        <f t="shared" si="281"/>
        <v>2.0999999999999999E-3</v>
      </c>
      <c r="O318">
        <f t="shared" si="282"/>
        <v>0</v>
      </c>
      <c r="P318">
        <f t="shared" si="328"/>
        <v>0</v>
      </c>
      <c r="Q318">
        <f t="shared" si="329"/>
        <v>0</v>
      </c>
      <c r="R318">
        <f t="shared" si="330"/>
        <v>0</v>
      </c>
      <c r="S318">
        <f t="shared" si="331"/>
        <v>0</v>
      </c>
      <c r="T318">
        <f t="shared" si="283"/>
        <v>0</v>
      </c>
      <c r="U318">
        <f t="shared" si="284"/>
        <v>0</v>
      </c>
      <c r="V318">
        <f t="shared" si="285"/>
        <v>0</v>
      </c>
      <c r="W318">
        <f t="shared" si="286"/>
        <v>0</v>
      </c>
      <c r="X318">
        <f t="shared" si="287"/>
        <v>0</v>
      </c>
      <c r="Y318">
        <f t="shared" si="288"/>
        <v>0</v>
      </c>
      <c r="AA318">
        <v>-1</v>
      </c>
      <c r="AB318">
        <f t="shared" si="289"/>
        <v>0</v>
      </c>
      <c r="AC318">
        <f t="shared" si="290"/>
        <v>0</v>
      </c>
      <c r="AD318">
        <f t="shared" si="332"/>
        <v>0</v>
      </c>
      <c r="AE318">
        <f t="shared" si="323"/>
        <v>0</v>
      </c>
      <c r="AF318">
        <f t="shared" si="324"/>
        <v>0</v>
      </c>
      <c r="AG318">
        <f t="shared" si="291"/>
        <v>0</v>
      </c>
      <c r="AH318">
        <f t="shared" si="325"/>
        <v>0</v>
      </c>
      <c r="AI318">
        <f t="shared" si="326"/>
        <v>0</v>
      </c>
      <c r="AJ318">
        <f t="shared" si="292"/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97</v>
      </c>
      <c r="AU318">
        <v>51</v>
      </c>
      <c r="AV318">
        <v>1</v>
      </c>
      <c r="AW318">
        <v>1</v>
      </c>
      <c r="AZ318">
        <v>1</v>
      </c>
      <c r="BA318">
        <v>1</v>
      </c>
      <c r="BB318">
        <v>1</v>
      </c>
      <c r="BC318">
        <v>9.84</v>
      </c>
      <c r="BD318" t="s">
        <v>3</v>
      </c>
      <c r="BE318" t="s">
        <v>3</v>
      </c>
      <c r="BF318" t="s">
        <v>3</v>
      </c>
      <c r="BG318" t="s">
        <v>3</v>
      </c>
      <c r="BH318">
        <v>3</v>
      </c>
      <c r="BI318">
        <v>2</v>
      </c>
      <c r="BJ318" t="s">
        <v>3</v>
      </c>
      <c r="BM318">
        <v>67</v>
      </c>
      <c r="BN318">
        <v>405818574</v>
      </c>
      <c r="BO318" t="s">
        <v>3</v>
      </c>
      <c r="BP318">
        <v>0</v>
      </c>
      <c r="BQ318">
        <v>40</v>
      </c>
      <c r="BR318">
        <v>0</v>
      </c>
      <c r="BS318">
        <v>1</v>
      </c>
      <c r="BT318">
        <v>1</v>
      </c>
      <c r="BU318">
        <v>1</v>
      </c>
      <c r="BV318">
        <v>1</v>
      </c>
      <c r="BW318">
        <v>1</v>
      </c>
      <c r="BX318">
        <v>1</v>
      </c>
      <c r="BY318" t="s">
        <v>3</v>
      </c>
      <c r="BZ318">
        <v>97</v>
      </c>
      <c r="CA318">
        <v>51</v>
      </c>
      <c r="CB318" t="s">
        <v>3</v>
      </c>
      <c r="CE318">
        <v>30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 t="s">
        <v>3</v>
      </c>
      <c r="CO318">
        <v>0</v>
      </c>
      <c r="CP318">
        <f t="shared" si="293"/>
        <v>0</v>
      </c>
      <c r="CQ318">
        <f t="shared" si="333"/>
        <v>0</v>
      </c>
      <c r="CR318">
        <f t="shared" si="334"/>
        <v>0</v>
      </c>
      <c r="CS318">
        <f t="shared" si="335"/>
        <v>0</v>
      </c>
      <c r="CT318">
        <f t="shared" si="336"/>
        <v>0</v>
      </c>
      <c r="CU318">
        <f t="shared" si="294"/>
        <v>0</v>
      </c>
      <c r="CV318">
        <f t="shared" si="337"/>
        <v>0</v>
      </c>
      <c r="CW318">
        <f t="shared" si="295"/>
        <v>0</v>
      </c>
      <c r="CX318">
        <f t="shared" si="296"/>
        <v>0</v>
      </c>
      <c r="CY318">
        <f t="shared" si="338"/>
        <v>0</v>
      </c>
      <c r="CZ318">
        <f t="shared" si="339"/>
        <v>0</v>
      </c>
      <c r="DC318" t="s">
        <v>3</v>
      </c>
      <c r="DD318" t="s">
        <v>3</v>
      </c>
      <c r="DE318" t="s">
        <v>3</v>
      </c>
      <c r="DF318" t="s">
        <v>3</v>
      </c>
      <c r="DG318" t="s">
        <v>3</v>
      </c>
      <c r="DH318" t="s">
        <v>3</v>
      </c>
      <c r="DI318" t="s">
        <v>3</v>
      </c>
      <c r="DJ318" t="s">
        <v>3</v>
      </c>
      <c r="DK318" t="s">
        <v>3</v>
      </c>
      <c r="DL318" t="s">
        <v>3</v>
      </c>
      <c r="DM318" t="s">
        <v>3</v>
      </c>
      <c r="DN318">
        <v>0</v>
      </c>
      <c r="DO318">
        <v>0</v>
      </c>
      <c r="DP318">
        <v>1</v>
      </c>
      <c r="DQ318">
        <v>1</v>
      </c>
      <c r="DU318">
        <v>1003</v>
      </c>
      <c r="DV318" t="s">
        <v>84</v>
      </c>
      <c r="DW318" t="s">
        <v>84</v>
      </c>
      <c r="DX318">
        <v>1000</v>
      </c>
      <c r="DZ318" t="s">
        <v>3</v>
      </c>
      <c r="EA318" t="s">
        <v>3</v>
      </c>
      <c r="EB318" t="s">
        <v>3</v>
      </c>
      <c r="EC318" t="s">
        <v>3</v>
      </c>
      <c r="EE318">
        <v>405818696</v>
      </c>
      <c r="EF318">
        <v>40</v>
      </c>
      <c r="EG318" t="s">
        <v>60</v>
      </c>
      <c r="EH318">
        <v>0</v>
      </c>
      <c r="EI318" t="s">
        <v>3</v>
      </c>
      <c r="EJ318">
        <v>2</v>
      </c>
      <c r="EK318">
        <v>67</v>
      </c>
      <c r="EL318" t="s">
        <v>61</v>
      </c>
      <c r="EM318" t="s">
        <v>62</v>
      </c>
      <c r="EO318" t="s">
        <v>3</v>
      </c>
      <c r="EQ318">
        <v>1024</v>
      </c>
      <c r="ER318">
        <v>0</v>
      </c>
      <c r="ES318">
        <v>0</v>
      </c>
      <c r="ET318">
        <v>0</v>
      </c>
      <c r="EU318">
        <v>0</v>
      </c>
      <c r="EV318">
        <v>0</v>
      </c>
      <c r="EW318">
        <v>0</v>
      </c>
      <c r="EX318">
        <v>0</v>
      </c>
      <c r="FQ318">
        <v>0</v>
      </c>
      <c r="FR318">
        <v>0</v>
      </c>
      <c r="FS318">
        <v>0</v>
      </c>
      <c r="FX318">
        <v>97</v>
      </c>
      <c r="FY318">
        <v>51</v>
      </c>
      <c r="GA318" t="s">
        <v>3</v>
      </c>
      <c r="GD318">
        <v>1</v>
      </c>
      <c r="GF318">
        <v>-1893455869</v>
      </c>
      <c r="GG318">
        <v>2</v>
      </c>
      <c r="GH318">
        <v>1</v>
      </c>
      <c r="GI318">
        <v>5</v>
      </c>
      <c r="GJ318">
        <v>0</v>
      </c>
      <c r="GK318">
        <v>0</v>
      </c>
      <c r="GL318">
        <f t="shared" si="297"/>
        <v>0</v>
      </c>
      <c r="GM318">
        <f t="shared" si="298"/>
        <v>0</v>
      </c>
      <c r="GN318">
        <f t="shared" si="299"/>
        <v>0</v>
      </c>
      <c r="GO318">
        <f t="shared" si="300"/>
        <v>0</v>
      </c>
      <c r="GP318">
        <f t="shared" si="301"/>
        <v>0</v>
      </c>
      <c r="GR318">
        <v>0</v>
      </c>
      <c r="GS318">
        <v>3</v>
      </c>
      <c r="GT318">
        <v>0</v>
      </c>
      <c r="GU318" t="s">
        <v>3</v>
      </c>
      <c r="GV318">
        <f t="shared" si="302"/>
        <v>0</v>
      </c>
      <c r="GW318">
        <v>1</v>
      </c>
      <c r="GX318">
        <f t="shared" si="303"/>
        <v>0</v>
      </c>
      <c r="HA318">
        <v>0</v>
      </c>
      <c r="HB318">
        <v>0</v>
      </c>
      <c r="HC318">
        <f t="shared" si="304"/>
        <v>0</v>
      </c>
      <c r="HE318" t="s">
        <v>3</v>
      </c>
      <c r="HF318" t="s">
        <v>3</v>
      </c>
      <c r="HM318" t="s">
        <v>3</v>
      </c>
      <c r="HN318" t="s">
        <v>3</v>
      </c>
      <c r="HO318" t="s">
        <v>3</v>
      </c>
      <c r="HP318" t="s">
        <v>3</v>
      </c>
      <c r="HQ318" t="s">
        <v>3</v>
      </c>
      <c r="HS318">
        <v>0</v>
      </c>
      <c r="IK318">
        <v>0</v>
      </c>
    </row>
    <row r="319" spans="1:255" x14ac:dyDescent="0.2">
      <c r="A319" s="2">
        <v>18</v>
      </c>
      <c r="B319" s="2">
        <v>1</v>
      </c>
      <c r="C319" s="2">
        <v>337</v>
      </c>
      <c r="D319" s="2"/>
      <c r="E319" s="2" t="s">
        <v>3</v>
      </c>
      <c r="F319" s="2" t="s">
        <v>225</v>
      </c>
      <c r="G319" s="2" t="s">
        <v>226</v>
      </c>
      <c r="H319" s="2" t="s">
        <v>127</v>
      </c>
      <c r="I319" s="2">
        <f>I315*J319</f>
        <v>0</v>
      </c>
      <c r="J319" s="2">
        <v>0</v>
      </c>
      <c r="K319" s="2">
        <v>0</v>
      </c>
      <c r="L319" s="2">
        <v>0</v>
      </c>
      <c r="M319" s="2">
        <v>0</v>
      </c>
      <c r="N319" s="2">
        <f t="shared" si="281"/>
        <v>0</v>
      </c>
      <c r="O319" s="2">
        <f t="shared" si="282"/>
        <v>0</v>
      </c>
      <c r="P319" s="2">
        <f t="shared" si="328"/>
        <v>0</v>
      </c>
      <c r="Q319" s="2">
        <f t="shared" si="329"/>
        <v>0</v>
      </c>
      <c r="R319" s="2">
        <f t="shared" si="330"/>
        <v>0</v>
      </c>
      <c r="S319" s="2">
        <f t="shared" si="331"/>
        <v>0</v>
      </c>
      <c r="T319" s="2">
        <f t="shared" si="283"/>
        <v>0</v>
      </c>
      <c r="U319" s="2">
        <f t="shared" si="284"/>
        <v>0</v>
      </c>
      <c r="V319" s="2">
        <f t="shared" si="285"/>
        <v>0</v>
      </c>
      <c r="W319" s="2">
        <f t="shared" si="286"/>
        <v>0</v>
      </c>
      <c r="X319" s="2">
        <f t="shared" si="287"/>
        <v>0</v>
      </c>
      <c r="Y319" s="2">
        <f t="shared" si="288"/>
        <v>0</v>
      </c>
      <c r="Z319" s="2"/>
      <c r="AA319" s="2">
        <v>-1</v>
      </c>
      <c r="AB319" s="2">
        <f t="shared" si="289"/>
        <v>0</v>
      </c>
      <c r="AC319" s="2">
        <f t="shared" si="290"/>
        <v>0</v>
      </c>
      <c r="AD319" s="2">
        <f t="shared" si="332"/>
        <v>0</v>
      </c>
      <c r="AE319" s="2">
        <f t="shared" si="323"/>
        <v>0</v>
      </c>
      <c r="AF319" s="2">
        <f t="shared" si="324"/>
        <v>0</v>
      </c>
      <c r="AG319" s="2">
        <f t="shared" si="291"/>
        <v>0</v>
      </c>
      <c r="AH319" s="2">
        <f t="shared" si="325"/>
        <v>0</v>
      </c>
      <c r="AI319" s="2">
        <f t="shared" si="326"/>
        <v>0</v>
      </c>
      <c r="AJ319" s="2">
        <f t="shared" si="292"/>
        <v>0</v>
      </c>
      <c r="AK319" s="2">
        <v>0</v>
      </c>
      <c r="AL319" s="2">
        <v>0</v>
      </c>
      <c r="AM319" s="2">
        <v>0</v>
      </c>
      <c r="AN319" s="2">
        <v>0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97</v>
      </c>
      <c r="AU319" s="2">
        <v>51</v>
      </c>
      <c r="AV319" s="2">
        <v>1</v>
      </c>
      <c r="AW319" s="2">
        <v>1</v>
      </c>
      <c r="AX319" s="2"/>
      <c r="AY319" s="2"/>
      <c r="AZ319" s="2">
        <v>1</v>
      </c>
      <c r="BA319" s="2">
        <v>1</v>
      </c>
      <c r="BB319" s="2">
        <v>1</v>
      </c>
      <c r="BC319" s="2">
        <v>1</v>
      </c>
      <c r="BD319" s="2" t="s">
        <v>3</v>
      </c>
      <c r="BE319" s="2" t="s">
        <v>3</v>
      </c>
      <c r="BF319" s="2" t="s">
        <v>3</v>
      </c>
      <c r="BG319" s="2" t="s">
        <v>3</v>
      </c>
      <c r="BH319" s="2">
        <v>3</v>
      </c>
      <c r="BI319" s="2">
        <v>2</v>
      </c>
      <c r="BJ319" s="2" t="s">
        <v>3</v>
      </c>
      <c r="BK319" s="2"/>
      <c r="BL319" s="2"/>
      <c r="BM319" s="2">
        <v>67</v>
      </c>
      <c r="BN319" s="2">
        <v>405818574</v>
      </c>
      <c r="BO319" s="2" t="s">
        <v>3</v>
      </c>
      <c r="BP319" s="2">
        <v>0</v>
      </c>
      <c r="BQ319" s="2">
        <v>40</v>
      </c>
      <c r="BR319" s="2">
        <v>0</v>
      </c>
      <c r="BS319" s="2">
        <v>1</v>
      </c>
      <c r="BT319" s="2">
        <v>1</v>
      </c>
      <c r="BU319" s="2">
        <v>1</v>
      </c>
      <c r="BV319" s="2">
        <v>1</v>
      </c>
      <c r="BW319" s="2">
        <v>1</v>
      </c>
      <c r="BX319" s="2">
        <v>1</v>
      </c>
      <c r="BY319" s="2" t="s">
        <v>3</v>
      </c>
      <c r="BZ319" s="2">
        <v>97</v>
      </c>
      <c r="CA319" s="2">
        <v>51</v>
      </c>
      <c r="CB319" s="2" t="s">
        <v>3</v>
      </c>
      <c r="CC319" s="2"/>
      <c r="CD319" s="2"/>
      <c r="CE319" s="2">
        <v>30</v>
      </c>
      <c r="CF319" s="2">
        <v>0</v>
      </c>
      <c r="CG319" s="2">
        <v>0</v>
      </c>
      <c r="CH319" s="2">
        <v>0</v>
      </c>
      <c r="CI319" s="2">
        <v>0</v>
      </c>
      <c r="CJ319" s="2">
        <v>0</v>
      </c>
      <c r="CK319" s="2">
        <v>0</v>
      </c>
      <c r="CL319" s="2">
        <v>0</v>
      </c>
      <c r="CM319" s="2">
        <v>0</v>
      </c>
      <c r="CN319" s="2" t="s">
        <v>3</v>
      </c>
      <c r="CO319" s="2">
        <v>0</v>
      </c>
      <c r="CP319" s="2">
        <f t="shared" si="293"/>
        <v>0</v>
      </c>
      <c r="CQ319" s="2">
        <f t="shared" si="333"/>
        <v>0</v>
      </c>
      <c r="CR319" s="2">
        <f t="shared" si="334"/>
        <v>0</v>
      </c>
      <c r="CS319" s="2">
        <f t="shared" si="335"/>
        <v>0</v>
      </c>
      <c r="CT319" s="2">
        <f t="shared" si="336"/>
        <v>0</v>
      </c>
      <c r="CU319" s="2">
        <f t="shared" si="294"/>
        <v>0</v>
      </c>
      <c r="CV319" s="2">
        <f t="shared" si="337"/>
        <v>0</v>
      </c>
      <c r="CW319" s="2">
        <f t="shared" si="295"/>
        <v>0</v>
      </c>
      <c r="CX319" s="2">
        <f t="shared" si="296"/>
        <v>0</v>
      </c>
      <c r="CY319" s="2">
        <f t="shared" si="338"/>
        <v>0</v>
      </c>
      <c r="CZ319" s="2">
        <f t="shared" si="339"/>
        <v>0</v>
      </c>
      <c r="DA319" s="2"/>
      <c r="DB319" s="2"/>
      <c r="DC319" s="2" t="s">
        <v>3</v>
      </c>
      <c r="DD319" s="2" t="s">
        <v>3</v>
      </c>
      <c r="DE319" s="2" t="s">
        <v>3</v>
      </c>
      <c r="DF319" s="2" t="s">
        <v>3</v>
      </c>
      <c r="DG319" s="2" t="s">
        <v>3</v>
      </c>
      <c r="DH319" s="2" t="s">
        <v>3</v>
      </c>
      <c r="DI319" s="2" t="s">
        <v>3</v>
      </c>
      <c r="DJ319" s="2" t="s">
        <v>3</v>
      </c>
      <c r="DK319" s="2" t="s">
        <v>3</v>
      </c>
      <c r="DL319" s="2" t="s">
        <v>3</v>
      </c>
      <c r="DM319" s="2" t="s">
        <v>3</v>
      </c>
      <c r="DN319" s="2">
        <v>0</v>
      </c>
      <c r="DO319" s="2">
        <v>0</v>
      </c>
      <c r="DP319" s="2">
        <v>1</v>
      </c>
      <c r="DQ319" s="2">
        <v>1</v>
      </c>
      <c r="DR319" s="2"/>
      <c r="DS319" s="2"/>
      <c r="DT319" s="2"/>
      <c r="DU319" s="2">
        <v>1010</v>
      </c>
      <c r="DV319" s="2" t="s">
        <v>127</v>
      </c>
      <c r="DW319" s="2" t="s">
        <v>127</v>
      </c>
      <c r="DX319" s="2">
        <v>1</v>
      </c>
      <c r="DY319" s="2"/>
      <c r="DZ319" s="2" t="s">
        <v>3</v>
      </c>
      <c r="EA319" s="2" t="s">
        <v>3</v>
      </c>
      <c r="EB319" s="2" t="s">
        <v>3</v>
      </c>
      <c r="EC319" s="2" t="s">
        <v>3</v>
      </c>
      <c r="ED319" s="2"/>
      <c r="EE319" s="2">
        <v>405818696</v>
      </c>
      <c r="EF319" s="2">
        <v>40</v>
      </c>
      <c r="EG319" s="2" t="s">
        <v>60</v>
      </c>
      <c r="EH319" s="2">
        <v>0</v>
      </c>
      <c r="EI319" s="2" t="s">
        <v>3</v>
      </c>
      <c r="EJ319" s="2">
        <v>2</v>
      </c>
      <c r="EK319" s="2">
        <v>67</v>
      </c>
      <c r="EL319" s="2" t="s">
        <v>61</v>
      </c>
      <c r="EM319" s="2" t="s">
        <v>62</v>
      </c>
      <c r="EN319" s="2"/>
      <c r="EO319" s="2" t="s">
        <v>3</v>
      </c>
      <c r="EP319" s="2"/>
      <c r="EQ319" s="2">
        <v>1024</v>
      </c>
      <c r="ER319" s="2">
        <v>0</v>
      </c>
      <c r="ES319" s="2">
        <v>0</v>
      </c>
      <c r="ET319" s="2">
        <v>0</v>
      </c>
      <c r="EU319" s="2">
        <v>0</v>
      </c>
      <c r="EV319" s="2">
        <v>0</v>
      </c>
      <c r="EW319" s="2">
        <v>0</v>
      </c>
      <c r="EX319" s="2">
        <v>0</v>
      </c>
      <c r="EY319" s="2"/>
      <c r="EZ319" s="2"/>
      <c r="FA319" s="2"/>
      <c r="FB319" s="2"/>
      <c r="FC319" s="2"/>
      <c r="FD319" s="2"/>
      <c r="FE319" s="2"/>
      <c r="FF319" s="2"/>
      <c r="FG319" s="2"/>
      <c r="FH319" s="2"/>
      <c r="FI319" s="2"/>
      <c r="FJ319" s="2"/>
      <c r="FK319" s="2"/>
      <c r="FL319" s="2"/>
      <c r="FM319" s="2"/>
      <c r="FN319" s="2"/>
      <c r="FO319" s="2"/>
      <c r="FP319" s="2"/>
      <c r="FQ319" s="2">
        <v>0</v>
      </c>
      <c r="FR319" s="2">
        <v>0</v>
      </c>
      <c r="FS319" s="2">
        <v>0</v>
      </c>
      <c r="FT319" s="2"/>
      <c r="FU319" s="2"/>
      <c r="FV319" s="2"/>
      <c r="FW319" s="2"/>
      <c r="FX319" s="2">
        <v>97</v>
      </c>
      <c r="FY319" s="2">
        <v>51</v>
      </c>
      <c r="FZ319" s="2"/>
      <c r="GA319" s="2" t="s">
        <v>3</v>
      </c>
      <c r="GB319" s="2"/>
      <c r="GC319" s="2"/>
      <c r="GD319" s="2">
        <v>1</v>
      </c>
      <c r="GE319" s="2"/>
      <c r="GF319" s="2">
        <v>-502973214</v>
      </c>
      <c r="GG319" s="2">
        <v>2</v>
      </c>
      <c r="GH319" s="2">
        <v>1</v>
      </c>
      <c r="GI319" s="2">
        <v>-2</v>
      </c>
      <c r="GJ319" s="2">
        <v>0</v>
      </c>
      <c r="GK319" s="2">
        <v>0</v>
      </c>
      <c r="GL319" s="2">
        <f t="shared" si="297"/>
        <v>0</v>
      </c>
      <c r="GM319" s="2">
        <f t="shared" si="298"/>
        <v>0</v>
      </c>
      <c r="GN319" s="2">
        <f t="shared" si="299"/>
        <v>0</v>
      </c>
      <c r="GO319" s="2">
        <f t="shared" si="300"/>
        <v>0</v>
      </c>
      <c r="GP319" s="2">
        <f t="shared" si="301"/>
        <v>0</v>
      </c>
      <c r="GQ319" s="2"/>
      <c r="GR319" s="2">
        <v>0</v>
      </c>
      <c r="GS319" s="2">
        <v>3</v>
      </c>
      <c r="GT319" s="2">
        <v>0</v>
      </c>
      <c r="GU319" s="2" t="s">
        <v>3</v>
      </c>
      <c r="GV319" s="2">
        <f t="shared" si="302"/>
        <v>0</v>
      </c>
      <c r="GW319" s="2">
        <v>1</v>
      </c>
      <c r="GX319" s="2">
        <f t="shared" si="303"/>
        <v>0</v>
      </c>
      <c r="GY319" s="2"/>
      <c r="GZ319" s="2"/>
      <c r="HA319" s="2">
        <v>0</v>
      </c>
      <c r="HB319" s="2">
        <v>0</v>
      </c>
      <c r="HC319" s="2">
        <f t="shared" si="304"/>
        <v>0</v>
      </c>
      <c r="HD319" s="2"/>
      <c r="HE319" s="2" t="s">
        <v>3</v>
      </c>
      <c r="HF319" s="2" t="s">
        <v>3</v>
      </c>
      <c r="HG319" s="2"/>
      <c r="HH319" s="2"/>
      <c r="HI319" s="2"/>
      <c r="HJ319" s="2"/>
      <c r="HK319" s="2"/>
      <c r="HL319" s="2"/>
      <c r="HM319" s="2" t="s">
        <v>3</v>
      </c>
      <c r="HN319" s="2" t="s">
        <v>3</v>
      </c>
      <c r="HO319" s="2" t="s">
        <v>3</v>
      </c>
      <c r="HP319" s="2" t="s">
        <v>3</v>
      </c>
      <c r="HQ319" s="2" t="s">
        <v>3</v>
      </c>
      <c r="HR319" s="2"/>
      <c r="HS319" s="2">
        <v>0</v>
      </c>
      <c r="HT319" s="2"/>
      <c r="HU319" s="2"/>
      <c r="HV319" s="2"/>
      <c r="HW319" s="2"/>
      <c r="HX319" s="2"/>
      <c r="HY319" s="2"/>
      <c r="HZ319" s="2"/>
      <c r="IA319" s="2"/>
      <c r="IB319" s="2"/>
      <c r="IC319" s="2"/>
      <c r="ID319" s="2"/>
      <c r="IE319" s="2"/>
      <c r="IF319" s="2"/>
      <c r="IG319" s="2"/>
      <c r="IH319" s="2"/>
      <c r="II319" s="2"/>
      <c r="IJ319" s="2"/>
      <c r="IK319" s="2">
        <v>0</v>
      </c>
      <c r="IL319" s="2"/>
      <c r="IM319" s="2"/>
      <c r="IN319" s="2"/>
      <c r="IO319" s="2"/>
      <c r="IP319" s="2"/>
      <c r="IQ319" s="2"/>
      <c r="IR319" s="2"/>
      <c r="IS319" s="2"/>
      <c r="IT319" s="2"/>
      <c r="IU319" s="2"/>
    </row>
    <row r="320" spans="1:255" x14ac:dyDescent="0.2">
      <c r="A320">
        <v>18</v>
      </c>
      <c r="B320">
        <v>1</v>
      </c>
      <c r="C320">
        <v>350</v>
      </c>
      <c r="E320" t="s">
        <v>3</v>
      </c>
      <c r="F320" t="s">
        <v>225</v>
      </c>
      <c r="G320" t="s">
        <v>226</v>
      </c>
      <c r="H320" t="s">
        <v>127</v>
      </c>
      <c r="I320">
        <f>I316*J320</f>
        <v>0</v>
      </c>
      <c r="J320">
        <v>0</v>
      </c>
      <c r="K320">
        <v>0</v>
      </c>
      <c r="L320">
        <v>0</v>
      </c>
      <c r="M320">
        <v>0</v>
      </c>
      <c r="N320">
        <f t="shared" si="281"/>
        <v>0</v>
      </c>
      <c r="O320">
        <f t="shared" si="282"/>
        <v>0</v>
      </c>
      <c r="P320">
        <f t="shared" si="328"/>
        <v>0</v>
      </c>
      <c r="Q320">
        <f t="shared" si="329"/>
        <v>0</v>
      </c>
      <c r="R320">
        <f t="shared" si="330"/>
        <v>0</v>
      </c>
      <c r="S320">
        <f t="shared" si="331"/>
        <v>0</v>
      </c>
      <c r="T320">
        <f t="shared" si="283"/>
        <v>0</v>
      </c>
      <c r="U320">
        <f t="shared" si="284"/>
        <v>0</v>
      </c>
      <c r="V320">
        <f t="shared" si="285"/>
        <v>0</v>
      </c>
      <c r="W320">
        <f t="shared" si="286"/>
        <v>0</v>
      </c>
      <c r="X320">
        <f t="shared" si="287"/>
        <v>0</v>
      </c>
      <c r="Y320">
        <f t="shared" si="288"/>
        <v>0</v>
      </c>
      <c r="AA320">
        <v>-1</v>
      </c>
      <c r="AB320">
        <f t="shared" si="289"/>
        <v>0</v>
      </c>
      <c r="AC320">
        <f t="shared" si="290"/>
        <v>0</v>
      </c>
      <c r="AD320">
        <f t="shared" si="332"/>
        <v>0</v>
      </c>
      <c r="AE320">
        <f t="shared" si="323"/>
        <v>0</v>
      </c>
      <c r="AF320">
        <f t="shared" si="324"/>
        <v>0</v>
      </c>
      <c r="AG320">
        <f t="shared" si="291"/>
        <v>0</v>
      </c>
      <c r="AH320">
        <f t="shared" si="325"/>
        <v>0</v>
      </c>
      <c r="AI320">
        <f t="shared" si="326"/>
        <v>0</v>
      </c>
      <c r="AJ320">
        <f t="shared" si="292"/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97</v>
      </c>
      <c r="AU320">
        <v>51</v>
      </c>
      <c r="AV320">
        <v>1</v>
      </c>
      <c r="AW320">
        <v>1</v>
      </c>
      <c r="AZ320">
        <v>1</v>
      </c>
      <c r="BA320">
        <v>1</v>
      </c>
      <c r="BB320">
        <v>1</v>
      </c>
      <c r="BC320">
        <v>9.84</v>
      </c>
      <c r="BD320" t="s">
        <v>3</v>
      </c>
      <c r="BE320" t="s">
        <v>3</v>
      </c>
      <c r="BF320" t="s">
        <v>3</v>
      </c>
      <c r="BG320" t="s">
        <v>3</v>
      </c>
      <c r="BH320">
        <v>3</v>
      </c>
      <c r="BI320">
        <v>2</v>
      </c>
      <c r="BJ320" t="s">
        <v>3</v>
      </c>
      <c r="BM320">
        <v>67</v>
      </c>
      <c r="BN320">
        <v>405818574</v>
      </c>
      <c r="BO320" t="s">
        <v>3</v>
      </c>
      <c r="BP320">
        <v>0</v>
      </c>
      <c r="BQ320">
        <v>40</v>
      </c>
      <c r="BR320">
        <v>0</v>
      </c>
      <c r="BS320">
        <v>1</v>
      </c>
      <c r="BT320">
        <v>1</v>
      </c>
      <c r="BU320">
        <v>1</v>
      </c>
      <c r="BV320">
        <v>1</v>
      </c>
      <c r="BW320">
        <v>1</v>
      </c>
      <c r="BX320">
        <v>1</v>
      </c>
      <c r="BY320" t="s">
        <v>3</v>
      </c>
      <c r="BZ320">
        <v>97</v>
      </c>
      <c r="CA320">
        <v>51</v>
      </c>
      <c r="CB320" t="s">
        <v>3</v>
      </c>
      <c r="CE320">
        <v>30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 t="s">
        <v>3</v>
      </c>
      <c r="CO320">
        <v>0</v>
      </c>
      <c r="CP320">
        <f t="shared" si="293"/>
        <v>0</v>
      </c>
      <c r="CQ320">
        <f t="shared" si="333"/>
        <v>0</v>
      </c>
      <c r="CR320">
        <f t="shared" si="334"/>
        <v>0</v>
      </c>
      <c r="CS320">
        <f t="shared" si="335"/>
        <v>0</v>
      </c>
      <c r="CT320">
        <f t="shared" si="336"/>
        <v>0</v>
      </c>
      <c r="CU320">
        <f t="shared" si="294"/>
        <v>0</v>
      </c>
      <c r="CV320">
        <f t="shared" si="337"/>
        <v>0</v>
      </c>
      <c r="CW320">
        <f t="shared" si="295"/>
        <v>0</v>
      </c>
      <c r="CX320">
        <f t="shared" si="296"/>
        <v>0</v>
      </c>
      <c r="CY320">
        <f t="shared" si="338"/>
        <v>0</v>
      </c>
      <c r="CZ320">
        <f t="shared" si="339"/>
        <v>0</v>
      </c>
      <c r="DC320" t="s">
        <v>3</v>
      </c>
      <c r="DD320" t="s">
        <v>3</v>
      </c>
      <c r="DE320" t="s">
        <v>3</v>
      </c>
      <c r="DF320" t="s">
        <v>3</v>
      </c>
      <c r="DG320" t="s">
        <v>3</v>
      </c>
      <c r="DH320" t="s">
        <v>3</v>
      </c>
      <c r="DI320" t="s">
        <v>3</v>
      </c>
      <c r="DJ320" t="s">
        <v>3</v>
      </c>
      <c r="DK320" t="s">
        <v>3</v>
      </c>
      <c r="DL320" t="s">
        <v>3</v>
      </c>
      <c r="DM320" t="s">
        <v>3</v>
      </c>
      <c r="DN320">
        <v>0</v>
      </c>
      <c r="DO320">
        <v>0</v>
      </c>
      <c r="DP320">
        <v>1</v>
      </c>
      <c r="DQ320">
        <v>1</v>
      </c>
      <c r="DU320">
        <v>1010</v>
      </c>
      <c r="DV320" t="s">
        <v>127</v>
      </c>
      <c r="DW320" t="s">
        <v>127</v>
      </c>
      <c r="DX320">
        <v>1</v>
      </c>
      <c r="DZ320" t="s">
        <v>3</v>
      </c>
      <c r="EA320" t="s">
        <v>3</v>
      </c>
      <c r="EB320" t="s">
        <v>3</v>
      </c>
      <c r="EC320" t="s">
        <v>3</v>
      </c>
      <c r="EE320">
        <v>405818696</v>
      </c>
      <c r="EF320">
        <v>40</v>
      </c>
      <c r="EG320" t="s">
        <v>60</v>
      </c>
      <c r="EH320">
        <v>0</v>
      </c>
      <c r="EI320" t="s">
        <v>3</v>
      </c>
      <c r="EJ320">
        <v>2</v>
      </c>
      <c r="EK320">
        <v>67</v>
      </c>
      <c r="EL320" t="s">
        <v>61</v>
      </c>
      <c r="EM320" t="s">
        <v>62</v>
      </c>
      <c r="EO320" t="s">
        <v>3</v>
      </c>
      <c r="EQ320">
        <v>1024</v>
      </c>
      <c r="ER320">
        <v>0</v>
      </c>
      <c r="ES320">
        <v>0</v>
      </c>
      <c r="ET320">
        <v>0</v>
      </c>
      <c r="EU320">
        <v>0</v>
      </c>
      <c r="EV320">
        <v>0</v>
      </c>
      <c r="EW320">
        <v>0</v>
      </c>
      <c r="EX320">
        <v>0</v>
      </c>
      <c r="FQ320">
        <v>0</v>
      </c>
      <c r="FR320">
        <v>0</v>
      </c>
      <c r="FS320">
        <v>0</v>
      </c>
      <c r="FX320">
        <v>97</v>
      </c>
      <c r="FY320">
        <v>51</v>
      </c>
      <c r="GA320" t="s">
        <v>3</v>
      </c>
      <c r="GD320">
        <v>1</v>
      </c>
      <c r="GF320">
        <v>-502973214</v>
      </c>
      <c r="GG320">
        <v>2</v>
      </c>
      <c r="GH320">
        <v>1</v>
      </c>
      <c r="GI320">
        <v>5</v>
      </c>
      <c r="GJ320">
        <v>0</v>
      </c>
      <c r="GK320">
        <v>0</v>
      </c>
      <c r="GL320">
        <f t="shared" si="297"/>
        <v>0</v>
      </c>
      <c r="GM320">
        <f t="shared" si="298"/>
        <v>0</v>
      </c>
      <c r="GN320">
        <f t="shared" si="299"/>
        <v>0</v>
      </c>
      <c r="GO320">
        <f t="shared" si="300"/>
        <v>0</v>
      </c>
      <c r="GP320">
        <f t="shared" si="301"/>
        <v>0</v>
      </c>
      <c r="GR320">
        <v>0</v>
      </c>
      <c r="GS320">
        <v>3</v>
      </c>
      <c r="GT320">
        <v>0</v>
      </c>
      <c r="GU320" t="s">
        <v>3</v>
      </c>
      <c r="GV320">
        <f t="shared" si="302"/>
        <v>0</v>
      </c>
      <c r="GW320">
        <v>1</v>
      </c>
      <c r="GX320">
        <f t="shared" si="303"/>
        <v>0</v>
      </c>
      <c r="HA320">
        <v>0</v>
      </c>
      <c r="HB320">
        <v>0</v>
      </c>
      <c r="HC320">
        <f t="shared" si="304"/>
        <v>0</v>
      </c>
      <c r="HE320" t="s">
        <v>3</v>
      </c>
      <c r="HF320" t="s">
        <v>3</v>
      </c>
      <c r="HM320" t="s">
        <v>3</v>
      </c>
      <c r="HN320" t="s">
        <v>3</v>
      </c>
      <c r="HO320" t="s">
        <v>3</v>
      </c>
      <c r="HP320" t="s">
        <v>3</v>
      </c>
      <c r="HQ320" t="s">
        <v>3</v>
      </c>
      <c r="HS320">
        <v>0</v>
      </c>
      <c r="IK320">
        <v>0</v>
      </c>
    </row>
    <row r="321" spans="1:255" x14ac:dyDescent="0.2">
      <c r="A321" s="2">
        <v>17</v>
      </c>
      <c r="B321" s="2">
        <v>1</v>
      </c>
      <c r="C321" s="2"/>
      <c r="D321" s="2"/>
      <c r="E321" s="2" t="s">
        <v>3</v>
      </c>
      <c r="F321" s="2" t="s">
        <v>86</v>
      </c>
      <c r="G321" s="2" t="s">
        <v>87</v>
      </c>
      <c r="H321" s="2" t="s">
        <v>88</v>
      </c>
      <c r="I321" s="2">
        <f>ROUND(ROUND(2.08,4),9)</f>
        <v>2.08</v>
      </c>
      <c r="J321" s="2">
        <v>0</v>
      </c>
      <c r="K321" s="2">
        <f>ROUND(ROUND(2.08,4),9)</f>
        <v>2.08</v>
      </c>
      <c r="L321" s="2">
        <v>2.08</v>
      </c>
      <c r="M321" s="2">
        <v>0</v>
      </c>
      <c r="N321" s="2">
        <f t="shared" si="281"/>
        <v>2.08</v>
      </c>
      <c r="O321" s="2">
        <f t="shared" si="282"/>
        <v>160.66</v>
      </c>
      <c r="P321" s="2">
        <f>ROUND(CQ321*I321,2)</f>
        <v>160.66</v>
      </c>
      <c r="Q321" s="2">
        <f>ROUND(CR321*I321,2)</f>
        <v>0</v>
      </c>
      <c r="R321" s="2">
        <f>ROUND(CS321*I321,2)</f>
        <v>0</v>
      </c>
      <c r="S321" s="2">
        <f>ROUND(CT321*I321,2)</f>
        <v>0</v>
      </c>
      <c r="T321" s="2">
        <f t="shared" si="283"/>
        <v>0</v>
      </c>
      <c r="U321" s="2">
        <f t="shared" si="284"/>
        <v>0</v>
      </c>
      <c r="V321" s="2">
        <f t="shared" si="285"/>
        <v>0</v>
      </c>
      <c r="W321" s="2">
        <f t="shared" si="286"/>
        <v>0</v>
      </c>
      <c r="X321" s="2">
        <f t="shared" si="287"/>
        <v>0</v>
      </c>
      <c r="Y321" s="2">
        <f t="shared" si="288"/>
        <v>0</v>
      </c>
      <c r="Z321" s="2"/>
      <c r="AA321" s="2">
        <v>-1</v>
      </c>
      <c r="AB321" s="2">
        <f t="shared" si="289"/>
        <v>77.239999999999995</v>
      </c>
      <c r="AC321" s="2">
        <f t="shared" si="290"/>
        <v>77.239999999999995</v>
      </c>
      <c r="AD321" s="2">
        <f>ROUND((ET321),6)</f>
        <v>0</v>
      </c>
      <c r="AE321" s="2">
        <f t="shared" si="323"/>
        <v>0</v>
      </c>
      <c r="AF321" s="2">
        <f t="shared" si="324"/>
        <v>0</v>
      </c>
      <c r="AG321" s="2">
        <f t="shared" si="291"/>
        <v>0</v>
      </c>
      <c r="AH321" s="2">
        <f t="shared" si="325"/>
        <v>0</v>
      </c>
      <c r="AI321" s="2">
        <f t="shared" si="326"/>
        <v>0</v>
      </c>
      <c r="AJ321" s="2">
        <f t="shared" si="292"/>
        <v>0</v>
      </c>
      <c r="AK321" s="2">
        <v>77.240000000000009</v>
      </c>
      <c r="AL321" s="2">
        <v>77.240000000000009</v>
      </c>
      <c r="AM321" s="2">
        <v>0</v>
      </c>
      <c r="AN321" s="2">
        <v>0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0</v>
      </c>
      <c r="AU321" s="2">
        <v>0</v>
      </c>
      <c r="AV321" s="2">
        <v>1</v>
      </c>
      <c r="AW321" s="2">
        <v>1</v>
      </c>
      <c r="AX321" s="2"/>
      <c r="AY321" s="2"/>
      <c r="AZ321" s="2">
        <v>1</v>
      </c>
      <c r="BA321" s="2">
        <v>1</v>
      </c>
      <c r="BB321" s="2">
        <v>1</v>
      </c>
      <c r="BC321" s="2">
        <v>1</v>
      </c>
      <c r="BD321" s="2" t="s">
        <v>3</v>
      </c>
      <c r="BE321" s="2" t="s">
        <v>3</v>
      </c>
      <c r="BF321" s="2" t="s">
        <v>3</v>
      </c>
      <c r="BG321" s="2" t="s">
        <v>3</v>
      </c>
      <c r="BH321" s="2">
        <v>3</v>
      </c>
      <c r="BI321" s="2">
        <v>0</v>
      </c>
      <c r="BJ321" s="2" t="s">
        <v>3</v>
      </c>
      <c r="BK321" s="2"/>
      <c r="BL321" s="2"/>
      <c r="BM321" s="2">
        <v>242</v>
      </c>
      <c r="BN321" s="2">
        <v>0</v>
      </c>
      <c r="BO321" s="2" t="s">
        <v>3</v>
      </c>
      <c r="BP321" s="2">
        <v>0</v>
      </c>
      <c r="BQ321" s="2">
        <v>0</v>
      </c>
      <c r="BR321" s="2">
        <v>0</v>
      </c>
      <c r="BS321" s="2">
        <v>1</v>
      </c>
      <c r="BT321" s="2">
        <v>1</v>
      </c>
      <c r="BU321" s="2">
        <v>1</v>
      </c>
      <c r="BV321" s="2">
        <v>1</v>
      </c>
      <c r="BW321" s="2">
        <v>1</v>
      </c>
      <c r="BX321" s="2">
        <v>1</v>
      </c>
      <c r="BY321" s="2" t="s">
        <v>3</v>
      </c>
      <c r="BZ321" s="2">
        <v>0</v>
      </c>
      <c r="CA321" s="2">
        <v>0</v>
      </c>
      <c r="CB321" s="2" t="s">
        <v>3</v>
      </c>
      <c r="CC321" s="2"/>
      <c r="CD321" s="2"/>
      <c r="CE321" s="2">
        <v>0</v>
      </c>
      <c r="CF321" s="2">
        <v>0</v>
      </c>
      <c r="CG321" s="2">
        <v>0</v>
      </c>
      <c r="CH321" s="2">
        <v>0</v>
      </c>
      <c r="CI321" s="2">
        <v>0</v>
      </c>
      <c r="CJ321" s="2">
        <v>0</v>
      </c>
      <c r="CK321" s="2">
        <v>0</v>
      </c>
      <c r="CL321" s="2">
        <v>0</v>
      </c>
      <c r="CM321" s="2">
        <v>0</v>
      </c>
      <c r="CN321" s="2" t="s">
        <v>3</v>
      </c>
      <c r="CO321" s="2">
        <v>0</v>
      </c>
      <c r="CP321" s="2">
        <f t="shared" si="293"/>
        <v>160.66</v>
      </c>
      <c r="CQ321" s="2">
        <f>AC321*BC321</f>
        <v>77.239999999999995</v>
      </c>
      <c r="CR321" s="2">
        <f>AD321*BB321</f>
        <v>0</v>
      </c>
      <c r="CS321" s="2">
        <f>AE321*BS321</f>
        <v>0</v>
      </c>
      <c r="CT321" s="2">
        <f>AF321*BA321</f>
        <v>0</v>
      </c>
      <c r="CU321" s="2">
        <f t="shared" si="294"/>
        <v>0</v>
      </c>
      <c r="CV321" s="2">
        <f>AH321</f>
        <v>0</v>
      </c>
      <c r="CW321" s="2">
        <f t="shared" si="295"/>
        <v>0</v>
      </c>
      <c r="CX321" s="2">
        <f t="shared" si="296"/>
        <v>0</v>
      </c>
      <c r="CY321" s="2">
        <f>0</f>
        <v>0</v>
      </c>
      <c r="CZ321" s="2">
        <f>0</f>
        <v>0</v>
      </c>
      <c r="DA321" s="2"/>
      <c r="DB321" s="2"/>
      <c r="DC321" s="2" t="s">
        <v>3</v>
      </c>
      <c r="DD321" s="2" t="s">
        <v>3</v>
      </c>
      <c r="DE321" s="2" t="s">
        <v>3</v>
      </c>
      <c r="DF321" s="2" t="s">
        <v>3</v>
      </c>
      <c r="DG321" s="2" t="s">
        <v>3</v>
      </c>
      <c r="DH321" s="2" t="s">
        <v>3</v>
      </c>
      <c r="DI321" s="2" t="s">
        <v>3</v>
      </c>
      <c r="DJ321" s="2" t="s">
        <v>3</v>
      </c>
      <c r="DK321" s="2" t="s">
        <v>3</v>
      </c>
      <c r="DL321" s="2" t="s">
        <v>3</v>
      </c>
      <c r="DM321" s="2" t="s">
        <v>3</v>
      </c>
      <c r="DN321" s="2">
        <v>0</v>
      </c>
      <c r="DO321" s="2">
        <v>0</v>
      </c>
      <c r="DP321" s="2">
        <v>1</v>
      </c>
      <c r="DQ321" s="2">
        <v>1</v>
      </c>
      <c r="DR321" s="2"/>
      <c r="DS321" s="2"/>
      <c r="DT321" s="2"/>
      <c r="DU321" s="2">
        <v>1003</v>
      </c>
      <c r="DV321" s="2" t="s">
        <v>88</v>
      </c>
      <c r="DW321" s="2" t="s">
        <v>88</v>
      </c>
      <c r="DX321" s="2">
        <v>1</v>
      </c>
      <c r="DY321" s="2"/>
      <c r="DZ321" s="2" t="s">
        <v>3</v>
      </c>
      <c r="EA321" s="2" t="s">
        <v>3</v>
      </c>
      <c r="EB321" s="2" t="s">
        <v>3</v>
      </c>
      <c r="EC321" s="2" t="s">
        <v>3</v>
      </c>
      <c r="ED321" s="2"/>
      <c r="EE321" s="2">
        <v>0</v>
      </c>
      <c r="EF321" s="2">
        <v>0</v>
      </c>
      <c r="EG321" s="2" t="s">
        <v>3</v>
      </c>
      <c r="EH321" s="2">
        <v>0</v>
      </c>
      <c r="EI321" s="2" t="s">
        <v>3</v>
      </c>
      <c r="EJ321" s="2">
        <v>0</v>
      </c>
      <c r="EK321" s="2">
        <v>242</v>
      </c>
      <c r="EL321" s="2" t="s">
        <v>3</v>
      </c>
      <c r="EM321" s="2" t="s">
        <v>3</v>
      </c>
      <c r="EN321" s="2"/>
      <c r="EO321" s="2" t="s">
        <v>3</v>
      </c>
      <c r="EP321" s="2"/>
      <c r="EQ321" s="2">
        <v>1024</v>
      </c>
      <c r="ER321" s="2">
        <v>0</v>
      </c>
      <c r="ES321" s="2">
        <v>77.240000000000009</v>
      </c>
      <c r="ET321" s="2">
        <v>0</v>
      </c>
      <c r="EU321" s="2">
        <v>0</v>
      </c>
      <c r="EV321" s="2">
        <v>0</v>
      </c>
      <c r="EW321" s="2">
        <v>0</v>
      </c>
      <c r="EX321" s="2">
        <v>0</v>
      </c>
      <c r="EY321" s="2">
        <v>0</v>
      </c>
      <c r="EZ321" s="2"/>
      <c r="FA321" s="2"/>
      <c r="FB321" s="2"/>
      <c r="FC321" s="2"/>
      <c r="FD321" s="2"/>
      <c r="FE321" s="2"/>
      <c r="FF321" s="2"/>
      <c r="FG321" s="2"/>
      <c r="FH321" s="2"/>
      <c r="FI321" s="2"/>
      <c r="FJ321" s="2"/>
      <c r="FK321" s="2"/>
      <c r="FL321" s="2"/>
      <c r="FM321" s="2"/>
      <c r="FN321" s="2"/>
      <c r="FO321" s="2"/>
      <c r="FP321" s="2"/>
      <c r="FQ321" s="2">
        <v>0</v>
      </c>
      <c r="FR321" s="2">
        <v>0</v>
      </c>
      <c r="FS321" s="2">
        <v>0</v>
      </c>
      <c r="FT321" s="2"/>
      <c r="FU321" s="2"/>
      <c r="FV321" s="2"/>
      <c r="FW321" s="2"/>
      <c r="FX321" s="2">
        <v>0</v>
      </c>
      <c r="FY321" s="2">
        <v>0</v>
      </c>
      <c r="FZ321" s="2"/>
      <c r="GA321" s="2" t="s">
        <v>89</v>
      </c>
      <c r="GB321" s="2"/>
      <c r="GC321" s="2"/>
      <c r="GD321" s="2">
        <v>1</v>
      </c>
      <c r="GE321" s="2"/>
      <c r="GF321" s="2">
        <v>-1278472336</v>
      </c>
      <c r="GG321" s="2">
        <v>2</v>
      </c>
      <c r="GH321" s="2">
        <v>0</v>
      </c>
      <c r="GI321" s="2">
        <v>-2</v>
      </c>
      <c r="GJ321" s="2">
        <v>0</v>
      </c>
      <c r="GK321" s="2">
        <v>0</v>
      </c>
      <c r="GL321" s="2">
        <f t="shared" si="297"/>
        <v>0</v>
      </c>
      <c r="GM321" s="2">
        <f t="shared" si="298"/>
        <v>160.66</v>
      </c>
      <c r="GN321" s="2">
        <f t="shared" si="299"/>
        <v>160.66</v>
      </c>
      <c r="GO321" s="2">
        <f t="shared" si="300"/>
        <v>0</v>
      </c>
      <c r="GP321" s="2">
        <f t="shared" si="301"/>
        <v>0</v>
      </c>
      <c r="GQ321" s="2"/>
      <c r="GR321" s="2">
        <v>0</v>
      </c>
      <c r="GS321" s="2">
        <v>4</v>
      </c>
      <c r="GT321" s="2">
        <v>0</v>
      </c>
      <c r="GU321" s="2" t="s">
        <v>3</v>
      </c>
      <c r="GV321" s="2">
        <f t="shared" si="302"/>
        <v>0</v>
      </c>
      <c r="GW321" s="2">
        <v>1</v>
      </c>
      <c r="GX321" s="2">
        <f t="shared" si="303"/>
        <v>0</v>
      </c>
      <c r="GY321" s="2"/>
      <c r="GZ321" s="2"/>
      <c r="HA321" s="2">
        <v>0</v>
      </c>
      <c r="HB321" s="2">
        <v>0</v>
      </c>
      <c r="HC321" s="2">
        <f t="shared" si="304"/>
        <v>0</v>
      </c>
      <c r="HD321" s="2"/>
      <c r="HE321" s="2" t="s">
        <v>3</v>
      </c>
      <c r="HF321" s="2" t="s">
        <v>3</v>
      </c>
      <c r="HG321" s="2"/>
      <c r="HH321" s="2"/>
      <c r="HI321" s="2"/>
      <c r="HJ321" s="2"/>
      <c r="HK321" s="2"/>
      <c r="HL321" s="2"/>
      <c r="HM321" s="2" t="s">
        <v>3</v>
      </c>
      <c r="HN321" s="2" t="s">
        <v>3</v>
      </c>
      <c r="HO321" s="2" t="s">
        <v>3</v>
      </c>
      <c r="HP321" s="2" t="s">
        <v>3</v>
      </c>
      <c r="HQ321" s="2" t="s">
        <v>3</v>
      </c>
      <c r="HR321" s="2"/>
      <c r="HS321" s="2">
        <v>0</v>
      </c>
      <c r="HT321" s="2"/>
      <c r="HU321" s="2"/>
      <c r="HV321" s="2"/>
      <c r="HW321" s="2"/>
      <c r="HX321" s="2"/>
      <c r="HY321" s="2"/>
      <c r="HZ321" s="2"/>
      <c r="IA321" s="2"/>
      <c r="IB321" s="2"/>
      <c r="IC321" s="2"/>
      <c r="ID321" s="2"/>
      <c r="IE321" s="2"/>
      <c r="IF321" s="2"/>
      <c r="IG321" s="2"/>
      <c r="IH321" s="2"/>
      <c r="II321" s="2"/>
      <c r="IJ321" s="2"/>
      <c r="IK321" s="2">
        <v>0</v>
      </c>
      <c r="IL321" s="2"/>
      <c r="IM321" s="2"/>
      <c r="IN321" s="2"/>
      <c r="IO321" s="2"/>
      <c r="IP321" s="2"/>
      <c r="IQ321" s="2"/>
      <c r="IR321" s="2"/>
      <c r="IS321" s="2"/>
      <c r="IT321" s="2"/>
      <c r="IU321" s="2"/>
    </row>
    <row r="322" spans="1:255" x14ac:dyDescent="0.2">
      <c r="A322">
        <v>17</v>
      </c>
      <c r="B322">
        <v>1</v>
      </c>
      <c r="E322" t="s">
        <v>3</v>
      </c>
      <c r="F322" t="s">
        <v>86</v>
      </c>
      <c r="G322" t="s">
        <v>87</v>
      </c>
      <c r="H322" t="s">
        <v>88</v>
      </c>
      <c r="I322">
        <f>ROUND(ROUND(2.08,4),9)</f>
        <v>2.08</v>
      </c>
      <c r="J322">
        <v>0</v>
      </c>
      <c r="K322">
        <f>ROUND(ROUND(2.08,4),9)</f>
        <v>2.08</v>
      </c>
      <c r="L322">
        <v>2.08</v>
      </c>
      <c r="M322">
        <v>0</v>
      </c>
      <c r="N322">
        <f t="shared" si="281"/>
        <v>2.08</v>
      </c>
      <c r="O322">
        <f t="shared" si="282"/>
        <v>1580.89</v>
      </c>
      <c r="P322">
        <f>ROUND(CQ322*I322,2)</f>
        <v>1580.89</v>
      </c>
      <c r="Q322">
        <f>ROUND(CR322*I322,2)</f>
        <v>0</v>
      </c>
      <c r="R322">
        <f>ROUND(CS322*I322,2)</f>
        <v>0</v>
      </c>
      <c r="S322">
        <f>ROUND(CT322*I322,2)</f>
        <v>0</v>
      </c>
      <c r="T322">
        <f t="shared" si="283"/>
        <v>0</v>
      </c>
      <c r="U322">
        <f t="shared" si="284"/>
        <v>0</v>
      </c>
      <c r="V322">
        <f t="shared" si="285"/>
        <v>0</v>
      </c>
      <c r="W322">
        <f t="shared" si="286"/>
        <v>0</v>
      </c>
      <c r="X322">
        <f t="shared" si="287"/>
        <v>0</v>
      </c>
      <c r="Y322">
        <f t="shared" si="288"/>
        <v>0</v>
      </c>
      <c r="AA322">
        <v>-1</v>
      </c>
      <c r="AB322">
        <f t="shared" si="289"/>
        <v>77.239999999999995</v>
      </c>
      <c r="AC322">
        <f t="shared" si="290"/>
        <v>77.239999999999995</v>
      </c>
      <c r="AD322">
        <f>ROUND((ET322),6)</f>
        <v>0</v>
      </c>
      <c r="AE322">
        <f t="shared" si="323"/>
        <v>0</v>
      </c>
      <c r="AF322">
        <f t="shared" si="324"/>
        <v>0</v>
      </c>
      <c r="AG322">
        <f t="shared" si="291"/>
        <v>0</v>
      </c>
      <c r="AH322">
        <f t="shared" si="325"/>
        <v>0</v>
      </c>
      <c r="AI322">
        <f t="shared" si="326"/>
        <v>0</v>
      </c>
      <c r="AJ322">
        <f t="shared" si="292"/>
        <v>0</v>
      </c>
      <c r="AK322">
        <v>77.240000000000009</v>
      </c>
      <c r="AL322">
        <v>77.240000000000009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1</v>
      </c>
      <c r="AW322">
        <v>1</v>
      </c>
      <c r="AZ322">
        <v>1</v>
      </c>
      <c r="BA322">
        <v>1</v>
      </c>
      <c r="BB322">
        <v>1</v>
      </c>
      <c r="BC322">
        <v>9.84</v>
      </c>
      <c r="BD322" t="s">
        <v>3</v>
      </c>
      <c r="BE322" t="s">
        <v>3</v>
      </c>
      <c r="BF322" t="s">
        <v>3</v>
      </c>
      <c r="BG322" t="s">
        <v>3</v>
      </c>
      <c r="BH322">
        <v>3</v>
      </c>
      <c r="BI322">
        <v>0</v>
      </c>
      <c r="BJ322" t="s">
        <v>3</v>
      </c>
      <c r="BM322">
        <v>242</v>
      </c>
      <c r="BN322">
        <v>0</v>
      </c>
      <c r="BO322" t="s">
        <v>3</v>
      </c>
      <c r="BP322">
        <v>0</v>
      </c>
      <c r="BQ322">
        <v>0</v>
      </c>
      <c r="BR322">
        <v>0</v>
      </c>
      <c r="BS322">
        <v>1</v>
      </c>
      <c r="BT322">
        <v>1</v>
      </c>
      <c r="BU322">
        <v>1</v>
      </c>
      <c r="BV322">
        <v>1</v>
      </c>
      <c r="BW322">
        <v>1</v>
      </c>
      <c r="BX322">
        <v>1</v>
      </c>
      <c r="BY322" t="s">
        <v>3</v>
      </c>
      <c r="BZ322">
        <v>0</v>
      </c>
      <c r="CA322">
        <v>0</v>
      </c>
      <c r="CB322" t="s">
        <v>3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 t="s">
        <v>3</v>
      </c>
      <c r="CO322">
        <v>0</v>
      </c>
      <c r="CP322">
        <f t="shared" si="293"/>
        <v>1580.89</v>
      </c>
      <c r="CQ322">
        <f>AC322*BC322</f>
        <v>760.0415999999999</v>
      </c>
      <c r="CR322">
        <f>AD322*BB322</f>
        <v>0</v>
      </c>
      <c r="CS322">
        <f>AE322*BS322</f>
        <v>0</v>
      </c>
      <c r="CT322">
        <f>AF322*BA322</f>
        <v>0</v>
      </c>
      <c r="CU322">
        <f t="shared" si="294"/>
        <v>0</v>
      </c>
      <c r="CV322">
        <f>AH322</f>
        <v>0</v>
      </c>
      <c r="CW322">
        <f t="shared" si="295"/>
        <v>0</v>
      </c>
      <c r="CX322">
        <f t="shared" si="296"/>
        <v>0</v>
      </c>
      <c r="CY322">
        <f>0</f>
        <v>0</v>
      </c>
      <c r="CZ322">
        <f>0</f>
        <v>0</v>
      </c>
      <c r="DC322" t="s">
        <v>3</v>
      </c>
      <c r="DD322" t="s">
        <v>3</v>
      </c>
      <c r="DE322" t="s">
        <v>3</v>
      </c>
      <c r="DF322" t="s">
        <v>3</v>
      </c>
      <c r="DG322" t="s">
        <v>3</v>
      </c>
      <c r="DH322" t="s">
        <v>3</v>
      </c>
      <c r="DI322" t="s">
        <v>3</v>
      </c>
      <c r="DJ322" t="s">
        <v>3</v>
      </c>
      <c r="DK322" t="s">
        <v>3</v>
      </c>
      <c r="DL322" t="s">
        <v>3</v>
      </c>
      <c r="DM322" t="s">
        <v>3</v>
      </c>
      <c r="DN322">
        <v>0</v>
      </c>
      <c r="DO322">
        <v>0</v>
      </c>
      <c r="DP322">
        <v>1</v>
      </c>
      <c r="DQ322">
        <v>1</v>
      </c>
      <c r="DU322">
        <v>1003</v>
      </c>
      <c r="DV322" t="s">
        <v>88</v>
      </c>
      <c r="DW322" t="s">
        <v>88</v>
      </c>
      <c r="DX322">
        <v>1</v>
      </c>
      <c r="DZ322" t="s">
        <v>3</v>
      </c>
      <c r="EA322" t="s">
        <v>3</v>
      </c>
      <c r="EB322" t="s">
        <v>3</v>
      </c>
      <c r="EC322" t="s">
        <v>3</v>
      </c>
      <c r="EE322">
        <v>0</v>
      </c>
      <c r="EF322">
        <v>0</v>
      </c>
      <c r="EG322" t="s">
        <v>3</v>
      </c>
      <c r="EH322">
        <v>0</v>
      </c>
      <c r="EI322" t="s">
        <v>3</v>
      </c>
      <c r="EJ322">
        <v>0</v>
      </c>
      <c r="EK322">
        <v>242</v>
      </c>
      <c r="EL322" t="s">
        <v>3</v>
      </c>
      <c r="EM322" t="s">
        <v>3</v>
      </c>
      <c r="EO322" t="s">
        <v>3</v>
      </c>
      <c r="EQ322">
        <v>1024</v>
      </c>
      <c r="ER322">
        <v>78.03</v>
      </c>
      <c r="ES322">
        <v>77.240000000000009</v>
      </c>
      <c r="ET322">
        <v>0</v>
      </c>
      <c r="EU322">
        <v>0</v>
      </c>
      <c r="EV322">
        <v>0</v>
      </c>
      <c r="EW322">
        <v>0</v>
      </c>
      <c r="EX322">
        <v>0</v>
      </c>
      <c r="EY322">
        <v>0</v>
      </c>
      <c r="EZ322">
        <v>5</v>
      </c>
      <c r="FC322">
        <v>0</v>
      </c>
      <c r="FD322">
        <v>18</v>
      </c>
      <c r="FF322">
        <v>745.14</v>
      </c>
      <c r="FQ322">
        <v>0</v>
      </c>
      <c r="FR322">
        <v>0</v>
      </c>
      <c r="FS322">
        <v>0</v>
      </c>
      <c r="FX322">
        <v>0</v>
      </c>
      <c r="FY322">
        <v>0</v>
      </c>
      <c r="GA322" t="s">
        <v>329</v>
      </c>
      <c r="GD322">
        <v>1</v>
      </c>
      <c r="GF322">
        <v>-1278472336</v>
      </c>
      <c r="GG322">
        <v>2</v>
      </c>
      <c r="GH322">
        <v>3</v>
      </c>
      <c r="GI322">
        <v>5</v>
      </c>
      <c r="GJ322">
        <v>0</v>
      </c>
      <c r="GK322">
        <v>0</v>
      </c>
      <c r="GL322">
        <f t="shared" si="297"/>
        <v>0</v>
      </c>
      <c r="GM322">
        <f t="shared" si="298"/>
        <v>1580.89</v>
      </c>
      <c r="GN322">
        <f t="shared" si="299"/>
        <v>1580.89</v>
      </c>
      <c r="GO322">
        <f t="shared" si="300"/>
        <v>0</v>
      </c>
      <c r="GP322">
        <f t="shared" si="301"/>
        <v>0</v>
      </c>
      <c r="GR322">
        <v>1</v>
      </c>
      <c r="GS322">
        <v>1</v>
      </c>
      <c r="GT322">
        <v>0</v>
      </c>
      <c r="GU322" t="s">
        <v>3</v>
      </c>
      <c r="GV322">
        <f t="shared" si="302"/>
        <v>0</v>
      </c>
      <c r="GW322">
        <v>1</v>
      </c>
      <c r="GX322">
        <f t="shared" si="303"/>
        <v>0</v>
      </c>
      <c r="HA322">
        <v>0</v>
      </c>
      <c r="HB322">
        <v>0</v>
      </c>
      <c r="HC322">
        <f t="shared" si="304"/>
        <v>0</v>
      </c>
      <c r="HE322" t="s">
        <v>91</v>
      </c>
      <c r="HF322" t="s">
        <v>34</v>
      </c>
      <c r="HM322" t="s">
        <v>3</v>
      </c>
      <c r="HN322" t="s">
        <v>3</v>
      </c>
      <c r="HO322" t="s">
        <v>3</v>
      </c>
      <c r="HP322" t="s">
        <v>3</v>
      </c>
      <c r="HQ322" t="s">
        <v>3</v>
      </c>
      <c r="HS322">
        <v>0</v>
      </c>
      <c r="IK322">
        <v>0</v>
      </c>
    </row>
    <row r="323" spans="1:255" x14ac:dyDescent="0.2">
      <c r="A323" s="2">
        <v>17</v>
      </c>
      <c r="B323" s="2">
        <v>1</v>
      </c>
      <c r="C323" s="2">
        <f>ROW(SmtRes!A351)</f>
        <v>351</v>
      </c>
      <c r="D323" s="2">
        <f>ROW(EtalonRes!A405)</f>
        <v>405</v>
      </c>
      <c r="E323" s="2" t="s">
        <v>3</v>
      </c>
      <c r="F323" s="2" t="s">
        <v>295</v>
      </c>
      <c r="G323" s="2" t="s">
        <v>296</v>
      </c>
      <c r="H323" s="2" t="s">
        <v>288</v>
      </c>
      <c r="I323" s="2">
        <f>ROUND(ROUND(2,4),9)</f>
        <v>2</v>
      </c>
      <c r="J323" s="2">
        <v>0</v>
      </c>
      <c r="K323" s="2">
        <f>ROUND(ROUND(2,4),9)</f>
        <v>2</v>
      </c>
      <c r="L323" s="2">
        <v>2</v>
      </c>
      <c r="M323" s="2">
        <v>0</v>
      </c>
      <c r="N323" s="2">
        <f t="shared" si="281"/>
        <v>2</v>
      </c>
      <c r="O323" s="2">
        <f t="shared" si="282"/>
        <v>37.33</v>
      </c>
      <c r="P323" s="2">
        <f>ROUND((ROUND((AC323*AW323*I323),2)*BC323),2)</f>
        <v>22.6</v>
      </c>
      <c r="Q323" s="2">
        <f>(ROUND((ROUND((((ET323*1.05))*AV323*I323),2)*BB323),2)+ROUND((ROUND(((AE323-((EU323*1.05)))*AV323*I323),2)*BS323),2))</f>
        <v>0</v>
      </c>
      <c r="R323" s="2">
        <f>ROUND((ROUND((AE323*AV323*I323),2)*BS323),2)</f>
        <v>0</v>
      </c>
      <c r="S323" s="2">
        <f>ROUND((ROUND((AF323*AV323*I323),2)*BA323),2)</f>
        <v>14.73</v>
      </c>
      <c r="T323" s="2">
        <f t="shared" si="283"/>
        <v>0</v>
      </c>
      <c r="U323" s="2">
        <f t="shared" si="284"/>
        <v>1.2092850000000002</v>
      </c>
      <c r="V323" s="2">
        <f t="shared" si="285"/>
        <v>0</v>
      </c>
      <c r="W323" s="2">
        <f t="shared" si="286"/>
        <v>0</v>
      </c>
      <c r="X323" s="2">
        <f t="shared" si="287"/>
        <v>13.26</v>
      </c>
      <c r="Y323" s="2">
        <f t="shared" si="288"/>
        <v>6.78</v>
      </c>
      <c r="Z323" s="2"/>
      <c r="AA323" s="2">
        <v>-1</v>
      </c>
      <c r="AB323" s="2">
        <f t="shared" si="289"/>
        <v>18.335000000000001</v>
      </c>
      <c r="AC323" s="2">
        <f t="shared" si="290"/>
        <v>11.3</v>
      </c>
      <c r="AD323" s="2">
        <f>ROUND(((((ET323*1.05))-((EU323*1.05)))+AE323),6)</f>
        <v>0</v>
      </c>
      <c r="AE323" s="2">
        <f>ROUND(((EU323*1.05)),6)</f>
        <v>0</v>
      </c>
      <c r="AF323" s="2">
        <f>ROUND(((EV323*1.05)),6)</f>
        <v>7.0350000000000001</v>
      </c>
      <c r="AG323" s="2">
        <f t="shared" si="291"/>
        <v>0</v>
      </c>
      <c r="AH323" s="2">
        <f>((EW323*1.05))</f>
        <v>0.57750000000000012</v>
      </c>
      <c r="AI323" s="2">
        <f>((EX323*1.05))</f>
        <v>0</v>
      </c>
      <c r="AJ323" s="2">
        <f t="shared" si="292"/>
        <v>0</v>
      </c>
      <c r="AK323" s="2">
        <v>18</v>
      </c>
      <c r="AL323" s="2">
        <v>11.3</v>
      </c>
      <c r="AM323" s="2">
        <v>0</v>
      </c>
      <c r="AN323" s="2">
        <v>0</v>
      </c>
      <c r="AO323" s="2">
        <v>6.7</v>
      </c>
      <c r="AP323" s="2">
        <v>0</v>
      </c>
      <c r="AQ323" s="2">
        <v>0.55000000000000004</v>
      </c>
      <c r="AR323" s="2">
        <v>0</v>
      </c>
      <c r="AS323" s="2">
        <v>0</v>
      </c>
      <c r="AT323" s="2">
        <v>90</v>
      </c>
      <c r="AU323" s="2">
        <v>46</v>
      </c>
      <c r="AV323" s="2">
        <v>1.0469999999999999</v>
      </c>
      <c r="AW323" s="2">
        <v>1</v>
      </c>
      <c r="AX323" s="2"/>
      <c r="AY323" s="2"/>
      <c r="AZ323" s="2">
        <v>1</v>
      </c>
      <c r="BA323" s="2">
        <v>1</v>
      </c>
      <c r="BB323" s="2">
        <v>1</v>
      </c>
      <c r="BC323" s="2">
        <v>1</v>
      </c>
      <c r="BD323" s="2" t="s">
        <v>3</v>
      </c>
      <c r="BE323" s="2" t="s">
        <v>3</v>
      </c>
      <c r="BF323" s="2" t="s">
        <v>3</v>
      </c>
      <c r="BG323" s="2" t="s">
        <v>3</v>
      </c>
      <c r="BH323" s="2">
        <v>0</v>
      </c>
      <c r="BI323" s="2">
        <v>2</v>
      </c>
      <c r="BJ323" s="2" t="s">
        <v>297</v>
      </c>
      <c r="BK323" s="2"/>
      <c r="BL323" s="2"/>
      <c r="BM323" s="2">
        <v>68</v>
      </c>
      <c r="BN323" s="2">
        <v>405818574</v>
      </c>
      <c r="BO323" s="2" t="s">
        <v>295</v>
      </c>
      <c r="BP323" s="2">
        <v>1</v>
      </c>
      <c r="BQ323" s="2">
        <v>40</v>
      </c>
      <c r="BR323" s="2">
        <v>0</v>
      </c>
      <c r="BS323" s="2">
        <v>1</v>
      </c>
      <c r="BT323" s="2">
        <v>1</v>
      </c>
      <c r="BU323" s="2">
        <v>1</v>
      </c>
      <c r="BV323" s="2">
        <v>1</v>
      </c>
      <c r="BW323" s="2">
        <v>1</v>
      </c>
      <c r="BX323" s="2">
        <v>1</v>
      </c>
      <c r="BY323" s="2" t="s">
        <v>3</v>
      </c>
      <c r="BZ323" s="2">
        <v>90</v>
      </c>
      <c r="CA323" s="2">
        <v>46</v>
      </c>
      <c r="CB323" s="2" t="s">
        <v>3</v>
      </c>
      <c r="CC323" s="2"/>
      <c r="CD323" s="2"/>
      <c r="CE323" s="2">
        <v>30</v>
      </c>
      <c r="CF323" s="2">
        <v>0</v>
      </c>
      <c r="CG323" s="2">
        <v>0</v>
      </c>
      <c r="CH323" s="2">
        <v>0</v>
      </c>
      <c r="CI323" s="2">
        <v>0</v>
      </c>
      <c r="CJ323" s="2">
        <v>0</v>
      </c>
      <c r="CK323" s="2">
        <v>0</v>
      </c>
      <c r="CL323" s="2">
        <v>0</v>
      </c>
      <c r="CM323" s="2">
        <v>0</v>
      </c>
      <c r="CN323" s="2" t="s">
        <v>549</v>
      </c>
      <c r="CO323" s="2">
        <v>0</v>
      </c>
      <c r="CP323" s="2">
        <f t="shared" si="293"/>
        <v>37.33</v>
      </c>
      <c r="CQ323" s="2">
        <f>ROUND((ROUND((AC323*AW323*1),2)*BC323),2)</f>
        <v>11.3</v>
      </c>
      <c r="CR323" s="2">
        <f>(ROUND((ROUND((((ET323*1.05))*AV323*1),2)*BB323),2)+ROUND((ROUND(((AE323-((EU323*1.05)))*AV323*1),2)*BS323),2))</f>
        <v>0</v>
      </c>
      <c r="CS323" s="2">
        <f>ROUND((ROUND((AE323*AV323*1),2)*BS323),2)</f>
        <v>0</v>
      </c>
      <c r="CT323" s="2">
        <f>ROUND((ROUND((AF323*AV323*1),2)*BA323),2)</f>
        <v>7.37</v>
      </c>
      <c r="CU323" s="2">
        <f t="shared" si="294"/>
        <v>0</v>
      </c>
      <c r="CV323" s="2">
        <f>(AH323*AV323)</f>
        <v>0.60464250000000008</v>
      </c>
      <c r="CW323" s="2">
        <f t="shared" si="295"/>
        <v>0</v>
      </c>
      <c r="CX323" s="2">
        <f t="shared" si="296"/>
        <v>0</v>
      </c>
      <c r="CY323" s="2">
        <f>(((S323+R323)*AT323)/100)</f>
        <v>13.257</v>
      </c>
      <c r="CZ323" s="2">
        <f>(((S323+R323)*AU323)/100)</f>
        <v>6.7758000000000003</v>
      </c>
      <c r="DA323" s="2"/>
      <c r="DB323" s="2">
        <v>21</v>
      </c>
      <c r="DC323" s="2" t="s">
        <v>3</v>
      </c>
      <c r="DD323" s="2" t="s">
        <v>3</v>
      </c>
      <c r="DE323" s="2" t="s">
        <v>271</v>
      </c>
      <c r="DF323" s="2" t="s">
        <v>271</v>
      </c>
      <c r="DG323" s="2" t="s">
        <v>271</v>
      </c>
      <c r="DH323" s="2" t="s">
        <v>3</v>
      </c>
      <c r="DI323" s="2" t="s">
        <v>271</v>
      </c>
      <c r="DJ323" s="2" t="s">
        <v>271</v>
      </c>
      <c r="DK323" s="2" t="s">
        <v>3</v>
      </c>
      <c r="DL323" s="2" t="s">
        <v>3</v>
      </c>
      <c r="DM323" s="2" t="s">
        <v>3</v>
      </c>
      <c r="DN323" s="2">
        <v>0</v>
      </c>
      <c r="DO323" s="2">
        <v>0</v>
      </c>
      <c r="DP323" s="2">
        <v>1</v>
      </c>
      <c r="DQ323" s="2">
        <v>1</v>
      </c>
      <c r="DR323" s="2"/>
      <c r="DS323" s="2"/>
      <c r="DT323" s="2"/>
      <c r="DU323" s="2">
        <v>1013</v>
      </c>
      <c r="DV323" s="2" t="s">
        <v>288</v>
      </c>
      <c r="DW323" s="2" t="s">
        <v>288</v>
      </c>
      <c r="DX323" s="2">
        <v>1</v>
      </c>
      <c r="DY323" s="2"/>
      <c r="DZ323" s="2" t="s">
        <v>3</v>
      </c>
      <c r="EA323" s="2" t="s">
        <v>3</v>
      </c>
      <c r="EB323" s="2" t="s">
        <v>3</v>
      </c>
      <c r="EC323" s="2" t="s">
        <v>3</v>
      </c>
      <c r="ED323" s="2"/>
      <c r="EE323" s="2">
        <v>405818697</v>
      </c>
      <c r="EF323" s="2">
        <v>40</v>
      </c>
      <c r="EG323" s="2" t="s">
        <v>60</v>
      </c>
      <c r="EH323" s="2">
        <v>0</v>
      </c>
      <c r="EI323" s="2" t="s">
        <v>3</v>
      </c>
      <c r="EJ323" s="2">
        <v>2</v>
      </c>
      <c r="EK323" s="2">
        <v>68</v>
      </c>
      <c r="EL323" s="2" t="s">
        <v>290</v>
      </c>
      <c r="EM323" s="2" t="s">
        <v>291</v>
      </c>
      <c r="EN323" s="2"/>
      <c r="EO323" s="2" t="s">
        <v>272</v>
      </c>
      <c r="EP323" s="2"/>
      <c r="EQ323" s="2">
        <v>1536</v>
      </c>
      <c r="ER323" s="2">
        <v>18</v>
      </c>
      <c r="ES323" s="2">
        <v>11.3</v>
      </c>
      <c r="ET323" s="2">
        <v>0</v>
      </c>
      <c r="EU323" s="2">
        <v>0</v>
      </c>
      <c r="EV323" s="2">
        <v>6.7</v>
      </c>
      <c r="EW323" s="2">
        <v>0.55000000000000004</v>
      </c>
      <c r="EX323" s="2">
        <v>0</v>
      </c>
      <c r="EY323" s="2">
        <v>0</v>
      </c>
      <c r="EZ323" s="2"/>
      <c r="FA323" s="2"/>
      <c r="FB323" s="2"/>
      <c r="FC323" s="2"/>
      <c r="FD323" s="2"/>
      <c r="FE323" s="2"/>
      <c r="FF323" s="2"/>
      <c r="FG323" s="2"/>
      <c r="FH323" s="2"/>
      <c r="FI323" s="2"/>
      <c r="FJ323" s="2"/>
      <c r="FK323" s="2"/>
      <c r="FL323" s="2"/>
      <c r="FM323" s="2"/>
      <c r="FN323" s="2"/>
      <c r="FO323" s="2"/>
      <c r="FP323" s="2"/>
      <c r="FQ323" s="2">
        <v>0</v>
      </c>
      <c r="FR323" s="2">
        <v>0</v>
      </c>
      <c r="FS323" s="2">
        <v>2</v>
      </c>
      <c r="FT323" s="2"/>
      <c r="FU323" s="2"/>
      <c r="FV323" s="2"/>
      <c r="FW323" s="2"/>
      <c r="FX323" s="2">
        <v>90</v>
      </c>
      <c r="FY323" s="2">
        <v>46</v>
      </c>
      <c r="FZ323" s="2"/>
      <c r="GA323" s="2" t="s">
        <v>3</v>
      </c>
      <c r="GB323" s="2"/>
      <c r="GC323" s="2"/>
      <c r="GD323" s="2">
        <v>1</v>
      </c>
      <c r="GE323" s="2"/>
      <c r="GF323" s="2">
        <v>-1233366052</v>
      </c>
      <c r="GG323" s="2">
        <v>2</v>
      </c>
      <c r="GH323" s="2">
        <v>1</v>
      </c>
      <c r="GI323" s="2">
        <v>2</v>
      </c>
      <c r="GJ323" s="2">
        <v>0</v>
      </c>
      <c r="GK323" s="2">
        <v>0</v>
      </c>
      <c r="GL323" s="2">
        <f t="shared" si="297"/>
        <v>0</v>
      </c>
      <c r="GM323" s="2">
        <f t="shared" si="298"/>
        <v>57.37</v>
      </c>
      <c r="GN323" s="2">
        <f t="shared" si="299"/>
        <v>0</v>
      </c>
      <c r="GO323" s="2">
        <f t="shared" si="300"/>
        <v>57.37</v>
      </c>
      <c r="GP323" s="2">
        <f t="shared" si="301"/>
        <v>0</v>
      </c>
      <c r="GQ323" s="2"/>
      <c r="GR323" s="2">
        <v>0</v>
      </c>
      <c r="GS323" s="2">
        <v>3</v>
      </c>
      <c r="GT323" s="2">
        <v>0</v>
      </c>
      <c r="GU323" s="2" t="s">
        <v>3</v>
      </c>
      <c r="GV323" s="2">
        <f t="shared" si="302"/>
        <v>0</v>
      </c>
      <c r="GW323" s="2">
        <v>1</v>
      </c>
      <c r="GX323" s="2">
        <f t="shared" si="303"/>
        <v>0</v>
      </c>
      <c r="GY323" s="2"/>
      <c r="GZ323" s="2"/>
      <c r="HA323" s="2">
        <v>0</v>
      </c>
      <c r="HB323" s="2">
        <v>0</v>
      </c>
      <c r="HC323" s="2">
        <f t="shared" si="304"/>
        <v>0</v>
      </c>
      <c r="HD323" s="2"/>
      <c r="HE323" s="2" t="s">
        <v>3</v>
      </c>
      <c r="HF323" s="2" t="s">
        <v>3</v>
      </c>
      <c r="HG323" s="2"/>
      <c r="HH323" s="2"/>
      <c r="HI323" s="2"/>
      <c r="HJ323" s="2"/>
      <c r="HK323" s="2"/>
      <c r="HL323" s="2"/>
      <c r="HM323" s="2" t="s">
        <v>3</v>
      </c>
      <c r="HN323" s="2" t="s">
        <v>3</v>
      </c>
      <c r="HO323" s="2" t="s">
        <v>3</v>
      </c>
      <c r="HP323" s="2" t="s">
        <v>3</v>
      </c>
      <c r="HQ323" s="2" t="s">
        <v>3</v>
      </c>
      <c r="HR323" s="2"/>
      <c r="HS323" s="2">
        <v>0</v>
      </c>
      <c r="HT323" s="2"/>
      <c r="HU323" s="2"/>
      <c r="HV323" s="2"/>
      <c r="HW323" s="2"/>
      <c r="HX323" s="2"/>
      <c r="HY323" s="2"/>
      <c r="HZ323" s="2"/>
      <c r="IA323" s="2"/>
      <c r="IB323" s="2"/>
      <c r="IC323" s="2"/>
      <c r="ID323" s="2"/>
      <c r="IE323" s="2"/>
      <c r="IF323" s="2"/>
      <c r="IG323" s="2"/>
      <c r="IH323" s="2"/>
      <c r="II323" s="2"/>
      <c r="IJ323" s="2"/>
      <c r="IK323" s="2">
        <v>0</v>
      </c>
      <c r="IL323" s="2"/>
      <c r="IM323" s="2"/>
      <c r="IN323" s="2"/>
      <c r="IO323" s="2"/>
      <c r="IP323" s="2"/>
      <c r="IQ323" s="2"/>
      <c r="IR323" s="2"/>
      <c r="IS323" s="2"/>
      <c r="IT323" s="2"/>
      <c r="IU323" s="2"/>
    </row>
    <row r="324" spans="1:255" x14ac:dyDescent="0.2">
      <c r="A324">
        <v>17</v>
      </c>
      <c r="B324">
        <v>1</v>
      </c>
      <c r="C324">
        <f>ROW(SmtRes!A352)</f>
        <v>352</v>
      </c>
      <c r="D324">
        <f>ROW(EtalonRes!A406)</f>
        <v>406</v>
      </c>
      <c r="E324" t="s">
        <v>3</v>
      </c>
      <c r="F324" t="s">
        <v>295</v>
      </c>
      <c r="G324" t="s">
        <v>296</v>
      </c>
      <c r="H324" t="s">
        <v>288</v>
      </c>
      <c r="I324">
        <f>ROUND(ROUND(2,4),9)</f>
        <v>2</v>
      </c>
      <c r="J324">
        <v>0</v>
      </c>
      <c r="K324">
        <f>ROUND(ROUND(2,4),9)</f>
        <v>2</v>
      </c>
      <c r="L324">
        <v>2</v>
      </c>
      <c r="M324">
        <v>0</v>
      </c>
      <c r="N324">
        <f t="shared" si="281"/>
        <v>2</v>
      </c>
      <c r="O324">
        <f t="shared" si="282"/>
        <v>1052.42</v>
      </c>
      <c r="P324">
        <f>ROUND((ROUND((AC324*AW324*I324),2)*BC324),2)</f>
        <v>222.38</v>
      </c>
      <c r="Q324">
        <f>(ROUND((ROUND((((ET324*1.05))*AV324*I324),2)*BB324),2)+ROUND((ROUND(((AE324-((EU324*1.05)))*AV324*I324),2)*BS324),2))</f>
        <v>0</v>
      </c>
      <c r="R324">
        <f>ROUND((ROUND((AE324*AV324*I324),2)*BS324),2)</f>
        <v>0</v>
      </c>
      <c r="S324">
        <f>ROUND((ROUND((AF324*AV324*I324),2)*BA324),2)</f>
        <v>830.04</v>
      </c>
      <c r="T324">
        <f t="shared" si="283"/>
        <v>0</v>
      </c>
      <c r="U324">
        <f t="shared" si="284"/>
        <v>1.2092850000000002</v>
      </c>
      <c r="V324">
        <f t="shared" si="285"/>
        <v>0</v>
      </c>
      <c r="W324">
        <f t="shared" si="286"/>
        <v>0</v>
      </c>
      <c r="X324">
        <f t="shared" si="287"/>
        <v>747.04</v>
      </c>
      <c r="Y324">
        <f t="shared" si="288"/>
        <v>381.82</v>
      </c>
      <c r="AA324">
        <v>-1</v>
      </c>
      <c r="AB324">
        <f t="shared" si="289"/>
        <v>18.335000000000001</v>
      </c>
      <c r="AC324">
        <f t="shared" si="290"/>
        <v>11.3</v>
      </c>
      <c r="AD324">
        <f>ROUND(((((ET324*1.05))-((EU324*1.05)))+AE324),6)</f>
        <v>0</v>
      </c>
      <c r="AE324">
        <f>ROUND(((EU324*1.05)),6)</f>
        <v>0</v>
      </c>
      <c r="AF324">
        <f>ROUND(((EV324*1.05)),6)</f>
        <v>7.0350000000000001</v>
      </c>
      <c r="AG324">
        <f t="shared" si="291"/>
        <v>0</v>
      </c>
      <c r="AH324">
        <f>((EW324*1.05))</f>
        <v>0.57750000000000012</v>
      </c>
      <c r="AI324">
        <f>((EX324*1.05))</f>
        <v>0</v>
      </c>
      <c r="AJ324">
        <f t="shared" si="292"/>
        <v>0</v>
      </c>
      <c r="AK324">
        <v>18</v>
      </c>
      <c r="AL324">
        <v>11.3</v>
      </c>
      <c r="AM324">
        <v>0</v>
      </c>
      <c r="AN324">
        <v>0</v>
      </c>
      <c r="AO324">
        <v>6.7</v>
      </c>
      <c r="AP324">
        <v>0</v>
      </c>
      <c r="AQ324">
        <v>0.55000000000000004</v>
      </c>
      <c r="AR324">
        <v>0</v>
      </c>
      <c r="AS324">
        <v>0</v>
      </c>
      <c r="AT324">
        <v>90</v>
      </c>
      <c r="AU324">
        <v>46</v>
      </c>
      <c r="AV324">
        <v>1.0469999999999999</v>
      </c>
      <c r="AW324">
        <v>1</v>
      </c>
      <c r="AZ324">
        <v>1</v>
      </c>
      <c r="BA324">
        <v>56.35</v>
      </c>
      <c r="BB324">
        <v>1</v>
      </c>
      <c r="BC324">
        <v>9.84</v>
      </c>
      <c r="BD324" t="s">
        <v>3</v>
      </c>
      <c r="BE324" t="s">
        <v>3</v>
      </c>
      <c r="BF324" t="s">
        <v>3</v>
      </c>
      <c r="BG324" t="s">
        <v>3</v>
      </c>
      <c r="BH324">
        <v>0</v>
      </c>
      <c r="BI324">
        <v>2</v>
      </c>
      <c r="BJ324" t="s">
        <v>297</v>
      </c>
      <c r="BM324">
        <v>68</v>
      </c>
      <c r="BN324">
        <v>405818574</v>
      </c>
      <c r="BO324" t="s">
        <v>295</v>
      </c>
      <c r="BP324">
        <v>1</v>
      </c>
      <c r="BQ324">
        <v>40</v>
      </c>
      <c r="BR324">
        <v>0</v>
      </c>
      <c r="BS324">
        <v>56.35</v>
      </c>
      <c r="BT324">
        <v>1</v>
      </c>
      <c r="BU324">
        <v>1</v>
      </c>
      <c r="BV324">
        <v>1</v>
      </c>
      <c r="BW324">
        <v>1</v>
      </c>
      <c r="BX324">
        <v>1</v>
      </c>
      <c r="BY324" t="s">
        <v>3</v>
      </c>
      <c r="BZ324">
        <v>90</v>
      </c>
      <c r="CA324">
        <v>46</v>
      </c>
      <c r="CB324" t="s">
        <v>3</v>
      </c>
      <c r="CE324">
        <v>30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 t="s">
        <v>549</v>
      </c>
      <c r="CO324">
        <v>0</v>
      </c>
      <c r="CP324">
        <f t="shared" si="293"/>
        <v>1052.42</v>
      </c>
      <c r="CQ324">
        <f>ROUND((ROUND((AC324*AW324*1),2)*BC324),2)</f>
        <v>111.19</v>
      </c>
      <c r="CR324">
        <f>(ROUND((ROUND((((ET324*1.05))*AV324*1),2)*BB324),2)+ROUND((ROUND(((AE324-((EU324*1.05)))*AV324*1),2)*BS324),2))</f>
        <v>0</v>
      </c>
      <c r="CS324">
        <f>ROUND((ROUND((AE324*AV324*1),2)*BS324),2)</f>
        <v>0</v>
      </c>
      <c r="CT324">
        <f>ROUND((ROUND((AF324*AV324*1),2)*BA324),2)</f>
        <v>415.3</v>
      </c>
      <c r="CU324">
        <f t="shared" si="294"/>
        <v>0</v>
      </c>
      <c r="CV324">
        <f>(AH324*AV324)</f>
        <v>0.60464250000000008</v>
      </c>
      <c r="CW324">
        <f t="shared" si="295"/>
        <v>0</v>
      </c>
      <c r="CX324">
        <f t="shared" si="296"/>
        <v>0</v>
      </c>
      <c r="CY324">
        <f>(((S324+R324)*AT324)/100)</f>
        <v>747.03599999999994</v>
      </c>
      <c r="CZ324">
        <f>(((S324+R324)*AU324)/100)</f>
        <v>381.81839999999994</v>
      </c>
      <c r="DB324">
        <v>22</v>
      </c>
      <c r="DC324" t="s">
        <v>3</v>
      </c>
      <c r="DD324" t="s">
        <v>3</v>
      </c>
      <c r="DE324" t="s">
        <v>271</v>
      </c>
      <c r="DF324" t="s">
        <v>271</v>
      </c>
      <c r="DG324" t="s">
        <v>271</v>
      </c>
      <c r="DH324" t="s">
        <v>3</v>
      </c>
      <c r="DI324" t="s">
        <v>271</v>
      </c>
      <c r="DJ324" t="s">
        <v>271</v>
      </c>
      <c r="DK324" t="s">
        <v>3</v>
      </c>
      <c r="DL324" t="s">
        <v>3</v>
      </c>
      <c r="DM324" t="s">
        <v>3</v>
      </c>
      <c r="DN324">
        <v>0</v>
      </c>
      <c r="DO324">
        <v>0</v>
      </c>
      <c r="DP324">
        <v>1</v>
      </c>
      <c r="DQ324">
        <v>1</v>
      </c>
      <c r="DU324">
        <v>1013</v>
      </c>
      <c r="DV324" t="s">
        <v>288</v>
      </c>
      <c r="DW324" t="s">
        <v>288</v>
      </c>
      <c r="DX324">
        <v>1</v>
      </c>
      <c r="DZ324" t="s">
        <v>3</v>
      </c>
      <c r="EA324" t="s">
        <v>3</v>
      </c>
      <c r="EB324" t="s">
        <v>3</v>
      </c>
      <c r="EC324" t="s">
        <v>3</v>
      </c>
      <c r="EE324">
        <v>405818697</v>
      </c>
      <c r="EF324">
        <v>40</v>
      </c>
      <c r="EG324" t="s">
        <v>60</v>
      </c>
      <c r="EH324">
        <v>0</v>
      </c>
      <c r="EI324" t="s">
        <v>3</v>
      </c>
      <c r="EJ324">
        <v>2</v>
      </c>
      <c r="EK324">
        <v>68</v>
      </c>
      <c r="EL324" t="s">
        <v>290</v>
      </c>
      <c r="EM324" t="s">
        <v>291</v>
      </c>
      <c r="EO324" t="s">
        <v>272</v>
      </c>
      <c r="EQ324">
        <v>1536</v>
      </c>
      <c r="ER324">
        <v>18</v>
      </c>
      <c r="ES324">
        <v>11.3</v>
      </c>
      <c r="ET324">
        <v>0</v>
      </c>
      <c r="EU324">
        <v>0</v>
      </c>
      <c r="EV324">
        <v>6.7</v>
      </c>
      <c r="EW324">
        <v>0.55000000000000004</v>
      </c>
      <c r="EX324">
        <v>0</v>
      </c>
      <c r="EY324">
        <v>0</v>
      </c>
      <c r="FQ324">
        <v>0</v>
      </c>
      <c r="FR324">
        <v>0</v>
      </c>
      <c r="FS324">
        <v>2</v>
      </c>
      <c r="FX324">
        <v>90</v>
      </c>
      <c r="FY324">
        <v>46</v>
      </c>
      <c r="GA324" t="s">
        <v>3</v>
      </c>
      <c r="GD324">
        <v>1</v>
      </c>
      <c r="GF324">
        <v>-1233366052</v>
      </c>
      <c r="GG324">
        <v>2</v>
      </c>
      <c r="GH324">
        <v>1</v>
      </c>
      <c r="GI324">
        <v>2</v>
      </c>
      <c r="GJ324">
        <v>0</v>
      </c>
      <c r="GK324">
        <v>0</v>
      </c>
      <c r="GL324">
        <f t="shared" si="297"/>
        <v>0</v>
      </c>
      <c r="GM324">
        <f t="shared" si="298"/>
        <v>2181.2800000000002</v>
      </c>
      <c r="GN324">
        <f t="shared" si="299"/>
        <v>0</v>
      </c>
      <c r="GO324">
        <f t="shared" si="300"/>
        <v>2181.2800000000002</v>
      </c>
      <c r="GP324">
        <f t="shared" si="301"/>
        <v>0</v>
      </c>
      <c r="GR324">
        <v>0</v>
      </c>
      <c r="GS324">
        <v>3</v>
      </c>
      <c r="GT324">
        <v>0</v>
      </c>
      <c r="GU324" t="s">
        <v>3</v>
      </c>
      <c r="GV324">
        <f t="shared" si="302"/>
        <v>0</v>
      </c>
      <c r="GW324">
        <v>1</v>
      </c>
      <c r="GX324">
        <f t="shared" si="303"/>
        <v>0</v>
      </c>
      <c r="HA324">
        <v>0</v>
      </c>
      <c r="HB324">
        <v>0</v>
      </c>
      <c r="HC324">
        <f t="shared" si="304"/>
        <v>0</v>
      </c>
      <c r="HE324" t="s">
        <v>3</v>
      </c>
      <c r="HF324" t="s">
        <v>3</v>
      </c>
      <c r="HM324" t="s">
        <v>3</v>
      </c>
      <c r="HN324" t="s">
        <v>3</v>
      </c>
      <c r="HO324" t="s">
        <v>3</v>
      </c>
      <c r="HP324" t="s">
        <v>3</v>
      </c>
      <c r="HQ324" t="s">
        <v>3</v>
      </c>
      <c r="HS324">
        <v>0</v>
      </c>
      <c r="IK324">
        <v>0</v>
      </c>
    </row>
    <row r="325" spans="1:255" x14ac:dyDescent="0.2">
      <c r="A325" s="2">
        <v>17</v>
      </c>
      <c r="B325" s="2">
        <v>1</v>
      </c>
      <c r="C325" s="2"/>
      <c r="D325" s="2"/>
      <c r="E325" s="2" t="s">
        <v>3</v>
      </c>
      <c r="F325" s="2" t="s">
        <v>298</v>
      </c>
      <c r="G325" s="2" t="s">
        <v>299</v>
      </c>
      <c r="H325" s="2" t="s">
        <v>117</v>
      </c>
      <c r="I325" s="2">
        <f>ROUND(ROUND(2,4),9)</f>
        <v>2</v>
      </c>
      <c r="J325" s="2">
        <v>0</v>
      </c>
      <c r="K325" s="2">
        <f>ROUND(ROUND(2,4),9)</f>
        <v>2</v>
      </c>
      <c r="L325" s="2">
        <v>2</v>
      </c>
      <c r="M325" s="2">
        <v>0</v>
      </c>
      <c r="N325" s="2">
        <f t="shared" si="281"/>
        <v>2</v>
      </c>
      <c r="O325" s="2">
        <f t="shared" si="282"/>
        <v>307.26</v>
      </c>
      <c r="P325" s="2">
        <f>ROUND((ROUND((AC325*AW325*I325),2)*BC325),2)</f>
        <v>307.26</v>
      </c>
      <c r="Q325" s="2">
        <f>(ROUND((ROUND(((ET325)*AV325*I325),2)*BB325),2)+ROUND((ROUND(((AE325-(EU325))*AV325*I325),2)*BS325),2))</f>
        <v>0</v>
      </c>
      <c r="R325" s="2">
        <f>ROUND((ROUND((AE325*AV325*I325),2)*BS325),2)</f>
        <v>0</v>
      </c>
      <c r="S325" s="2">
        <f>ROUND((ROUND((AF325*AV325*I325),2)*BA325),2)</f>
        <v>0</v>
      </c>
      <c r="T325" s="2">
        <f t="shared" si="283"/>
        <v>0</v>
      </c>
      <c r="U325" s="2">
        <f t="shared" si="284"/>
        <v>0</v>
      </c>
      <c r="V325" s="2">
        <f t="shared" si="285"/>
        <v>0</v>
      </c>
      <c r="W325" s="2">
        <f t="shared" si="286"/>
        <v>0</v>
      </c>
      <c r="X325" s="2">
        <f t="shared" si="287"/>
        <v>0</v>
      </c>
      <c r="Y325" s="2">
        <f t="shared" si="288"/>
        <v>0</v>
      </c>
      <c r="Z325" s="2"/>
      <c r="AA325" s="2">
        <v>-1</v>
      </c>
      <c r="AB325" s="2">
        <f t="shared" si="289"/>
        <v>153.63</v>
      </c>
      <c r="AC325" s="2">
        <f t="shared" si="290"/>
        <v>153.63</v>
      </c>
      <c r="AD325" s="2">
        <f>ROUND((((ET325)-(EU325))+AE325),6)</f>
        <v>0</v>
      </c>
      <c r="AE325" s="2">
        <f>ROUND((EU325),6)</f>
        <v>0</v>
      </c>
      <c r="AF325" s="2">
        <f>ROUND((EV325),6)</f>
        <v>0</v>
      </c>
      <c r="AG325" s="2">
        <f t="shared" si="291"/>
        <v>0</v>
      </c>
      <c r="AH325" s="2">
        <f>(EW325)</f>
        <v>0</v>
      </c>
      <c r="AI325" s="2">
        <f>(EX325)</f>
        <v>0</v>
      </c>
      <c r="AJ325" s="2">
        <f t="shared" si="292"/>
        <v>0</v>
      </c>
      <c r="AK325" s="2">
        <v>153.63</v>
      </c>
      <c r="AL325" s="2">
        <v>153.63</v>
      </c>
      <c r="AM325" s="2">
        <v>0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2">
        <v>0</v>
      </c>
      <c r="AV325" s="2">
        <v>1</v>
      </c>
      <c r="AW325" s="2">
        <v>1</v>
      </c>
      <c r="AX325" s="2"/>
      <c r="AY325" s="2"/>
      <c r="AZ325" s="2">
        <v>1</v>
      </c>
      <c r="BA325" s="2">
        <v>1</v>
      </c>
      <c r="BB325" s="2">
        <v>1</v>
      </c>
      <c r="BC325" s="2">
        <v>1</v>
      </c>
      <c r="BD325" s="2" t="s">
        <v>3</v>
      </c>
      <c r="BE325" s="2" t="s">
        <v>3</v>
      </c>
      <c r="BF325" s="2" t="s">
        <v>3</v>
      </c>
      <c r="BG325" s="2" t="s">
        <v>3</v>
      </c>
      <c r="BH325" s="2">
        <v>3</v>
      </c>
      <c r="BI325" s="2">
        <v>2</v>
      </c>
      <c r="BJ325" s="2" t="s">
        <v>300</v>
      </c>
      <c r="BK325" s="2"/>
      <c r="BL325" s="2"/>
      <c r="BM325" s="2">
        <v>1618</v>
      </c>
      <c r="BN325" s="2">
        <v>405818574</v>
      </c>
      <c r="BO325" s="2" t="s">
        <v>3</v>
      </c>
      <c r="BP325" s="2">
        <v>0</v>
      </c>
      <c r="BQ325" s="2">
        <v>201</v>
      </c>
      <c r="BR325" s="2">
        <v>0</v>
      </c>
      <c r="BS325" s="2">
        <v>1</v>
      </c>
      <c r="BT325" s="2">
        <v>1</v>
      </c>
      <c r="BU325" s="2">
        <v>1</v>
      </c>
      <c r="BV325" s="2">
        <v>1</v>
      </c>
      <c r="BW325" s="2">
        <v>1</v>
      </c>
      <c r="BX325" s="2">
        <v>1</v>
      </c>
      <c r="BY325" s="2" t="s">
        <v>3</v>
      </c>
      <c r="BZ325" s="2">
        <v>0</v>
      </c>
      <c r="CA325" s="2">
        <v>0</v>
      </c>
      <c r="CB325" s="2" t="s">
        <v>3</v>
      </c>
      <c r="CC325" s="2"/>
      <c r="CD325" s="2"/>
      <c r="CE325" s="2">
        <v>30</v>
      </c>
      <c r="CF325" s="2">
        <v>0</v>
      </c>
      <c r="CG325" s="2">
        <v>0</v>
      </c>
      <c r="CH325" s="2">
        <v>0</v>
      </c>
      <c r="CI325" s="2">
        <v>0</v>
      </c>
      <c r="CJ325" s="2">
        <v>0</v>
      </c>
      <c r="CK325" s="2">
        <v>0</v>
      </c>
      <c r="CL325" s="2">
        <v>0</v>
      </c>
      <c r="CM325" s="2">
        <v>0</v>
      </c>
      <c r="CN325" s="2" t="s">
        <v>3</v>
      </c>
      <c r="CO325" s="2">
        <v>0</v>
      </c>
      <c r="CP325" s="2">
        <f t="shared" si="293"/>
        <v>307.26</v>
      </c>
      <c r="CQ325" s="2">
        <f>ROUND((ROUND((AC325*AW325*1),2)*BC325),2)</f>
        <v>153.63</v>
      </c>
      <c r="CR325" s="2">
        <f>(ROUND((ROUND(((ET325)*AV325*1),2)*BB325),2)+ROUND((ROUND(((AE325-(EU325))*AV325*1),2)*BS325),2))</f>
        <v>0</v>
      </c>
      <c r="CS325" s="2">
        <f>ROUND((ROUND((AE325*AV325*1),2)*BS325),2)</f>
        <v>0</v>
      </c>
      <c r="CT325" s="2">
        <f>ROUND((ROUND((AF325*AV325*1),2)*BA325),2)</f>
        <v>0</v>
      </c>
      <c r="CU325" s="2">
        <f t="shared" si="294"/>
        <v>0</v>
      </c>
      <c r="CV325" s="2">
        <f>(AH325*AV325)</f>
        <v>0</v>
      </c>
      <c r="CW325" s="2">
        <f t="shared" si="295"/>
        <v>0</v>
      </c>
      <c r="CX325" s="2">
        <f t="shared" si="296"/>
        <v>0</v>
      </c>
      <c r="CY325" s="2">
        <f>(((S325+R325)*AT325)/100)</f>
        <v>0</v>
      </c>
      <c r="CZ325" s="2">
        <f>(((S325+R325)*AU325)/100)</f>
        <v>0</v>
      </c>
      <c r="DA325" s="2"/>
      <c r="DB325" s="2"/>
      <c r="DC325" s="2" t="s">
        <v>3</v>
      </c>
      <c r="DD325" s="2" t="s">
        <v>3</v>
      </c>
      <c r="DE325" s="2" t="s">
        <v>3</v>
      </c>
      <c r="DF325" s="2" t="s">
        <v>3</v>
      </c>
      <c r="DG325" s="2" t="s">
        <v>3</v>
      </c>
      <c r="DH325" s="2" t="s">
        <v>3</v>
      </c>
      <c r="DI325" s="2" t="s">
        <v>3</v>
      </c>
      <c r="DJ325" s="2" t="s">
        <v>3</v>
      </c>
      <c r="DK325" s="2" t="s">
        <v>3</v>
      </c>
      <c r="DL325" s="2" t="s">
        <v>3</v>
      </c>
      <c r="DM325" s="2" t="s">
        <v>3</v>
      </c>
      <c r="DN325" s="2">
        <v>0</v>
      </c>
      <c r="DO325" s="2">
        <v>0</v>
      </c>
      <c r="DP325" s="2">
        <v>1</v>
      </c>
      <c r="DQ325" s="2">
        <v>1</v>
      </c>
      <c r="DR325" s="2"/>
      <c r="DS325" s="2"/>
      <c r="DT325" s="2"/>
      <c r="DU325" s="2">
        <v>1013</v>
      </c>
      <c r="DV325" s="2" t="s">
        <v>117</v>
      </c>
      <c r="DW325" s="2" t="s">
        <v>117</v>
      </c>
      <c r="DX325" s="2">
        <v>1</v>
      </c>
      <c r="DY325" s="2"/>
      <c r="DZ325" s="2" t="s">
        <v>3</v>
      </c>
      <c r="EA325" s="2" t="s">
        <v>3</v>
      </c>
      <c r="EB325" s="2" t="s">
        <v>3</v>
      </c>
      <c r="EC325" s="2" t="s">
        <v>3</v>
      </c>
      <c r="ED325" s="2"/>
      <c r="EE325" s="2">
        <v>405818727</v>
      </c>
      <c r="EF325" s="2">
        <v>201</v>
      </c>
      <c r="EG325" s="2" t="s">
        <v>119</v>
      </c>
      <c r="EH325" s="2">
        <v>0</v>
      </c>
      <c r="EI325" s="2" t="s">
        <v>3</v>
      </c>
      <c r="EJ325" s="2">
        <v>2</v>
      </c>
      <c r="EK325" s="2">
        <v>1618</v>
      </c>
      <c r="EL325" s="2" t="s">
        <v>120</v>
      </c>
      <c r="EM325" s="2" t="s">
        <v>121</v>
      </c>
      <c r="EN325" s="2"/>
      <c r="EO325" s="2" t="s">
        <v>3</v>
      </c>
      <c r="EP325" s="2"/>
      <c r="EQ325" s="2">
        <v>1024</v>
      </c>
      <c r="ER325" s="2">
        <v>153.63</v>
      </c>
      <c r="ES325" s="2">
        <v>153.63</v>
      </c>
      <c r="ET325" s="2">
        <v>0</v>
      </c>
      <c r="EU325" s="2">
        <v>0</v>
      </c>
      <c r="EV325" s="2">
        <v>0</v>
      </c>
      <c r="EW325" s="2">
        <v>0</v>
      </c>
      <c r="EX325" s="2">
        <v>0</v>
      </c>
      <c r="EY325" s="2">
        <v>0</v>
      </c>
      <c r="EZ325" s="2"/>
      <c r="FA325" s="2"/>
      <c r="FB325" s="2"/>
      <c r="FC325" s="2"/>
      <c r="FD325" s="2"/>
      <c r="FE325" s="2"/>
      <c r="FF325" s="2"/>
      <c r="FG325" s="2"/>
      <c r="FH325" s="2"/>
      <c r="FI325" s="2"/>
      <c r="FJ325" s="2"/>
      <c r="FK325" s="2"/>
      <c r="FL325" s="2"/>
      <c r="FM325" s="2"/>
      <c r="FN325" s="2"/>
      <c r="FO325" s="2"/>
      <c r="FP325" s="2"/>
      <c r="FQ325" s="2">
        <v>0</v>
      </c>
      <c r="FR325" s="2">
        <v>0</v>
      </c>
      <c r="FS325" s="2">
        <v>0</v>
      </c>
      <c r="FT325" s="2"/>
      <c r="FU325" s="2"/>
      <c r="FV325" s="2"/>
      <c r="FW325" s="2"/>
      <c r="FX325" s="2">
        <v>0</v>
      </c>
      <c r="FY325" s="2">
        <v>0</v>
      </c>
      <c r="FZ325" s="2"/>
      <c r="GA325" s="2" t="s">
        <v>3</v>
      </c>
      <c r="GB325" s="2"/>
      <c r="GC325" s="2"/>
      <c r="GD325" s="2">
        <v>1</v>
      </c>
      <c r="GE325" s="2"/>
      <c r="GF325" s="2">
        <v>502311048</v>
      </c>
      <c r="GG325" s="2">
        <v>2</v>
      </c>
      <c r="GH325" s="2">
        <v>1</v>
      </c>
      <c r="GI325" s="2">
        <v>-2</v>
      </c>
      <c r="GJ325" s="2">
        <v>0</v>
      </c>
      <c r="GK325" s="2">
        <v>0</v>
      </c>
      <c r="GL325" s="2">
        <f t="shared" si="297"/>
        <v>0</v>
      </c>
      <c r="GM325" s="2">
        <f t="shared" si="298"/>
        <v>307.26</v>
      </c>
      <c r="GN325" s="2">
        <f t="shared" si="299"/>
        <v>0</v>
      </c>
      <c r="GO325" s="2">
        <f t="shared" si="300"/>
        <v>307.26</v>
      </c>
      <c r="GP325" s="2">
        <f t="shared" si="301"/>
        <v>0</v>
      </c>
      <c r="GQ325" s="2"/>
      <c r="GR325" s="2">
        <v>0</v>
      </c>
      <c r="GS325" s="2">
        <v>3</v>
      </c>
      <c r="GT325" s="2">
        <v>0</v>
      </c>
      <c r="GU325" s="2" t="s">
        <v>3</v>
      </c>
      <c r="GV325" s="2">
        <f t="shared" si="302"/>
        <v>0</v>
      </c>
      <c r="GW325" s="2">
        <v>1</v>
      </c>
      <c r="GX325" s="2">
        <f t="shared" si="303"/>
        <v>0</v>
      </c>
      <c r="GY325" s="2"/>
      <c r="GZ325" s="2"/>
      <c r="HA325" s="2">
        <v>0</v>
      </c>
      <c r="HB325" s="2">
        <v>0</v>
      </c>
      <c r="HC325" s="2">
        <f t="shared" si="304"/>
        <v>0</v>
      </c>
      <c r="HD325" s="2"/>
      <c r="HE325" s="2" t="s">
        <v>3</v>
      </c>
      <c r="HF325" s="2" t="s">
        <v>3</v>
      </c>
      <c r="HG325" s="2"/>
      <c r="HH325" s="2"/>
      <c r="HI325" s="2"/>
      <c r="HJ325" s="2"/>
      <c r="HK325" s="2"/>
      <c r="HL325" s="2"/>
      <c r="HM325" s="2" t="s">
        <v>3</v>
      </c>
      <c r="HN325" s="2" t="s">
        <v>3</v>
      </c>
      <c r="HO325" s="2" t="s">
        <v>3</v>
      </c>
      <c r="HP325" s="2" t="s">
        <v>3</v>
      </c>
      <c r="HQ325" s="2" t="s">
        <v>3</v>
      </c>
      <c r="HR325" s="2"/>
      <c r="HS325" s="2">
        <v>0</v>
      </c>
      <c r="HT325" s="2"/>
      <c r="HU325" s="2"/>
      <c r="HV325" s="2"/>
      <c r="HW325" s="2"/>
      <c r="HX325" s="2"/>
      <c r="HY325" s="2"/>
      <c r="HZ325" s="2"/>
      <c r="IA325" s="2"/>
      <c r="IB325" s="2"/>
      <c r="IC325" s="2"/>
      <c r="ID325" s="2"/>
      <c r="IE325" s="2"/>
      <c r="IF325" s="2"/>
      <c r="IG325" s="2"/>
      <c r="IH325" s="2"/>
      <c r="II325" s="2"/>
      <c r="IJ325" s="2"/>
      <c r="IK325" s="2">
        <v>0</v>
      </c>
      <c r="IL325" s="2"/>
      <c r="IM325" s="2"/>
      <c r="IN325" s="2"/>
      <c r="IO325" s="2"/>
      <c r="IP325" s="2"/>
      <c r="IQ325" s="2"/>
      <c r="IR325" s="2"/>
      <c r="IS325" s="2"/>
      <c r="IT325" s="2"/>
      <c r="IU325" s="2"/>
    </row>
    <row r="326" spans="1:255" x14ac:dyDescent="0.2">
      <c r="A326">
        <v>17</v>
      </c>
      <c r="B326">
        <v>1</v>
      </c>
      <c r="E326" t="s">
        <v>3</v>
      </c>
      <c r="F326" t="s">
        <v>298</v>
      </c>
      <c r="G326" t="s">
        <v>299</v>
      </c>
      <c r="H326" t="s">
        <v>117</v>
      </c>
      <c r="I326">
        <f>ROUND(ROUND(2,4),9)</f>
        <v>2</v>
      </c>
      <c r="J326">
        <v>0</v>
      </c>
      <c r="K326">
        <f>ROUND(ROUND(2,4),9)</f>
        <v>2</v>
      </c>
      <c r="L326">
        <v>2</v>
      </c>
      <c r="M326">
        <v>0</v>
      </c>
      <c r="N326">
        <f t="shared" si="281"/>
        <v>2</v>
      </c>
      <c r="O326">
        <f t="shared" si="282"/>
        <v>666.75</v>
      </c>
      <c r="P326">
        <f>ROUND((ROUND((AC326*AW326*I326),2)*BC326),2)</f>
        <v>666.75</v>
      </c>
      <c r="Q326">
        <f>(ROUND((ROUND(((ET326)*AV326*I326),2)*BB326),2)+ROUND((ROUND(((AE326-(EU326))*AV326*I326),2)*BS326),2))</f>
        <v>0</v>
      </c>
      <c r="R326">
        <f>ROUND((ROUND((AE326*AV326*I326),2)*BS326),2)</f>
        <v>0</v>
      </c>
      <c r="S326">
        <f>ROUND((ROUND((AF326*AV326*I326),2)*BA326),2)</f>
        <v>0</v>
      </c>
      <c r="T326">
        <f t="shared" si="283"/>
        <v>0</v>
      </c>
      <c r="U326">
        <f t="shared" si="284"/>
        <v>0</v>
      </c>
      <c r="V326">
        <f t="shared" si="285"/>
        <v>0</v>
      </c>
      <c r="W326">
        <f t="shared" si="286"/>
        <v>0</v>
      </c>
      <c r="X326">
        <f t="shared" si="287"/>
        <v>0</v>
      </c>
      <c r="Y326">
        <f t="shared" si="288"/>
        <v>0</v>
      </c>
      <c r="AA326">
        <v>-1</v>
      </c>
      <c r="AB326">
        <f t="shared" si="289"/>
        <v>153.63</v>
      </c>
      <c r="AC326">
        <f t="shared" si="290"/>
        <v>153.63</v>
      </c>
      <c r="AD326">
        <f>ROUND((((ET326)-(EU326))+AE326),6)</f>
        <v>0</v>
      </c>
      <c r="AE326">
        <f>ROUND((EU326),6)</f>
        <v>0</v>
      </c>
      <c r="AF326">
        <f>ROUND((EV326),6)</f>
        <v>0</v>
      </c>
      <c r="AG326">
        <f t="shared" si="291"/>
        <v>0</v>
      </c>
      <c r="AH326">
        <f>(EW326)</f>
        <v>0</v>
      </c>
      <c r="AI326">
        <f>(EX326)</f>
        <v>0</v>
      </c>
      <c r="AJ326">
        <f t="shared" si="292"/>
        <v>0</v>
      </c>
      <c r="AK326">
        <v>153.63</v>
      </c>
      <c r="AL326">
        <v>153.63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1</v>
      </c>
      <c r="AW326">
        <v>1</v>
      </c>
      <c r="AZ326">
        <v>1</v>
      </c>
      <c r="BA326">
        <v>1</v>
      </c>
      <c r="BB326">
        <v>1</v>
      </c>
      <c r="BC326">
        <v>2.17</v>
      </c>
      <c r="BD326" t="s">
        <v>3</v>
      </c>
      <c r="BE326" t="s">
        <v>3</v>
      </c>
      <c r="BF326" t="s">
        <v>3</v>
      </c>
      <c r="BG326" t="s">
        <v>3</v>
      </c>
      <c r="BH326">
        <v>3</v>
      </c>
      <c r="BI326">
        <v>2</v>
      </c>
      <c r="BJ326" t="s">
        <v>300</v>
      </c>
      <c r="BM326">
        <v>1618</v>
      </c>
      <c r="BN326">
        <v>405818574</v>
      </c>
      <c r="BO326" t="s">
        <v>298</v>
      </c>
      <c r="BP326">
        <v>1</v>
      </c>
      <c r="BQ326">
        <v>201</v>
      </c>
      <c r="BR326">
        <v>0</v>
      </c>
      <c r="BS326">
        <v>1</v>
      </c>
      <c r="BT326">
        <v>1</v>
      </c>
      <c r="BU326">
        <v>1</v>
      </c>
      <c r="BV326">
        <v>1</v>
      </c>
      <c r="BW326">
        <v>1</v>
      </c>
      <c r="BX326">
        <v>1</v>
      </c>
      <c r="BY326" t="s">
        <v>3</v>
      </c>
      <c r="BZ326">
        <v>0</v>
      </c>
      <c r="CA326">
        <v>0</v>
      </c>
      <c r="CB326" t="s">
        <v>3</v>
      </c>
      <c r="CE326">
        <v>30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 t="s">
        <v>3</v>
      </c>
      <c r="CO326">
        <v>0</v>
      </c>
      <c r="CP326">
        <f t="shared" si="293"/>
        <v>666.75</v>
      </c>
      <c r="CQ326">
        <f>ROUND((ROUND((AC326*AW326*1),2)*BC326),2)</f>
        <v>333.38</v>
      </c>
      <c r="CR326">
        <f>(ROUND((ROUND(((ET326)*AV326*1),2)*BB326),2)+ROUND((ROUND(((AE326-(EU326))*AV326*1),2)*BS326),2))</f>
        <v>0</v>
      </c>
      <c r="CS326">
        <f>ROUND((ROUND((AE326*AV326*1),2)*BS326),2)</f>
        <v>0</v>
      </c>
      <c r="CT326">
        <f>ROUND((ROUND((AF326*AV326*1),2)*BA326),2)</f>
        <v>0</v>
      </c>
      <c r="CU326">
        <f t="shared" si="294"/>
        <v>0</v>
      </c>
      <c r="CV326">
        <f>(AH326*AV326)</f>
        <v>0</v>
      </c>
      <c r="CW326">
        <f t="shared" si="295"/>
        <v>0</v>
      </c>
      <c r="CX326">
        <f t="shared" si="296"/>
        <v>0</v>
      </c>
      <c r="CY326">
        <f>(((S326+R326)*AT326)/100)</f>
        <v>0</v>
      </c>
      <c r="CZ326">
        <f>(((S326+R326)*AU326)/100)</f>
        <v>0</v>
      </c>
      <c r="DC326" t="s">
        <v>3</v>
      </c>
      <c r="DD326" t="s">
        <v>3</v>
      </c>
      <c r="DE326" t="s">
        <v>3</v>
      </c>
      <c r="DF326" t="s">
        <v>3</v>
      </c>
      <c r="DG326" t="s">
        <v>3</v>
      </c>
      <c r="DH326" t="s">
        <v>3</v>
      </c>
      <c r="DI326" t="s">
        <v>3</v>
      </c>
      <c r="DJ326" t="s">
        <v>3</v>
      </c>
      <c r="DK326" t="s">
        <v>3</v>
      </c>
      <c r="DL326" t="s">
        <v>3</v>
      </c>
      <c r="DM326" t="s">
        <v>3</v>
      </c>
      <c r="DN326">
        <v>0</v>
      </c>
      <c r="DO326">
        <v>0</v>
      </c>
      <c r="DP326">
        <v>1</v>
      </c>
      <c r="DQ326">
        <v>1</v>
      </c>
      <c r="DU326">
        <v>1013</v>
      </c>
      <c r="DV326" t="s">
        <v>117</v>
      </c>
      <c r="DW326" t="s">
        <v>117</v>
      </c>
      <c r="DX326">
        <v>1</v>
      </c>
      <c r="DZ326" t="s">
        <v>3</v>
      </c>
      <c r="EA326" t="s">
        <v>3</v>
      </c>
      <c r="EB326" t="s">
        <v>3</v>
      </c>
      <c r="EC326" t="s">
        <v>3</v>
      </c>
      <c r="EE326">
        <v>405818727</v>
      </c>
      <c r="EF326">
        <v>201</v>
      </c>
      <c r="EG326" t="s">
        <v>119</v>
      </c>
      <c r="EH326">
        <v>0</v>
      </c>
      <c r="EI326" t="s">
        <v>3</v>
      </c>
      <c r="EJ326">
        <v>2</v>
      </c>
      <c r="EK326">
        <v>1618</v>
      </c>
      <c r="EL326" t="s">
        <v>120</v>
      </c>
      <c r="EM326" t="s">
        <v>121</v>
      </c>
      <c r="EO326" t="s">
        <v>3</v>
      </c>
      <c r="EQ326">
        <v>1024</v>
      </c>
      <c r="ER326">
        <v>153.63</v>
      </c>
      <c r="ES326">
        <v>153.63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FQ326">
        <v>0</v>
      </c>
      <c r="FR326">
        <v>0</v>
      </c>
      <c r="FS326">
        <v>0</v>
      </c>
      <c r="FX326">
        <v>0</v>
      </c>
      <c r="FY326">
        <v>0</v>
      </c>
      <c r="GA326" t="s">
        <v>3</v>
      </c>
      <c r="GD326">
        <v>1</v>
      </c>
      <c r="GF326">
        <v>502311048</v>
      </c>
      <c r="GG326">
        <v>2</v>
      </c>
      <c r="GH326">
        <v>1</v>
      </c>
      <c r="GI326">
        <v>2</v>
      </c>
      <c r="GJ326">
        <v>0</v>
      </c>
      <c r="GK326">
        <v>0</v>
      </c>
      <c r="GL326">
        <f t="shared" si="297"/>
        <v>0</v>
      </c>
      <c r="GM326">
        <f t="shared" si="298"/>
        <v>666.75</v>
      </c>
      <c r="GN326">
        <f t="shared" si="299"/>
        <v>0</v>
      </c>
      <c r="GO326">
        <f t="shared" si="300"/>
        <v>666.75</v>
      </c>
      <c r="GP326">
        <f t="shared" si="301"/>
        <v>0</v>
      </c>
      <c r="GR326">
        <v>0</v>
      </c>
      <c r="GS326">
        <v>3</v>
      </c>
      <c r="GT326">
        <v>0</v>
      </c>
      <c r="GU326" t="s">
        <v>3</v>
      </c>
      <c r="GV326">
        <f t="shared" si="302"/>
        <v>0</v>
      </c>
      <c r="GW326">
        <v>1</v>
      </c>
      <c r="GX326">
        <f t="shared" si="303"/>
        <v>0</v>
      </c>
      <c r="HA326">
        <v>0</v>
      </c>
      <c r="HB326">
        <v>0</v>
      </c>
      <c r="HC326">
        <f t="shared" si="304"/>
        <v>0</v>
      </c>
      <c r="HE326" t="s">
        <v>3</v>
      </c>
      <c r="HF326" t="s">
        <v>3</v>
      </c>
      <c r="HM326" t="s">
        <v>3</v>
      </c>
      <c r="HN326" t="s">
        <v>3</v>
      </c>
      <c r="HO326" t="s">
        <v>3</v>
      </c>
      <c r="HP326" t="s">
        <v>3</v>
      </c>
      <c r="HQ326" t="s">
        <v>3</v>
      </c>
      <c r="HS326">
        <v>0</v>
      </c>
      <c r="IK326">
        <v>0</v>
      </c>
    </row>
    <row r="328" spans="1:255" x14ac:dyDescent="0.2">
      <c r="A328" s="3">
        <v>51</v>
      </c>
      <c r="B328" s="3">
        <f>B277</f>
        <v>1</v>
      </c>
      <c r="C328" s="3">
        <f>A277</f>
        <v>4</v>
      </c>
      <c r="D328" s="3">
        <f>ROW(A277)</f>
        <v>277</v>
      </c>
      <c r="E328" s="3"/>
      <c r="F328" s="3" t="str">
        <f>IF(F277&lt;&gt;"",F277,"")</f>
        <v>Новый раздел</v>
      </c>
      <c r="G328" s="3" t="str">
        <f>IF(G277&lt;&gt;"",G277,"")</f>
        <v>Прокладка кабеля по опоре ВЛ</v>
      </c>
      <c r="H328" s="3">
        <v>0</v>
      </c>
      <c r="I328" s="3"/>
      <c r="J328" s="3"/>
      <c r="K328" s="3"/>
      <c r="L328" s="3"/>
      <c r="M328" s="3"/>
      <c r="N328" s="3"/>
      <c r="O328" s="3">
        <f t="shared" ref="O328:T328" si="340">ROUND(AB328,2)</f>
        <v>0</v>
      </c>
      <c r="P328" s="3">
        <f t="shared" si="340"/>
        <v>0</v>
      </c>
      <c r="Q328" s="3">
        <f t="shared" si="340"/>
        <v>0</v>
      </c>
      <c r="R328" s="3">
        <f t="shared" si="340"/>
        <v>0</v>
      </c>
      <c r="S328" s="3">
        <f t="shared" si="340"/>
        <v>0</v>
      </c>
      <c r="T328" s="3">
        <f t="shared" si="340"/>
        <v>0</v>
      </c>
      <c r="U328" s="3">
        <f>AH328</f>
        <v>0</v>
      </c>
      <c r="V328" s="3">
        <f>AI328</f>
        <v>0</v>
      </c>
      <c r="W328" s="3">
        <f>ROUND(AJ328,2)</f>
        <v>0</v>
      </c>
      <c r="X328" s="3">
        <f>ROUND(AK328,2)</f>
        <v>0</v>
      </c>
      <c r="Y328" s="3">
        <f>ROUND(AL328,2)</f>
        <v>0</v>
      </c>
      <c r="Z328" s="3"/>
      <c r="AA328" s="3"/>
      <c r="AB328" s="3">
        <f>ROUND(SUMIF(AA281:AA326,"=421768280",O281:O326),2)</f>
        <v>0</v>
      </c>
      <c r="AC328" s="3">
        <f>ROUND(SUMIF(AA281:AA326,"=421768280",P281:P326),2)</f>
        <v>0</v>
      </c>
      <c r="AD328" s="3">
        <f>ROUND(SUMIF(AA281:AA326,"=421768280",Q281:Q326),2)</f>
        <v>0</v>
      </c>
      <c r="AE328" s="3">
        <f>ROUND(SUMIF(AA281:AA326,"=421768280",R281:R326),2)</f>
        <v>0</v>
      </c>
      <c r="AF328" s="3">
        <f>ROUND(SUMIF(AA281:AA326,"=421768280",S281:S326),2)</f>
        <v>0</v>
      </c>
      <c r="AG328" s="3">
        <f>ROUND(SUMIF(AA281:AA326,"=421768280",T281:T326),2)</f>
        <v>0</v>
      </c>
      <c r="AH328" s="3">
        <f>SUMIF(AA281:AA326,"=421768280",U281:U326)</f>
        <v>0</v>
      </c>
      <c r="AI328" s="3">
        <f>SUMIF(AA281:AA326,"=421768280",V281:V326)</f>
        <v>0</v>
      </c>
      <c r="AJ328" s="3">
        <f>ROUND(SUMIF(AA281:AA326,"=421768280",W281:W326),2)</f>
        <v>0</v>
      </c>
      <c r="AK328" s="3">
        <f>ROUND(SUMIF(AA281:AA326,"=421768280",X281:X326),2)</f>
        <v>0</v>
      </c>
      <c r="AL328" s="3">
        <f>ROUND(SUMIF(AA281:AA326,"=421768280",Y281:Y326),2)</f>
        <v>0</v>
      </c>
      <c r="AM328" s="3"/>
      <c r="AN328" s="3"/>
      <c r="AO328" s="3">
        <f t="shared" ref="AO328:BD328" si="341">ROUND(BX328,2)</f>
        <v>0</v>
      </c>
      <c r="AP328" s="3">
        <f t="shared" si="341"/>
        <v>0</v>
      </c>
      <c r="AQ328" s="3">
        <f t="shared" si="341"/>
        <v>0</v>
      </c>
      <c r="AR328" s="3">
        <f t="shared" si="341"/>
        <v>0</v>
      </c>
      <c r="AS328" s="3">
        <f t="shared" si="341"/>
        <v>0</v>
      </c>
      <c r="AT328" s="3">
        <f t="shared" si="341"/>
        <v>0</v>
      </c>
      <c r="AU328" s="3">
        <f t="shared" si="341"/>
        <v>0</v>
      </c>
      <c r="AV328" s="3">
        <f t="shared" si="341"/>
        <v>0</v>
      </c>
      <c r="AW328" s="3">
        <f t="shared" si="341"/>
        <v>0</v>
      </c>
      <c r="AX328" s="3">
        <f t="shared" si="341"/>
        <v>0</v>
      </c>
      <c r="AY328" s="3">
        <f t="shared" si="341"/>
        <v>0</v>
      </c>
      <c r="AZ328" s="3">
        <f t="shared" si="341"/>
        <v>0</v>
      </c>
      <c r="BA328" s="3">
        <f t="shared" si="341"/>
        <v>0</v>
      </c>
      <c r="BB328" s="3">
        <f t="shared" si="341"/>
        <v>0</v>
      </c>
      <c r="BC328" s="3">
        <f t="shared" si="341"/>
        <v>0</v>
      </c>
      <c r="BD328" s="3">
        <f t="shared" si="341"/>
        <v>0</v>
      </c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S328" s="3"/>
      <c r="BT328" s="3"/>
      <c r="BU328" s="3"/>
      <c r="BV328" s="3"/>
      <c r="BW328" s="3"/>
      <c r="BX328" s="3">
        <f>ROUND(SUMIF(AA281:AA326,"=421768280",FQ281:FQ326),2)</f>
        <v>0</v>
      </c>
      <c r="BY328" s="3">
        <f>ROUND(SUMIF(AA281:AA326,"=421768280",FR281:FR326),2)</f>
        <v>0</v>
      </c>
      <c r="BZ328" s="3">
        <f>ROUND(SUMIF(AA281:AA326,"=421768280",GL281:GL326),2)</f>
        <v>0</v>
      </c>
      <c r="CA328" s="3">
        <f>ROUND(SUMIF(AA281:AA326,"=421768280",GM281:GM326),2)</f>
        <v>0</v>
      </c>
      <c r="CB328" s="3">
        <f>ROUND(SUMIF(AA281:AA326,"=421768280",GN281:GN326),2)</f>
        <v>0</v>
      </c>
      <c r="CC328" s="3">
        <f>ROUND(SUMIF(AA281:AA326,"=421768280",GO281:GO326),2)</f>
        <v>0</v>
      </c>
      <c r="CD328" s="3">
        <f>ROUND(SUMIF(AA281:AA326,"=421768280",GP281:GP326),2)</f>
        <v>0</v>
      </c>
      <c r="CE328" s="3">
        <f>AC328-BX328</f>
        <v>0</v>
      </c>
      <c r="CF328" s="3">
        <f>AC328-BY328</f>
        <v>0</v>
      </c>
      <c r="CG328" s="3">
        <f>BX328-BZ328</f>
        <v>0</v>
      </c>
      <c r="CH328" s="3">
        <f>AC328-BX328-BY328+BZ328</f>
        <v>0</v>
      </c>
      <c r="CI328" s="3">
        <f>BY328-BZ328</f>
        <v>0</v>
      </c>
      <c r="CJ328" s="3">
        <f>ROUND(SUMIF(AA281:AA326,"=421768280",GX281:GX326),2)</f>
        <v>0</v>
      </c>
      <c r="CK328" s="3">
        <f>ROUND(SUMIF(AA281:AA326,"=421768280",GY281:GY326),2)</f>
        <v>0</v>
      </c>
      <c r="CL328" s="3">
        <f>ROUND(SUMIF(AA281:AA326,"=421768280",GZ281:GZ326),2)</f>
        <v>0</v>
      </c>
      <c r="CM328" s="3">
        <f>ROUND(SUMIF(AA281:AA326,"=421768280",HD281:HD326),2)</f>
        <v>0</v>
      </c>
      <c r="CN328" s="3"/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4">
        <f t="shared" ref="DG328:DL328" si="342">ROUND(DT328,2)</f>
        <v>0</v>
      </c>
      <c r="DH328" s="4">
        <f t="shared" si="342"/>
        <v>0</v>
      </c>
      <c r="DI328" s="4">
        <f t="shared" si="342"/>
        <v>0</v>
      </c>
      <c r="DJ328" s="4">
        <f t="shared" si="342"/>
        <v>0</v>
      </c>
      <c r="DK328" s="4">
        <f t="shared" si="342"/>
        <v>0</v>
      </c>
      <c r="DL328" s="4">
        <f t="shared" si="342"/>
        <v>0</v>
      </c>
      <c r="DM328" s="4">
        <f>DZ328</f>
        <v>0</v>
      </c>
      <c r="DN328" s="4">
        <f>EA328</f>
        <v>0</v>
      </c>
      <c r="DO328" s="4">
        <f>ROUND(EB328,2)</f>
        <v>0</v>
      </c>
      <c r="DP328" s="4">
        <f>ROUND(EC328,2)</f>
        <v>0</v>
      </c>
      <c r="DQ328" s="4">
        <f>ROUND(ED328,2)</f>
        <v>0</v>
      </c>
      <c r="DR328" s="4"/>
      <c r="DS328" s="4"/>
      <c r="DT328" s="4">
        <f>ROUND(SUMIF(AA281:AA326,"=421768223",O281:O326),2)</f>
        <v>0</v>
      </c>
      <c r="DU328" s="4">
        <f>ROUND(SUMIF(AA281:AA326,"=421768223",P281:P326),2)</f>
        <v>0</v>
      </c>
      <c r="DV328" s="4">
        <f>ROUND(SUMIF(AA281:AA326,"=421768223",Q281:Q326),2)</f>
        <v>0</v>
      </c>
      <c r="DW328" s="4">
        <f>ROUND(SUMIF(AA281:AA326,"=421768223",R281:R326),2)</f>
        <v>0</v>
      </c>
      <c r="DX328" s="4">
        <f>ROUND(SUMIF(AA281:AA326,"=421768223",S281:S326),2)</f>
        <v>0</v>
      </c>
      <c r="DY328" s="4">
        <f>ROUND(SUMIF(AA281:AA326,"=421768223",T281:T326),2)</f>
        <v>0</v>
      </c>
      <c r="DZ328" s="4">
        <f>SUMIF(AA281:AA326,"=421768223",U281:U326)</f>
        <v>0</v>
      </c>
      <c r="EA328" s="4">
        <f>SUMIF(AA281:AA326,"=421768223",V281:V326)</f>
        <v>0</v>
      </c>
      <c r="EB328" s="4">
        <f>ROUND(SUMIF(AA281:AA326,"=421768223",W281:W326),2)</f>
        <v>0</v>
      </c>
      <c r="EC328" s="4">
        <f>ROUND(SUMIF(AA281:AA326,"=421768223",X281:X326),2)</f>
        <v>0</v>
      </c>
      <c r="ED328" s="4">
        <f>ROUND(SUMIF(AA281:AA326,"=421768223",Y281:Y326),2)</f>
        <v>0</v>
      </c>
      <c r="EE328" s="4"/>
      <c r="EF328" s="4"/>
      <c r="EG328" s="4">
        <f t="shared" ref="EG328:EV328" si="343">ROUND(FP328,2)</f>
        <v>0</v>
      </c>
      <c r="EH328" s="4">
        <f t="shared" si="343"/>
        <v>0</v>
      </c>
      <c r="EI328" s="4">
        <f t="shared" si="343"/>
        <v>0</v>
      </c>
      <c r="EJ328" s="4">
        <f t="shared" si="343"/>
        <v>0</v>
      </c>
      <c r="EK328" s="4">
        <f t="shared" si="343"/>
        <v>0</v>
      </c>
      <c r="EL328" s="4">
        <f t="shared" si="343"/>
        <v>0</v>
      </c>
      <c r="EM328" s="4">
        <f t="shared" si="343"/>
        <v>0</v>
      </c>
      <c r="EN328" s="4">
        <f t="shared" si="343"/>
        <v>0</v>
      </c>
      <c r="EO328" s="4">
        <f t="shared" si="343"/>
        <v>0</v>
      </c>
      <c r="EP328" s="4">
        <f t="shared" si="343"/>
        <v>0</v>
      </c>
      <c r="EQ328" s="4">
        <f t="shared" si="343"/>
        <v>0</v>
      </c>
      <c r="ER328" s="4">
        <f t="shared" si="343"/>
        <v>0</v>
      </c>
      <c r="ES328" s="4">
        <f t="shared" si="343"/>
        <v>0</v>
      </c>
      <c r="ET328" s="4">
        <f t="shared" si="343"/>
        <v>0</v>
      </c>
      <c r="EU328" s="4">
        <f t="shared" si="343"/>
        <v>0</v>
      </c>
      <c r="EV328" s="4">
        <f t="shared" si="343"/>
        <v>0</v>
      </c>
      <c r="EW328" s="4"/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  <c r="FK328" s="4"/>
      <c r="FL328" s="4"/>
      <c r="FM328" s="4"/>
      <c r="FN328" s="4"/>
      <c r="FO328" s="4"/>
      <c r="FP328" s="4">
        <f>ROUND(SUMIF(AA281:AA326,"=421768223",FQ281:FQ326),2)</f>
        <v>0</v>
      </c>
      <c r="FQ328" s="4">
        <f>ROUND(SUMIF(AA281:AA326,"=421768223",FR281:FR326),2)</f>
        <v>0</v>
      </c>
      <c r="FR328" s="4">
        <f>ROUND(SUMIF(AA281:AA326,"=421768223",GL281:GL326),2)</f>
        <v>0</v>
      </c>
      <c r="FS328" s="4">
        <f>ROUND(SUMIF(AA281:AA326,"=421768223",GM281:GM326),2)</f>
        <v>0</v>
      </c>
      <c r="FT328" s="4">
        <f>ROUND(SUMIF(AA281:AA326,"=421768223",GN281:GN326),2)</f>
        <v>0</v>
      </c>
      <c r="FU328" s="4">
        <f>ROUND(SUMIF(AA281:AA326,"=421768223",GO281:GO326),2)</f>
        <v>0</v>
      </c>
      <c r="FV328" s="4">
        <f>ROUND(SUMIF(AA281:AA326,"=421768223",GP281:GP326),2)</f>
        <v>0</v>
      </c>
      <c r="FW328" s="4">
        <f>DU328-FP328</f>
        <v>0</v>
      </c>
      <c r="FX328" s="4">
        <f>DU328-FQ328</f>
        <v>0</v>
      </c>
      <c r="FY328" s="4">
        <f>FP328-FR328</f>
        <v>0</v>
      </c>
      <c r="FZ328" s="4">
        <f>DU328-FP328-FQ328+FR328</f>
        <v>0</v>
      </c>
      <c r="GA328" s="4">
        <f>FQ328-FR328</f>
        <v>0</v>
      </c>
      <c r="GB328" s="4">
        <f>ROUND(SUMIF(AA281:AA326,"=421768223",GX281:GX326),2)</f>
        <v>0</v>
      </c>
      <c r="GC328" s="4">
        <f>ROUND(SUMIF(AA281:AA326,"=421768223",GY281:GY326),2)</f>
        <v>0</v>
      </c>
      <c r="GD328" s="4">
        <f>ROUND(SUMIF(AA281:AA326,"=421768223",GZ281:GZ326),2)</f>
        <v>0</v>
      </c>
      <c r="GE328" s="4">
        <f>ROUND(SUMIF(AA281:AA326,"=421768223",HD281:HD326),2)</f>
        <v>0</v>
      </c>
      <c r="GF328" s="4"/>
      <c r="GG328" s="4"/>
      <c r="GH328" s="4"/>
      <c r="GI328" s="4"/>
      <c r="GJ328" s="4"/>
      <c r="GK328" s="4"/>
      <c r="GL328" s="4"/>
      <c r="GM328" s="4"/>
      <c r="GN328" s="4"/>
      <c r="GO328" s="4"/>
      <c r="GP328" s="4"/>
      <c r="GQ328" s="4"/>
      <c r="GR328" s="4"/>
      <c r="GS328" s="4"/>
      <c r="GT328" s="4"/>
      <c r="GU328" s="4"/>
      <c r="GV328" s="4"/>
      <c r="GW328" s="4"/>
      <c r="GX328" s="4">
        <v>0</v>
      </c>
    </row>
    <row r="330" spans="1:255" x14ac:dyDescent="0.2">
      <c r="A330" s="5">
        <v>50</v>
      </c>
      <c r="B330" s="5">
        <v>0</v>
      </c>
      <c r="C330" s="5">
        <v>0</v>
      </c>
      <c r="D330" s="5">
        <v>1</v>
      </c>
      <c r="E330" s="5">
        <v>201</v>
      </c>
      <c r="F330" s="5">
        <f>ROUND(Source!O328,O330)</f>
        <v>0</v>
      </c>
      <c r="G330" s="5" t="s">
        <v>164</v>
      </c>
      <c r="H330" s="5" t="s">
        <v>165</v>
      </c>
      <c r="I330" s="5"/>
      <c r="J330" s="5"/>
      <c r="K330" s="5">
        <v>201</v>
      </c>
      <c r="L330" s="5">
        <v>1</v>
      </c>
      <c r="M330" s="5">
        <v>3</v>
      </c>
      <c r="N330" s="5" t="s">
        <v>3</v>
      </c>
      <c r="O330" s="5">
        <v>2</v>
      </c>
      <c r="P330" s="5">
        <f>ROUND(Source!DG328,O330)</f>
        <v>0</v>
      </c>
      <c r="Q330" s="5"/>
      <c r="R330" s="5"/>
      <c r="S330" s="5"/>
      <c r="T330" s="5"/>
      <c r="U330" s="5"/>
      <c r="V330" s="5"/>
      <c r="W330" s="5">
        <v>0</v>
      </c>
      <c r="X330" s="5">
        <v>1</v>
      </c>
      <c r="Y330" s="5">
        <v>0</v>
      </c>
      <c r="Z330" s="5">
        <v>0</v>
      </c>
      <c r="AA330" s="5">
        <v>1</v>
      </c>
      <c r="AB330" s="5">
        <v>0</v>
      </c>
    </row>
    <row r="331" spans="1:255" x14ac:dyDescent="0.2">
      <c r="A331" s="5">
        <v>50</v>
      </c>
      <c r="B331" s="5">
        <v>0</v>
      </c>
      <c r="C331" s="5">
        <v>0</v>
      </c>
      <c r="D331" s="5">
        <v>1</v>
      </c>
      <c r="E331" s="5">
        <v>202</v>
      </c>
      <c r="F331" s="5">
        <f>ROUND(Source!P328,O331)</f>
        <v>0</v>
      </c>
      <c r="G331" s="5" t="s">
        <v>166</v>
      </c>
      <c r="H331" s="5" t="s">
        <v>167</v>
      </c>
      <c r="I331" s="5"/>
      <c r="J331" s="5"/>
      <c r="K331" s="5">
        <v>202</v>
      </c>
      <c r="L331" s="5">
        <v>2</v>
      </c>
      <c r="M331" s="5">
        <v>3</v>
      </c>
      <c r="N331" s="5" t="s">
        <v>3</v>
      </c>
      <c r="O331" s="5">
        <v>2</v>
      </c>
      <c r="P331" s="5">
        <f>ROUND(Source!DH328,O331)</f>
        <v>0</v>
      </c>
      <c r="Q331" s="5"/>
      <c r="R331" s="5"/>
      <c r="S331" s="5"/>
      <c r="T331" s="5"/>
      <c r="U331" s="5"/>
      <c r="V331" s="5"/>
      <c r="W331" s="5">
        <v>0</v>
      </c>
      <c r="X331" s="5">
        <v>1</v>
      </c>
      <c r="Y331" s="5">
        <v>0</v>
      </c>
      <c r="Z331" s="5">
        <v>0</v>
      </c>
      <c r="AA331" s="5">
        <v>1</v>
      </c>
      <c r="AB331" s="5">
        <v>0</v>
      </c>
    </row>
    <row r="332" spans="1:255" x14ac:dyDescent="0.2">
      <c r="A332" s="5">
        <v>50</v>
      </c>
      <c r="B332" s="5">
        <v>0</v>
      </c>
      <c r="C332" s="5">
        <v>0</v>
      </c>
      <c r="D332" s="5">
        <v>1</v>
      </c>
      <c r="E332" s="5">
        <v>222</v>
      </c>
      <c r="F332" s="5">
        <f>ROUND(Source!AO328,O332)</f>
        <v>0</v>
      </c>
      <c r="G332" s="5" t="s">
        <v>168</v>
      </c>
      <c r="H332" s="5" t="s">
        <v>169</v>
      </c>
      <c r="I332" s="5"/>
      <c r="J332" s="5"/>
      <c r="K332" s="5">
        <v>222</v>
      </c>
      <c r="L332" s="5">
        <v>3</v>
      </c>
      <c r="M332" s="5">
        <v>3</v>
      </c>
      <c r="N332" s="5" t="s">
        <v>3</v>
      </c>
      <c r="O332" s="5">
        <v>2</v>
      </c>
      <c r="P332" s="5">
        <f>ROUND(Source!EG328,O332)</f>
        <v>0</v>
      </c>
      <c r="Q332" s="5"/>
      <c r="R332" s="5"/>
      <c r="S332" s="5"/>
      <c r="T332" s="5"/>
      <c r="U332" s="5"/>
      <c r="V332" s="5"/>
      <c r="W332" s="5">
        <v>0</v>
      </c>
      <c r="X332" s="5">
        <v>1</v>
      </c>
      <c r="Y332" s="5">
        <v>0</v>
      </c>
      <c r="Z332" s="5">
        <v>0</v>
      </c>
      <c r="AA332" s="5">
        <v>1</v>
      </c>
      <c r="AB332" s="5">
        <v>0</v>
      </c>
    </row>
    <row r="333" spans="1:255" x14ac:dyDescent="0.2">
      <c r="A333" s="5">
        <v>50</v>
      </c>
      <c r="B333" s="5">
        <v>0</v>
      </c>
      <c r="C333" s="5">
        <v>0</v>
      </c>
      <c r="D333" s="5">
        <v>1</v>
      </c>
      <c r="E333" s="5">
        <v>225</v>
      </c>
      <c r="F333" s="5">
        <f>ROUND(Source!AV328,O333)</f>
        <v>0</v>
      </c>
      <c r="G333" s="5" t="s">
        <v>170</v>
      </c>
      <c r="H333" s="5" t="s">
        <v>171</v>
      </c>
      <c r="I333" s="5"/>
      <c r="J333" s="5"/>
      <c r="K333" s="5">
        <v>225</v>
      </c>
      <c r="L333" s="5">
        <v>4</v>
      </c>
      <c r="M333" s="5">
        <v>3</v>
      </c>
      <c r="N333" s="5" t="s">
        <v>3</v>
      </c>
      <c r="O333" s="5">
        <v>2</v>
      </c>
      <c r="P333" s="5">
        <f>ROUND(Source!EN328,O333)</f>
        <v>0</v>
      </c>
      <c r="Q333" s="5"/>
      <c r="R333" s="5"/>
      <c r="S333" s="5"/>
      <c r="T333" s="5"/>
      <c r="U333" s="5"/>
      <c r="V333" s="5"/>
      <c r="W333" s="5">
        <v>0</v>
      </c>
      <c r="X333" s="5">
        <v>1</v>
      </c>
      <c r="Y333" s="5">
        <v>0</v>
      </c>
      <c r="Z333" s="5">
        <v>0</v>
      </c>
      <c r="AA333" s="5">
        <v>1</v>
      </c>
      <c r="AB333" s="5">
        <v>0</v>
      </c>
    </row>
    <row r="334" spans="1:255" x14ac:dyDescent="0.2">
      <c r="A334" s="5">
        <v>50</v>
      </c>
      <c r="B334" s="5">
        <v>0</v>
      </c>
      <c r="C334" s="5">
        <v>0</v>
      </c>
      <c r="D334" s="5">
        <v>1</v>
      </c>
      <c r="E334" s="5">
        <v>226</v>
      </c>
      <c r="F334" s="5">
        <f>ROUND(Source!AW328,O334)</f>
        <v>0</v>
      </c>
      <c r="G334" s="5" t="s">
        <v>172</v>
      </c>
      <c r="H334" s="5" t="s">
        <v>173</v>
      </c>
      <c r="I334" s="5"/>
      <c r="J334" s="5"/>
      <c r="K334" s="5">
        <v>226</v>
      </c>
      <c r="L334" s="5">
        <v>5</v>
      </c>
      <c r="M334" s="5">
        <v>3</v>
      </c>
      <c r="N334" s="5" t="s">
        <v>3</v>
      </c>
      <c r="O334" s="5">
        <v>2</v>
      </c>
      <c r="P334" s="5">
        <f>ROUND(Source!EO328,O334)</f>
        <v>0</v>
      </c>
      <c r="Q334" s="5"/>
      <c r="R334" s="5"/>
      <c r="S334" s="5"/>
      <c r="T334" s="5"/>
      <c r="U334" s="5"/>
      <c r="V334" s="5"/>
      <c r="W334" s="5">
        <v>0</v>
      </c>
      <c r="X334" s="5">
        <v>1</v>
      </c>
      <c r="Y334" s="5">
        <v>0</v>
      </c>
      <c r="Z334" s="5">
        <v>0</v>
      </c>
      <c r="AA334" s="5">
        <v>1</v>
      </c>
      <c r="AB334" s="5">
        <v>0</v>
      </c>
    </row>
    <row r="335" spans="1:255" x14ac:dyDescent="0.2">
      <c r="A335" s="5">
        <v>50</v>
      </c>
      <c r="B335" s="5">
        <v>0</v>
      </c>
      <c r="C335" s="5">
        <v>0</v>
      </c>
      <c r="D335" s="5">
        <v>1</v>
      </c>
      <c r="E335" s="5">
        <v>227</v>
      </c>
      <c r="F335" s="5">
        <f>ROUND(Source!AX328,O335)</f>
        <v>0</v>
      </c>
      <c r="G335" s="5" t="s">
        <v>174</v>
      </c>
      <c r="H335" s="5" t="s">
        <v>175</v>
      </c>
      <c r="I335" s="5"/>
      <c r="J335" s="5"/>
      <c r="K335" s="5">
        <v>227</v>
      </c>
      <c r="L335" s="5">
        <v>6</v>
      </c>
      <c r="M335" s="5">
        <v>3</v>
      </c>
      <c r="N335" s="5" t="s">
        <v>3</v>
      </c>
      <c r="O335" s="5">
        <v>2</v>
      </c>
      <c r="P335" s="5">
        <f>ROUND(Source!EP328,O335)</f>
        <v>0</v>
      </c>
      <c r="Q335" s="5"/>
      <c r="R335" s="5"/>
      <c r="S335" s="5"/>
      <c r="T335" s="5"/>
      <c r="U335" s="5"/>
      <c r="V335" s="5"/>
      <c r="W335" s="5">
        <v>0</v>
      </c>
      <c r="X335" s="5">
        <v>1</v>
      </c>
      <c r="Y335" s="5">
        <v>0</v>
      </c>
      <c r="Z335" s="5">
        <v>0</v>
      </c>
      <c r="AA335" s="5">
        <v>1</v>
      </c>
      <c r="AB335" s="5">
        <v>0</v>
      </c>
    </row>
    <row r="336" spans="1:255" x14ac:dyDescent="0.2">
      <c r="A336" s="5">
        <v>50</v>
      </c>
      <c r="B336" s="5">
        <v>0</v>
      </c>
      <c r="C336" s="5">
        <v>0</v>
      </c>
      <c r="D336" s="5">
        <v>1</v>
      </c>
      <c r="E336" s="5">
        <v>228</v>
      </c>
      <c r="F336" s="5">
        <f>ROUND(Source!AY328,O336)</f>
        <v>0</v>
      </c>
      <c r="G336" s="5" t="s">
        <v>176</v>
      </c>
      <c r="H336" s="5" t="s">
        <v>177</v>
      </c>
      <c r="I336" s="5"/>
      <c r="J336" s="5"/>
      <c r="K336" s="5">
        <v>228</v>
      </c>
      <c r="L336" s="5">
        <v>7</v>
      </c>
      <c r="M336" s="5">
        <v>3</v>
      </c>
      <c r="N336" s="5" t="s">
        <v>3</v>
      </c>
      <c r="O336" s="5">
        <v>2</v>
      </c>
      <c r="P336" s="5">
        <f>ROUND(Source!EQ328,O336)</f>
        <v>0</v>
      </c>
      <c r="Q336" s="5"/>
      <c r="R336" s="5"/>
      <c r="S336" s="5"/>
      <c r="T336" s="5"/>
      <c r="U336" s="5"/>
      <c r="V336" s="5"/>
      <c r="W336" s="5">
        <v>0</v>
      </c>
      <c r="X336" s="5">
        <v>1</v>
      </c>
      <c r="Y336" s="5">
        <v>0</v>
      </c>
      <c r="Z336" s="5">
        <v>0</v>
      </c>
      <c r="AA336" s="5">
        <v>1</v>
      </c>
      <c r="AB336" s="5">
        <v>0</v>
      </c>
    </row>
    <row r="337" spans="1:28" x14ac:dyDescent="0.2">
      <c r="A337" s="5">
        <v>50</v>
      </c>
      <c r="B337" s="5">
        <v>0</v>
      </c>
      <c r="C337" s="5">
        <v>0</v>
      </c>
      <c r="D337" s="5">
        <v>1</v>
      </c>
      <c r="E337" s="5">
        <v>216</v>
      </c>
      <c r="F337" s="5">
        <f>ROUND(Source!AP328,O337)</f>
        <v>0</v>
      </c>
      <c r="G337" s="5" t="s">
        <v>178</v>
      </c>
      <c r="H337" s="5" t="s">
        <v>179</v>
      </c>
      <c r="I337" s="5"/>
      <c r="J337" s="5"/>
      <c r="K337" s="5">
        <v>216</v>
      </c>
      <c r="L337" s="5">
        <v>8</v>
      </c>
      <c r="M337" s="5">
        <v>3</v>
      </c>
      <c r="N337" s="5" t="s">
        <v>3</v>
      </c>
      <c r="O337" s="5">
        <v>2</v>
      </c>
      <c r="P337" s="5">
        <f>ROUND(Source!EH328,O337)</f>
        <v>0</v>
      </c>
      <c r="Q337" s="5"/>
      <c r="R337" s="5"/>
      <c r="S337" s="5"/>
      <c r="T337" s="5"/>
      <c r="U337" s="5"/>
      <c r="V337" s="5"/>
      <c r="W337" s="5">
        <v>0</v>
      </c>
      <c r="X337" s="5">
        <v>1</v>
      </c>
      <c r="Y337" s="5">
        <v>0</v>
      </c>
      <c r="Z337" s="5">
        <v>0</v>
      </c>
      <c r="AA337" s="5">
        <v>1</v>
      </c>
      <c r="AB337" s="5">
        <v>0</v>
      </c>
    </row>
    <row r="338" spans="1:28" x14ac:dyDescent="0.2">
      <c r="A338" s="5">
        <v>50</v>
      </c>
      <c r="B338" s="5">
        <v>0</v>
      </c>
      <c r="C338" s="5">
        <v>0</v>
      </c>
      <c r="D338" s="5">
        <v>1</v>
      </c>
      <c r="E338" s="5">
        <v>223</v>
      </c>
      <c r="F338" s="5">
        <f>ROUND(Source!AQ328,O338)</f>
        <v>0</v>
      </c>
      <c r="G338" s="5" t="s">
        <v>180</v>
      </c>
      <c r="H338" s="5" t="s">
        <v>181</v>
      </c>
      <c r="I338" s="5"/>
      <c r="J338" s="5"/>
      <c r="K338" s="5">
        <v>223</v>
      </c>
      <c r="L338" s="5">
        <v>9</v>
      </c>
      <c r="M338" s="5">
        <v>3</v>
      </c>
      <c r="N338" s="5" t="s">
        <v>3</v>
      </c>
      <c r="O338" s="5">
        <v>2</v>
      </c>
      <c r="P338" s="5">
        <f>ROUND(Source!EI328,O338)</f>
        <v>0</v>
      </c>
      <c r="Q338" s="5"/>
      <c r="R338" s="5"/>
      <c r="S338" s="5"/>
      <c r="T338" s="5"/>
      <c r="U338" s="5"/>
      <c r="V338" s="5"/>
      <c r="W338" s="5">
        <v>0</v>
      </c>
      <c r="X338" s="5">
        <v>1</v>
      </c>
      <c r="Y338" s="5">
        <v>0</v>
      </c>
      <c r="Z338" s="5">
        <v>0</v>
      </c>
      <c r="AA338" s="5">
        <v>1</v>
      </c>
      <c r="AB338" s="5">
        <v>0</v>
      </c>
    </row>
    <row r="339" spans="1:28" x14ac:dyDescent="0.2">
      <c r="A339" s="5">
        <v>50</v>
      </c>
      <c r="B339" s="5">
        <v>0</v>
      </c>
      <c r="C339" s="5">
        <v>0</v>
      </c>
      <c r="D339" s="5">
        <v>1</v>
      </c>
      <c r="E339" s="5">
        <v>229</v>
      </c>
      <c r="F339" s="5">
        <f>ROUND(Source!AZ328,O339)</f>
        <v>0</v>
      </c>
      <c r="G339" s="5" t="s">
        <v>182</v>
      </c>
      <c r="H339" s="5" t="s">
        <v>183</v>
      </c>
      <c r="I339" s="5"/>
      <c r="J339" s="5"/>
      <c r="K339" s="5">
        <v>229</v>
      </c>
      <c r="L339" s="5">
        <v>10</v>
      </c>
      <c r="M339" s="5">
        <v>3</v>
      </c>
      <c r="N339" s="5" t="s">
        <v>3</v>
      </c>
      <c r="O339" s="5">
        <v>2</v>
      </c>
      <c r="P339" s="5">
        <f>ROUND(Source!ER328,O339)</f>
        <v>0</v>
      </c>
      <c r="Q339" s="5"/>
      <c r="R339" s="5"/>
      <c r="S339" s="5"/>
      <c r="T339" s="5"/>
      <c r="U339" s="5"/>
      <c r="V339" s="5"/>
      <c r="W339" s="5">
        <v>0</v>
      </c>
      <c r="X339" s="5">
        <v>1</v>
      </c>
      <c r="Y339" s="5">
        <v>0</v>
      </c>
      <c r="Z339" s="5">
        <v>0</v>
      </c>
      <c r="AA339" s="5">
        <v>1</v>
      </c>
      <c r="AB339" s="5">
        <v>0</v>
      </c>
    </row>
    <row r="340" spans="1:28" x14ac:dyDescent="0.2">
      <c r="A340" s="5">
        <v>50</v>
      </c>
      <c r="B340" s="5">
        <v>0</v>
      </c>
      <c r="C340" s="5">
        <v>0</v>
      </c>
      <c r="D340" s="5">
        <v>1</v>
      </c>
      <c r="E340" s="5">
        <v>203</v>
      </c>
      <c r="F340" s="5">
        <f>ROUND(Source!Q328,O340)</f>
        <v>0</v>
      </c>
      <c r="G340" s="5" t="s">
        <v>184</v>
      </c>
      <c r="H340" s="5" t="s">
        <v>185</v>
      </c>
      <c r="I340" s="5"/>
      <c r="J340" s="5"/>
      <c r="K340" s="5">
        <v>203</v>
      </c>
      <c r="L340" s="5">
        <v>11</v>
      </c>
      <c r="M340" s="5">
        <v>3</v>
      </c>
      <c r="N340" s="5" t="s">
        <v>3</v>
      </c>
      <c r="O340" s="5">
        <v>2</v>
      </c>
      <c r="P340" s="5">
        <f>ROUND(Source!DI328,O340)</f>
        <v>0</v>
      </c>
      <c r="Q340" s="5"/>
      <c r="R340" s="5"/>
      <c r="S340" s="5"/>
      <c r="T340" s="5"/>
      <c r="U340" s="5"/>
      <c r="V340" s="5"/>
      <c r="W340" s="5">
        <v>0</v>
      </c>
      <c r="X340" s="5">
        <v>1</v>
      </c>
      <c r="Y340" s="5">
        <v>0</v>
      </c>
      <c r="Z340" s="5">
        <v>0</v>
      </c>
      <c r="AA340" s="5">
        <v>1</v>
      </c>
      <c r="AB340" s="5">
        <v>0</v>
      </c>
    </row>
    <row r="341" spans="1:28" x14ac:dyDescent="0.2">
      <c r="A341" s="5">
        <v>50</v>
      </c>
      <c r="B341" s="5">
        <v>0</v>
      </c>
      <c r="C341" s="5">
        <v>0</v>
      </c>
      <c r="D341" s="5">
        <v>1</v>
      </c>
      <c r="E341" s="5">
        <v>231</v>
      </c>
      <c r="F341" s="5">
        <f>ROUND(Source!BB328,O341)</f>
        <v>0</v>
      </c>
      <c r="G341" s="5" t="s">
        <v>186</v>
      </c>
      <c r="H341" s="5" t="s">
        <v>187</v>
      </c>
      <c r="I341" s="5"/>
      <c r="J341" s="5"/>
      <c r="K341" s="5">
        <v>231</v>
      </c>
      <c r="L341" s="5">
        <v>12</v>
      </c>
      <c r="M341" s="5">
        <v>3</v>
      </c>
      <c r="N341" s="5" t="s">
        <v>3</v>
      </c>
      <c r="O341" s="5">
        <v>2</v>
      </c>
      <c r="P341" s="5">
        <f>ROUND(Source!ET328,O341)</f>
        <v>0</v>
      </c>
      <c r="Q341" s="5"/>
      <c r="R341" s="5"/>
      <c r="S341" s="5"/>
      <c r="T341" s="5"/>
      <c r="U341" s="5"/>
      <c r="V341" s="5"/>
      <c r="W341" s="5">
        <v>0</v>
      </c>
      <c r="X341" s="5">
        <v>1</v>
      </c>
      <c r="Y341" s="5">
        <v>0</v>
      </c>
      <c r="Z341" s="5">
        <v>0</v>
      </c>
      <c r="AA341" s="5">
        <v>1</v>
      </c>
      <c r="AB341" s="5">
        <v>0</v>
      </c>
    </row>
    <row r="342" spans="1:28" x14ac:dyDescent="0.2">
      <c r="A342" s="5">
        <v>50</v>
      </c>
      <c r="B342" s="5">
        <v>0</v>
      </c>
      <c r="C342" s="5">
        <v>0</v>
      </c>
      <c r="D342" s="5">
        <v>1</v>
      </c>
      <c r="E342" s="5">
        <v>204</v>
      </c>
      <c r="F342" s="5">
        <f>ROUND(Source!R328,O342)</f>
        <v>0</v>
      </c>
      <c r="G342" s="5" t="s">
        <v>188</v>
      </c>
      <c r="H342" s="5" t="s">
        <v>189</v>
      </c>
      <c r="I342" s="5"/>
      <c r="J342" s="5"/>
      <c r="K342" s="5">
        <v>204</v>
      </c>
      <c r="L342" s="5">
        <v>13</v>
      </c>
      <c r="M342" s="5">
        <v>3</v>
      </c>
      <c r="N342" s="5" t="s">
        <v>3</v>
      </c>
      <c r="O342" s="5">
        <v>2</v>
      </c>
      <c r="P342" s="5">
        <f>ROUND(Source!DJ328,O342)</f>
        <v>0</v>
      </c>
      <c r="Q342" s="5"/>
      <c r="R342" s="5"/>
      <c r="S342" s="5"/>
      <c r="T342" s="5"/>
      <c r="U342" s="5"/>
      <c r="V342" s="5"/>
      <c r="W342" s="5">
        <v>0</v>
      </c>
      <c r="X342" s="5">
        <v>1</v>
      </c>
      <c r="Y342" s="5">
        <v>0</v>
      </c>
      <c r="Z342" s="5">
        <v>0</v>
      </c>
      <c r="AA342" s="5">
        <v>1</v>
      </c>
      <c r="AB342" s="5">
        <v>0</v>
      </c>
    </row>
    <row r="343" spans="1:28" x14ac:dyDescent="0.2">
      <c r="A343" s="5">
        <v>50</v>
      </c>
      <c r="B343" s="5">
        <v>0</v>
      </c>
      <c r="C343" s="5">
        <v>0</v>
      </c>
      <c r="D343" s="5">
        <v>1</v>
      </c>
      <c r="E343" s="5">
        <v>205</v>
      </c>
      <c r="F343" s="5">
        <f>ROUND(Source!S328,O343)</f>
        <v>0</v>
      </c>
      <c r="G343" s="5" t="s">
        <v>190</v>
      </c>
      <c r="H343" s="5" t="s">
        <v>191</v>
      </c>
      <c r="I343" s="5"/>
      <c r="J343" s="5"/>
      <c r="K343" s="5">
        <v>205</v>
      </c>
      <c r="L343" s="5">
        <v>14</v>
      </c>
      <c r="M343" s="5">
        <v>3</v>
      </c>
      <c r="N343" s="5" t="s">
        <v>3</v>
      </c>
      <c r="O343" s="5">
        <v>2</v>
      </c>
      <c r="P343" s="5">
        <f>ROUND(Source!DK328,O343)</f>
        <v>0</v>
      </c>
      <c r="Q343" s="5"/>
      <c r="R343" s="5"/>
      <c r="S343" s="5"/>
      <c r="T343" s="5"/>
      <c r="U343" s="5"/>
      <c r="V343" s="5"/>
      <c r="W343" s="5">
        <v>0</v>
      </c>
      <c r="X343" s="5">
        <v>1</v>
      </c>
      <c r="Y343" s="5">
        <v>0</v>
      </c>
      <c r="Z343" s="5">
        <v>0</v>
      </c>
      <c r="AA343" s="5">
        <v>1</v>
      </c>
      <c r="AB343" s="5">
        <v>0</v>
      </c>
    </row>
    <row r="344" spans="1:28" x14ac:dyDescent="0.2">
      <c r="A344" s="5">
        <v>50</v>
      </c>
      <c r="B344" s="5">
        <v>0</v>
      </c>
      <c r="C344" s="5">
        <v>0</v>
      </c>
      <c r="D344" s="5">
        <v>1</v>
      </c>
      <c r="E344" s="5">
        <v>232</v>
      </c>
      <c r="F344" s="5">
        <f>ROUND(Source!BC328,O344)</f>
        <v>0</v>
      </c>
      <c r="G344" s="5" t="s">
        <v>192</v>
      </c>
      <c r="H344" s="5" t="s">
        <v>193</v>
      </c>
      <c r="I344" s="5"/>
      <c r="J344" s="5"/>
      <c r="K344" s="5">
        <v>232</v>
      </c>
      <c r="L344" s="5">
        <v>15</v>
      </c>
      <c r="M344" s="5">
        <v>3</v>
      </c>
      <c r="N344" s="5" t="s">
        <v>3</v>
      </c>
      <c r="O344" s="5">
        <v>2</v>
      </c>
      <c r="P344" s="5">
        <f>ROUND(Source!EU328,O344)</f>
        <v>0</v>
      </c>
      <c r="Q344" s="5"/>
      <c r="R344" s="5"/>
      <c r="S344" s="5"/>
      <c r="T344" s="5"/>
      <c r="U344" s="5"/>
      <c r="V344" s="5"/>
      <c r="W344" s="5">
        <v>0</v>
      </c>
      <c r="X344" s="5">
        <v>1</v>
      </c>
      <c r="Y344" s="5">
        <v>0</v>
      </c>
      <c r="Z344" s="5">
        <v>0</v>
      </c>
      <c r="AA344" s="5">
        <v>1</v>
      </c>
      <c r="AB344" s="5">
        <v>0</v>
      </c>
    </row>
    <row r="345" spans="1:28" x14ac:dyDescent="0.2">
      <c r="A345" s="5">
        <v>50</v>
      </c>
      <c r="B345" s="5">
        <v>0</v>
      </c>
      <c r="C345" s="5">
        <v>0</v>
      </c>
      <c r="D345" s="5">
        <v>1</v>
      </c>
      <c r="E345" s="5">
        <v>214</v>
      </c>
      <c r="F345" s="5">
        <f>ROUND(Source!AS328,O345)</f>
        <v>0</v>
      </c>
      <c r="G345" s="5" t="s">
        <v>194</v>
      </c>
      <c r="H345" s="5" t="s">
        <v>195</v>
      </c>
      <c r="I345" s="5"/>
      <c r="J345" s="5"/>
      <c r="K345" s="5">
        <v>214</v>
      </c>
      <c r="L345" s="5">
        <v>16</v>
      </c>
      <c r="M345" s="5">
        <v>3</v>
      </c>
      <c r="N345" s="5" t="s">
        <v>3</v>
      </c>
      <c r="O345" s="5">
        <v>2</v>
      </c>
      <c r="P345" s="5">
        <f>ROUND(Source!EK328,O345)</f>
        <v>0</v>
      </c>
      <c r="Q345" s="5"/>
      <c r="R345" s="5"/>
      <c r="S345" s="5"/>
      <c r="T345" s="5"/>
      <c r="U345" s="5"/>
      <c r="V345" s="5"/>
      <c r="W345" s="5">
        <v>0</v>
      </c>
      <c r="X345" s="5">
        <v>1</v>
      </c>
      <c r="Y345" s="5">
        <v>0</v>
      </c>
      <c r="Z345" s="5">
        <v>0</v>
      </c>
      <c r="AA345" s="5">
        <v>1</v>
      </c>
      <c r="AB345" s="5">
        <v>0</v>
      </c>
    </row>
    <row r="346" spans="1:28" x14ac:dyDescent="0.2">
      <c r="A346" s="5">
        <v>50</v>
      </c>
      <c r="B346" s="5">
        <v>0</v>
      </c>
      <c r="C346" s="5">
        <v>0</v>
      </c>
      <c r="D346" s="5">
        <v>1</v>
      </c>
      <c r="E346" s="5">
        <v>215</v>
      </c>
      <c r="F346" s="5">
        <f>ROUND(Source!AT328,O346)</f>
        <v>0</v>
      </c>
      <c r="G346" s="5" t="s">
        <v>196</v>
      </c>
      <c r="H346" s="5" t="s">
        <v>197</v>
      </c>
      <c r="I346" s="5"/>
      <c r="J346" s="5"/>
      <c r="K346" s="5">
        <v>215</v>
      </c>
      <c r="L346" s="5">
        <v>17</v>
      </c>
      <c r="M346" s="5">
        <v>3</v>
      </c>
      <c r="N346" s="5" t="s">
        <v>3</v>
      </c>
      <c r="O346" s="5">
        <v>2</v>
      </c>
      <c r="P346" s="5">
        <f>ROUND(Source!EL328,O346)</f>
        <v>0</v>
      </c>
      <c r="Q346" s="5"/>
      <c r="R346" s="5"/>
      <c r="S346" s="5"/>
      <c r="T346" s="5"/>
      <c r="U346" s="5"/>
      <c r="V346" s="5"/>
      <c r="W346" s="5">
        <v>0</v>
      </c>
      <c r="X346" s="5">
        <v>1</v>
      </c>
      <c r="Y346" s="5">
        <v>0</v>
      </c>
      <c r="Z346" s="5">
        <v>0</v>
      </c>
      <c r="AA346" s="5">
        <v>1</v>
      </c>
      <c r="AB346" s="5">
        <v>0</v>
      </c>
    </row>
    <row r="347" spans="1:28" x14ac:dyDescent="0.2">
      <c r="A347" s="5">
        <v>50</v>
      </c>
      <c r="B347" s="5">
        <v>0</v>
      </c>
      <c r="C347" s="5">
        <v>0</v>
      </c>
      <c r="D347" s="5">
        <v>1</v>
      </c>
      <c r="E347" s="5">
        <v>217</v>
      </c>
      <c r="F347" s="5">
        <f>ROUND(Source!AU328,O347)</f>
        <v>0</v>
      </c>
      <c r="G347" s="5" t="s">
        <v>198</v>
      </c>
      <c r="H347" s="5" t="s">
        <v>199</v>
      </c>
      <c r="I347" s="5"/>
      <c r="J347" s="5"/>
      <c r="K347" s="5">
        <v>217</v>
      </c>
      <c r="L347" s="5">
        <v>18</v>
      </c>
      <c r="M347" s="5">
        <v>3</v>
      </c>
      <c r="N347" s="5" t="s">
        <v>3</v>
      </c>
      <c r="O347" s="5">
        <v>2</v>
      </c>
      <c r="P347" s="5">
        <f>ROUND(Source!EM328,O347)</f>
        <v>0</v>
      </c>
      <c r="Q347" s="5"/>
      <c r="R347" s="5"/>
      <c r="S347" s="5"/>
      <c r="T347" s="5"/>
      <c r="U347" s="5"/>
      <c r="V347" s="5"/>
      <c r="W347" s="5">
        <v>0</v>
      </c>
      <c r="X347" s="5">
        <v>1</v>
      </c>
      <c r="Y347" s="5">
        <v>0</v>
      </c>
      <c r="Z347" s="5">
        <v>0</v>
      </c>
      <c r="AA347" s="5">
        <v>1</v>
      </c>
      <c r="AB347" s="5">
        <v>0</v>
      </c>
    </row>
    <row r="348" spans="1:28" x14ac:dyDescent="0.2">
      <c r="A348" s="5">
        <v>50</v>
      </c>
      <c r="B348" s="5">
        <v>0</v>
      </c>
      <c r="C348" s="5">
        <v>0</v>
      </c>
      <c r="D348" s="5">
        <v>1</v>
      </c>
      <c r="E348" s="5">
        <v>230</v>
      </c>
      <c r="F348" s="5">
        <f>ROUND(Source!BA328,O348)</f>
        <v>0</v>
      </c>
      <c r="G348" s="5" t="s">
        <v>200</v>
      </c>
      <c r="H348" s="5" t="s">
        <v>201</v>
      </c>
      <c r="I348" s="5"/>
      <c r="J348" s="5"/>
      <c r="K348" s="5">
        <v>230</v>
      </c>
      <c r="L348" s="5">
        <v>19</v>
      </c>
      <c r="M348" s="5">
        <v>3</v>
      </c>
      <c r="N348" s="5" t="s">
        <v>3</v>
      </c>
      <c r="O348" s="5">
        <v>2</v>
      </c>
      <c r="P348" s="5">
        <f>ROUND(Source!ES328,O348)</f>
        <v>0</v>
      </c>
      <c r="Q348" s="5"/>
      <c r="R348" s="5"/>
      <c r="S348" s="5"/>
      <c r="T348" s="5"/>
      <c r="U348" s="5"/>
      <c r="V348" s="5"/>
      <c r="W348" s="5">
        <v>0</v>
      </c>
      <c r="X348" s="5">
        <v>1</v>
      </c>
      <c r="Y348" s="5">
        <v>0</v>
      </c>
      <c r="Z348" s="5">
        <v>0</v>
      </c>
      <c r="AA348" s="5">
        <v>1</v>
      </c>
      <c r="AB348" s="5">
        <v>0</v>
      </c>
    </row>
    <row r="349" spans="1:28" x14ac:dyDescent="0.2">
      <c r="A349" s="5">
        <v>50</v>
      </c>
      <c r="B349" s="5">
        <v>0</v>
      </c>
      <c r="C349" s="5">
        <v>0</v>
      </c>
      <c r="D349" s="5">
        <v>1</v>
      </c>
      <c r="E349" s="5">
        <v>206</v>
      </c>
      <c r="F349" s="5">
        <f>ROUND(Source!T328,O349)</f>
        <v>0</v>
      </c>
      <c r="G349" s="5" t="s">
        <v>202</v>
      </c>
      <c r="H349" s="5" t="s">
        <v>203</v>
      </c>
      <c r="I349" s="5"/>
      <c r="J349" s="5"/>
      <c r="K349" s="5">
        <v>206</v>
      </c>
      <c r="L349" s="5">
        <v>20</v>
      </c>
      <c r="M349" s="5">
        <v>3</v>
      </c>
      <c r="N349" s="5" t="s">
        <v>3</v>
      </c>
      <c r="O349" s="5">
        <v>2</v>
      </c>
      <c r="P349" s="5">
        <f>ROUND(Source!DL328,O349)</f>
        <v>0</v>
      </c>
      <c r="Q349" s="5"/>
      <c r="R349" s="5"/>
      <c r="S349" s="5"/>
      <c r="T349" s="5"/>
      <c r="U349" s="5"/>
      <c r="V349" s="5"/>
      <c r="W349" s="5">
        <v>0</v>
      </c>
      <c r="X349" s="5">
        <v>1</v>
      </c>
      <c r="Y349" s="5">
        <v>0</v>
      </c>
      <c r="Z349" s="5">
        <v>0</v>
      </c>
      <c r="AA349" s="5">
        <v>1</v>
      </c>
      <c r="AB349" s="5">
        <v>0</v>
      </c>
    </row>
    <row r="350" spans="1:28" x14ac:dyDescent="0.2">
      <c r="A350" s="5">
        <v>50</v>
      </c>
      <c r="B350" s="5">
        <v>0</v>
      </c>
      <c r="C350" s="5">
        <v>0</v>
      </c>
      <c r="D350" s="5">
        <v>1</v>
      </c>
      <c r="E350" s="5">
        <v>207</v>
      </c>
      <c r="F350" s="5">
        <f>Source!U328</f>
        <v>0</v>
      </c>
      <c r="G350" s="5" t="s">
        <v>204</v>
      </c>
      <c r="H350" s="5" t="s">
        <v>205</v>
      </c>
      <c r="I350" s="5"/>
      <c r="J350" s="5"/>
      <c r="K350" s="5">
        <v>207</v>
      </c>
      <c r="L350" s="5">
        <v>21</v>
      </c>
      <c r="M350" s="5">
        <v>3</v>
      </c>
      <c r="N350" s="5" t="s">
        <v>3</v>
      </c>
      <c r="O350" s="5">
        <v>-1</v>
      </c>
      <c r="P350" s="5">
        <f>Source!DM328</f>
        <v>0</v>
      </c>
      <c r="Q350" s="5"/>
      <c r="R350" s="5"/>
      <c r="S350" s="5"/>
      <c r="T350" s="5"/>
      <c r="U350" s="5"/>
      <c r="V350" s="5"/>
      <c r="W350" s="5">
        <v>0</v>
      </c>
      <c r="X350" s="5">
        <v>1</v>
      </c>
      <c r="Y350" s="5">
        <v>0</v>
      </c>
      <c r="Z350" s="5">
        <v>0</v>
      </c>
      <c r="AA350" s="5">
        <v>1</v>
      </c>
      <c r="AB350" s="5">
        <v>0</v>
      </c>
    </row>
    <row r="351" spans="1:28" x14ac:dyDescent="0.2">
      <c r="A351" s="5">
        <v>50</v>
      </c>
      <c r="B351" s="5">
        <v>0</v>
      </c>
      <c r="C351" s="5">
        <v>0</v>
      </c>
      <c r="D351" s="5">
        <v>1</v>
      </c>
      <c r="E351" s="5">
        <v>208</v>
      </c>
      <c r="F351" s="5">
        <f>Source!V328</f>
        <v>0</v>
      </c>
      <c r="G351" s="5" t="s">
        <v>206</v>
      </c>
      <c r="H351" s="5" t="s">
        <v>207</v>
      </c>
      <c r="I351" s="5"/>
      <c r="J351" s="5"/>
      <c r="K351" s="5">
        <v>208</v>
      </c>
      <c r="L351" s="5">
        <v>22</v>
      </c>
      <c r="M351" s="5">
        <v>3</v>
      </c>
      <c r="N351" s="5" t="s">
        <v>3</v>
      </c>
      <c r="O351" s="5">
        <v>-1</v>
      </c>
      <c r="P351" s="5">
        <f>Source!DN328</f>
        <v>0</v>
      </c>
      <c r="Q351" s="5"/>
      <c r="R351" s="5"/>
      <c r="S351" s="5"/>
      <c r="T351" s="5"/>
      <c r="U351" s="5"/>
      <c r="V351" s="5"/>
      <c r="W351" s="5">
        <v>0</v>
      </c>
      <c r="X351" s="5">
        <v>1</v>
      </c>
      <c r="Y351" s="5">
        <v>0</v>
      </c>
      <c r="Z351" s="5">
        <v>0</v>
      </c>
      <c r="AA351" s="5">
        <v>1</v>
      </c>
      <c r="AB351" s="5">
        <v>0</v>
      </c>
    </row>
    <row r="352" spans="1:28" x14ac:dyDescent="0.2">
      <c r="A352" s="5">
        <v>50</v>
      </c>
      <c r="B352" s="5">
        <v>0</v>
      </c>
      <c r="C352" s="5">
        <v>0</v>
      </c>
      <c r="D352" s="5">
        <v>1</v>
      </c>
      <c r="E352" s="5">
        <v>209</v>
      </c>
      <c r="F352" s="5">
        <f>ROUND(Source!W328,O352)</f>
        <v>0</v>
      </c>
      <c r="G352" s="5" t="s">
        <v>208</v>
      </c>
      <c r="H352" s="5" t="s">
        <v>209</v>
      </c>
      <c r="I352" s="5"/>
      <c r="J352" s="5"/>
      <c r="K352" s="5">
        <v>209</v>
      </c>
      <c r="L352" s="5">
        <v>23</v>
      </c>
      <c r="M352" s="5">
        <v>3</v>
      </c>
      <c r="N352" s="5" t="s">
        <v>3</v>
      </c>
      <c r="O352" s="5">
        <v>2</v>
      </c>
      <c r="P352" s="5">
        <f>ROUND(Source!DO328,O352)</f>
        <v>0</v>
      </c>
      <c r="Q352" s="5"/>
      <c r="R352" s="5"/>
      <c r="S352" s="5"/>
      <c r="T352" s="5"/>
      <c r="U352" s="5"/>
      <c r="V352" s="5"/>
      <c r="W352" s="5">
        <v>0</v>
      </c>
      <c r="X352" s="5">
        <v>1</v>
      </c>
      <c r="Y352" s="5">
        <v>0</v>
      </c>
      <c r="Z352" s="5">
        <v>0</v>
      </c>
      <c r="AA352" s="5">
        <v>1</v>
      </c>
      <c r="AB352" s="5">
        <v>0</v>
      </c>
    </row>
    <row r="353" spans="1:206" x14ac:dyDescent="0.2">
      <c r="A353" s="5">
        <v>50</v>
      </c>
      <c r="B353" s="5">
        <v>0</v>
      </c>
      <c r="C353" s="5">
        <v>0</v>
      </c>
      <c r="D353" s="5">
        <v>1</v>
      </c>
      <c r="E353" s="5">
        <v>233</v>
      </c>
      <c r="F353" s="5">
        <f>ROUND(Source!BD328,O353)</f>
        <v>0</v>
      </c>
      <c r="G353" s="5" t="s">
        <v>210</v>
      </c>
      <c r="H353" s="5" t="s">
        <v>211</v>
      </c>
      <c r="I353" s="5"/>
      <c r="J353" s="5"/>
      <c r="K353" s="5">
        <v>233</v>
      </c>
      <c r="L353" s="5">
        <v>24</v>
      </c>
      <c r="M353" s="5">
        <v>3</v>
      </c>
      <c r="N353" s="5" t="s">
        <v>3</v>
      </c>
      <c r="O353" s="5">
        <v>2</v>
      </c>
      <c r="P353" s="5">
        <f>ROUND(Source!EV328,O353)</f>
        <v>0</v>
      </c>
      <c r="Q353" s="5"/>
      <c r="R353" s="5"/>
      <c r="S353" s="5"/>
      <c r="T353" s="5"/>
      <c r="U353" s="5"/>
      <c r="V353" s="5"/>
      <c r="W353" s="5">
        <v>0</v>
      </c>
      <c r="X353" s="5">
        <v>1</v>
      </c>
      <c r="Y353" s="5">
        <v>0</v>
      </c>
      <c r="Z353" s="5">
        <v>0</v>
      </c>
      <c r="AA353" s="5">
        <v>1</v>
      </c>
      <c r="AB353" s="5">
        <v>0</v>
      </c>
    </row>
    <row r="354" spans="1:206" x14ac:dyDescent="0.2">
      <c r="A354" s="5">
        <v>50</v>
      </c>
      <c r="B354" s="5">
        <v>0</v>
      </c>
      <c r="C354" s="5">
        <v>0</v>
      </c>
      <c r="D354" s="5">
        <v>1</v>
      </c>
      <c r="E354" s="5">
        <v>210</v>
      </c>
      <c r="F354" s="5">
        <f>ROUND(Source!X328,O354)</f>
        <v>0</v>
      </c>
      <c r="G354" s="5" t="s">
        <v>212</v>
      </c>
      <c r="H354" s="5" t="s">
        <v>213</v>
      </c>
      <c r="I354" s="5"/>
      <c r="J354" s="5"/>
      <c r="K354" s="5">
        <v>210</v>
      </c>
      <c r="L354" s="5">
        <v>25</v>
      </c>
      <c r="M354" s="5">
        <v>3</v>
      </c>
      <c r="N354" s="5" t="s">
        <v>3</v>
      </c>
      <c r="O354" s="5">
        <v>2</v>
      </c>
      <c r="P354" s="5">
        <f>ROUND(Source!DP328,O354)</f>
        <v>0</v>
      </c>
      <c r="Q354" s="5"/>
      <c r="R354" s="5"/>
      <c r="S354" s="5"/>
      <c r="T354" s="5"/>
      <c r="U354" s="5"/>
      <c r="V354" s="5"/>
      <c r="W354" s="5">
        <v>0</v>
      </c>
      <c r="X354" s="5">
        <v>1</v>
      </c>
      <c r="Y354" s="5">
        <v>0</v>
      </c>
      <c r="Z354" s="5">
        <v>0</v>
      </c>
      <c r="AA354" s="5">
        <v>1</v>
      </c>
      <c r="AB354" s="5">
        <v>0</v>
      </c>
    </row>
    <row r="355" spans="1:206" x14ac:dyDescent="0.2">
      <c r="A355" s="5">
        <v>50</v>
      </c>
      <c r="B355" s="5">
        <v>0</v>
      </c>
      <c r="C355" s="5">
        <v>0</v>
      </c>
      <c r="D355" s="5">
        <v>1</v>
      </c>
      <c r="E355" s="5">
        <v>211</v>
      </c>
      <c r="F355" s="5">
        <f>ROUND(Source!Y328,O355)</f>
        <v>0</v>
      </c>
      <c r="G355" s="5" t="s">
        <v>214</v>
      </c>
      <c r="H355" s="5" t="s">
        <v>215</v>
      </c>
      <c r="I355" s="5"/>
      <c r="J355" s="5"/>
      <c r="K355" s="5">
        <v>211</v>
      </c>
      <c r="L355" s="5">
        <v>26</v>
      </c>
      <c r="M355" s="5">
        <v>3</v>
      </c>
      <c r="N355" s="5" t="s">
        <v>3</v>
      </c>
      <c r="O355" s="5">
        <v>2</v>
      </c>
      <c r="P355" s="5">
        <f>ROUND(Source!DQ328,O355)</f>
        <v>0</v>
      </c>
      <c r="Q355" s="5"/>
      <c r="R355" s="5"/>
      <c r="S355" s="5"/>
      <c r="T355" s="5"/>
      <c r="U355" s="5"/>
      <c r="V355" s="5"/>
      <c r="W355" s="5">
        <v>0</v>
      </c>
      <c r="X355" s="5">
        <v>1</v>
      </c>
      <c r="Y355" s="5">
        <v>0</v>
      </c>
      <c r="Z355" s="5">
        <v>0</v>
      </c>
      <c r="AA355" s="5">
        <v>1</v>
      </c>
      <c r="AB355" s="5">
        <v>0</v>
      </c>
    </row>
    <row r="356" spans="1:206" x14ac:dyDescent="0.2">
      <c r="A356" s="5">
        <v>50</v>
      </c>
      <c r="B356" s="5">
        <v>0</v>
      </c>
      <c r="C356" s="5">
        <v>0</v>
      </c>
      <c r="D356" s="5">
        <v>1</v>
      </c>
      <c r="E356" s="5">
        <v>224</v>
      </c>
      <c r="F356" s="5">
        <f>ROUND(Source!AR328,O356)</f>
        <v>0</v>
      </c>
      <c r="G356" s="5" t="s">
        <v>216</v>
      </c>
      <c r="H356" s="5" t="s">
        <v>217</v>
      </c>
      <c r="I356" s="5"/>
      <c r="J356" s="5"/>
      <c r="K356" s="5">
        <v>224</v>
      </c>
      <c r="L356" s="5">
        <v>27</v>
      </c>
      <c r="M356" s="5">
        <v>3</v>
      </c>
      <c r="N356" s="5" t="s">
        <v>3</v>
      </c>
      <c r="O356" s="5">
        <v>2</v>
      </c>
      <c r="P356" s="5">
        <f>ROUND(Source!EJ328,O356)</f>
        <v>0</v>
      </c>
      <c r="Q356" s="5"/>
      <c r="R356" s="5"/>
      <c r="S356" s="5"/>
      <c r="T356" s="5"/>
      <c r="U356" s="5"/>
      <c r="V356" s="5"/>
      <c r="W356" s="5">
        <v>0</v>
      </c>
      <c r="X356" s="5">
        <v>1</v>
      </c>
      <c r="Y356" s="5">
        <v>0</v>
      </c>
      <c r="Z356" s="5">
        <v>0</v>
      </c>
      <c r="AA356" s="5">
        <v>1</v>
      </c>
      <c r="AB356" s="5">
        <v>0</v>
      </c>
    </row>
    <row r="358" spans="1:206" x14ac:dyDescent="0.2">
      <c r="A358" s="3">
        <v>51</v>
      </c>
      <c r="B358" s="3">
        <f>B20</f>
        <v>1</v>
      </c>
      <c r="C358" s="3">
        <f>A20</f>
        <v>3</v>
      </c>
      <c r="D358" s="3">
        <f>ROW(A20)</f>
        <v>20</v>
      </c>
      <c r="E358" s="3"/>
      <c r="F358" s="3" t="str">
        <f>IF(F20&lt;&gt;"",F20,"")</f>
        <v>02-01-01</v>
      </c>
      <c r="G358" s="3" t="str">
        <f>IF(G20&lt;&gt;"",G20,"")</f>
        <v>Строительство КЛ-0,4кВ</v>
      </c>
      <c r="H358" s="3">
        <v>0</v>
      </c>
      <c r="I358" s="3"/>
      <c r="J358" s="3"/>
      <c r="K358" s="3"/>
      <c r="L358" s="3"/>
      <c r="M358" s="3"/>
      <c r="N358" s="3"/>
      <c r="O358" s="3">
        <f t="shared" ref="O358:T358" si="344">ROUND(O97+O180+O247+O328+AB358,2)</f>
        <v>3768.52</v>
      </c>
      <c r="P358" s="3">
        <f t="shared" si="344"/>
        <v>3587.19</v>
      </c>
      <c r="Q358" s="3">
        <f t="shared" si="344"/>
        <v>28.6</v>
      </c>
      <c r="R358" s="3">
        <f t="shared" si="344"/>
        <v>3.79</v>
      </c>
      <c r="S358" s="3">
        <f t="shared" si="344"/>
        <v>152.72999999999999</v>
      </c>
      <c r="T358" s="3">
        <f t="shared" si="344"/>
        <v>0</v>
      </c>
      <c r="U358" s="3">
        <f>U97+U180+U247+U328+AH358</f>
        <v>12.525449455999999</v>
      </c>
      <c r="V358" s="3">
        <f>V97+V180+V247+V328+AI358</f>
        <v>0</v>
      </c>
      <c r="W358" s="3">
        <f>ROUND(W97+W180+W247+W328+AJ358,2)</f>
        <v>0</v>
      </c>
      <c r="X358" s="3">
        <f>ROUND(X97+X180+X247+X328+AK358,2)</f>
        <v>150.97</v>
      </c>
      <c r="Y358" s="3">
        <f>ROUND(Y97+Y180+Y247+Y328+AL358,2)</f>
        <v>78.84</v>
      </c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>
        <f t="shared" ref="AO358:BD358" si="345">ROUND(AO97+AO180+AO247+AO328+BX358,2)</f>
        <v>0</v>
      </c>
      <c r="AP358" s="3">
        <f t="shared" si="345"/>
        <v>0</v>
      </c>
      <c r="AQ358" s="3">
        <f t="shared" si="345"/>
        <v>0</v>
      </c>
      <c r="AR358" s="3">
        <f t="shared" si="345"/>
        <v>3998.33</v>
      </c>
      <c r="AS358" s="3">
        <f t="shared" si="345"/>
        <v>2184.37</v>
      </c>
      <c r="AT358" s="3">
        <f t="shared" si="345"/>
        <v>1813.96</v>
      </c>
      <c r="AU358" s="3">
        <f t="shared" si="345"/>
        <v>0</v>
      </c>
      <c r="AV358" s="3">
        <f t="shared" si="345"/>
        <v>3587.19</v>
      </c>
      <c r="AW358" s="3">
        <f t="shared" si="345"/>
        <v>3587.19</v>
      </c>
      <c r="AX358" s="3">
        <f t="shared" si="345"/>
        <v>0</v>
      </c>
      <c r="AY358" s="3">
        <f t="shared" si="345"/>
        <v>3587.19</v>
      </c>
      <c r="AZ358" s="3">
        <f t="shared" si="345"/>
        <v>0</v>
      </c>
      <c r="BA358" s="3">
        <f t="shared" si="345"/>
        <v>0</v>
      </c>
      <c r="BB358" s="3">
        <f t="shared" si="345"/>
        <v>0</v>
      </c>
      <c r="BC358" s="3">
        <f t="shared" si="345"/>
        <v>0</v>
      </c>
      <c r="BD358" s="3">
        <f t="shared" si="345"/>
        <v>0</v>
      </c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  <c r="BP358" s="3"/>
      <c r="BQ358" s="3"/>
      <c r="BR358" s="3"/>
      <c r="BS358" s="3"/>
      <c r="BT358" s="3"/>
      <c r="BU358" s="3"/>
      <c r="BV358" s="3"/>
      <c r="BW358" s="3"/>
      <c r="BX358" s="3"/>
      <c r="BY358" s="3"/>
      <c r="BZ358" s="3"/>
      <c r="CA358" s="3"/>
      <c r="CB358" s="3"/>
      <c r="CC358" s="3"/>
      <c r="CD358" s="3"/>
      <c r="CE358" s="3"/>
      <c r="CF358" s="3"/>
      <c r="CG358" s="3"/>
      <c r="CH358" s="3"/>
      <c r="CI358" s="3"/>
      <c r="CJ358" s="3"/>
      <c r="CK358" s="3"/>
      <c r="CL358" s="3"/>
      <c r="CM358" s="3"/>
      <c r="CN358" s="3"/>
      <c r="CO358" s="3"/>
      <c r="CP358" s="3"/>
      <c r="CQ358" s="3"/>
      <c r="CR358" s="3"/>
      <c r="CS358" s="3"/>
      <c r="CT358" s="3"/>
      <c r="CU358" s="3"/>
      <c r="CV358" s="3"/>
      <c r="CW358" s="3"/>
      <c r="CX358" s="3"/>
      <c r="CY358" s="3"/>
      <c r="CZ358" s="3"/>
      <c r="DA358" s="3"/>
      <c r="DB358" s="3"/>
      <c r="DC358" s="3"/>
      <c r="DD358" s="3"/>
      <c r="DE358" s="3"/>
      <c r="DF358" s="3"/>
      <c r="DG358" s="4">
        <f t="shared" ref="DG358:DL358" si="346">ROUND(DG97+DG180+DG247+DG328+DT358,2)</f>
        <v>40753.86</v>
      </c>
      <c r="DH358" s="4">
        <f t="shared" si="346"/>
        <v>31672.65</v>
      </c>
      <c r="DI358" s="4">
        <f t="shared" si="346"/>
        <v>474.87</v>
      </c>
      <c r="DJ358" s="4">
        <f t="shared" si="346"/>
        <v>213.57</v>
      </c>
      <c r="DK358" s="4">
        <f t="shared" si="346"/>
        <v>8606.34</v>
      </c>
      <c r="DL358" s="4">
        <f t="shared" si="346"/>
        <v>0</v>
      </c>
      <c r="DM358" s="4">
        <f>DM97+DM180+DM247+DM328+DZ358</f>
        <v>12.525449455999999</v>
      </c>
      <c r="DN358" s="4">
        <f>DN97+DN180+DN247+DN328+EA358</f>
        <v>0</v>
      </c>
      <c r="DO358" s="4">
        <f>ROUND(DO97+DO180+DO247+DO328+EB358,2)</f>
        <v>0</v>
      </c>
      <c r="DP358" s="4">
        <f>ROUND(DP97+DP180+DP247+DP328+EC358,2)</f>
        <v>8507.76</v>
      </c>
      <c r="DQ358" s="4">
        <f>ROUND(DQ97+DQ180+DQ247+DQ328+ED358,2)</f>
        <v>4442.99</v>
      </c>
      <c r="DR358" s="4"/>
      <c r="DS358" s="4"/>
      <c r="DT358" s="4"/>
      <c r="DU358" s="4"/>
      <c r="DV358" s="4"/>
      <c r="DW358" s="4"/>
      <c r="DX358" s="4"/>
      <c r="DY358" s="4"/>
      <c r="DZ358" s="4"/>
      <c r="EA358" s="4"/>
      <c r="EB358" s="4"/>
      <c r="EC358" s="4"/>
      <c r="ED358" s="4"/>
      <c r="EE358" s="4"/>
      <c r="EF358" s="4"/>
      <c r="EG358" s="4">
        <f t="shared" ref="EG358:EV358" si="347">ROUND(EG97+EG180+EG247+EG328+FP358,2)</f>
        <v>0</v>
      </c>
      <c r="EH358" s="4">
        <f t="shared" si="347"/>
        <v>0</v>
      </c>
      <c r="EI358" s="4">
        <f t="shared" si="347"/>
        <v>0</v>
      </c>
      <c r="EJ358" s="4">
        <f t="shared" si="347"/>
        <v>53704.61</v>
      </c>
      <c r="EK358" s="4">
        <f t="shared" si="347"/>
        <v>22309.56</v>
      </c>
      <c r="EL358" s="4">
        <f t="shared" si="347"/>
        <v>31395.05</v>
      </c>
      <c r="EM358" s="4">
        <f t="shared" si="347"/>
        <v>0</v>
      </c>
      <c r="EN358" s="4">
        <f t="shared" si="347"/>
        <v>31672.65</v>
      </c>
      <c r="EO358" s="4">
        <f t="shared" si="347"/>
        <v>31672.65</v>
      </c>
      <c r="EP358" s="4">
        <f t="shared" si="347"/>
        <v>0</v>
      </c>
      <c r="EQ358" s="4">
        <f t="shared" si="347"/>
        <v>31672.65</v>
      </c>
      <c r="ER358" s="4">
        <f t="shared" si="347"/>
        <v>0</v>
      </c>
      <c r="ES358" s="4">
        <f t="shared" si="347"/>
        <v>0</v>
      </c>
      <c r="ET358" s="4">
        <f t="shared" si="347"/>
        <v>0</v>
      </c>
      <c r="EU358" s="4">
        <f t="shared" si="347"/>
        <v>0</v>
      </c>
      <c r="EV358" s="4">
        <f t="shared" si="347"/>
        <v>0</v>
      </c>
      <c r="EW358" s="4"/>
      <c r="EX358" s="4"/>
      <c r="EY358" s="4"/>
      <c r="EZ358" s="4"/>
      <c r="FA358" s="4"/>
      <c r="FB358" s="4"/>
      <c r="FC358" s="4"/>
      <c r="FD358" s="4"/>
      <c r="FE358" s="4"/>
      <c r="FF358" s="4"/>
      <c r="FG358" s="4"/>
      <c r="FH358" s="4"/>
      <c r="FI358" s="4"/>
      <c r="FJ358" s="4"/>
      <c r="FK358" s="4"/>
      <c r="FL358" s="4"/>
      <c r="FM358" s="4"/>
      <c r="FN358" s="4"/>
      <c r="FO358" s="4"/>
      <c r="FP358" s="4"/>
      <c r="FQ358" s="4"/>
      <c r="FR358" s="4"/>
      <c r="FS358" s="4"/>
      <c r="FT358" s="4"/>
      <c r="FU358" s="4"/>
      <c r="FV358" s="4"/>
      <c r="FW358" s="4"/>
      <c r="FX358" s="4"/>
      <c r="FY358" s="4"/>
      <c r="FZ358" s="4"/>
      <c r="GA358" s="4"/>
      <c r="GB358" s="4"/>
      <c r="GC358" s="4"/>
      <c r="GD358" s="4"/>
      <c r="GE358" s="4"/>
      <c r="GF358" s="4"/>
      <c r="GG358" s="4"/>
      <c r="GH358" s="4"/>
      <c r="GI358" s="4"/>
      <c r="GJ358" s="4"/>
      <c r="GK358" s="4"/>
      <c r="GL358" s="4"/>
      <c r="GM358" s="4"/>
      <c r="GN358" s="4"/>
      <c r="GO358" s="4"/>
      <c r="GP358" s="4"/>
      <c r="GQ358" s="4"/>
      <c r="GR358" s="4"/>
      <c r="GS358" s="4"/>
      <c r="GT358" s="4"/>
      <c r="GU358" s="4"/>
      <c r="GV358" s="4"/>
      <c r="GW358" s="4"/>
      <c r="GX358" s="4">
        <v>0</v>
      </c>
    </row>
    <row r="360" spans="1:206" x14ac:dyDescent="0.2">
      <c r="A360" s="5">
        <v>50</v>
      </c>
      <c r="B360" s="5">
        <v>0</v>
      </c>
      <c r="C360" s="5">
        <v>0</v>
      </c>
      <c r="D360" s="5">
        <v>1</v>
      </c>
      <c r="E360" s="5">
        <v>201</v>
      </c>
      <c r="F360" s="5">
        <f>ROUND(Source!O358,O360)</f>
        <v>3768.52</v>
      </c>
      <c r="G360" s="5" t="s">
        <v>164</v>
      </c>
      <c r="H360" s="5" t="s">
        <v>165</v>
      </c>
      <c r="I360" s="5"/>
      <c r="J360" s="5"/>
      <c r="K360" s="5">
        <v>201</v>
      </c>
      <c r="L360" s="5">
        <v>1</v>
      </c>
      <c r="M360" s="5">
        <v>3</v>
      </c>
      <c r="N360" s="5" t="s">
        <v>3</v>
      </c>
      <c r="O360" s="5">
        <v>2</v>
      </c>
      <c r="P360" s="5">
        <f>ROUND(Source!DG358,O360)</f>
        <v>40753.86</v>
      </c>
      <c r="Q360" s="5"/>
      <c r="R360" s="5"/>
      <c r="S360" s="5"/>
      <c r="T360" s="5"/>
      <c r="U360" s="5"/>
      <c r="V360" s="5"/>
      <c r="W360" s="5">
        <v>3768.52</v>
      </c>
      <c r="X360" s="5">
        <v>1</v>
      </c>
      <c r="Y360" s="5">
        <v>3768.52</v>
      </c>
      <c r="Z360" s="5">
        <v>40753.86</v>
      </c>
      <c r="AA360" s="5">
        <v>1</v>
      </c>
      <c r="AB360" s="5">
        <v>40753.86</v>
      </c>
    </row>
    <row r="361" spans="1:206" x14ac:dyDescent="0.2">
      <c r="A361" s="5">
        <v>50</v>
      </c>
      <c r="B361" s="5">
        <v>0</v>
      </c>
      <c r="C361" s="5">
        <v>0</v>
      </c>
      <c r="D361" s="5">
        <v>1</v>
      </c>
      <c r="E361" s="5">
        <v>202</v>
      </c>
      <c r="F361" s="5">
        <f>ROUND(Source!P358,O361)</f>
        <v>3587.19</v>
      </c>
      <c r="G361" s="5" t="s">
        <v>166</v>
      </c>
      <c r="H361" s="5" t="s">
        <v>167</v>
      </c>
      <c r="I361" s="5"/>
      <c r="J361" s="5"/>
      <c r="K361" s="5">
        <v>202</v>
      </c>
      <c r="L361" s="5">
        <v>2</v>
      </c>
      <c r="M361" s="5">
        <v>3</v>
      </c>
      <c r="N361" s="5" t="s">
        <v>3</v>
      </c>
      <c r="O361" s="5">
        <v>2</v>
      </c>
      <c r="P361" s="5">
        <f>ROUND(Source!DH358,O361)</f>
        <v>31672.65</v>
      </c>
      <c r="Q361" s="5"/>
      <c r="R361" s="5"/>
      <c r="S361" s="5"/>
      <c r="T361" s="5"/>
      <c r="U361" s="5"/>
      <c r="V361" s="5"/>
      <c r="W361" s="5">
        <v>3587.19</v>
      </c>
      <c r="X361" s="5">
        <v>1</v>
      </c>
      <c r="Y361" s="5">
        <v>3587.19</v>
      </c>
      <c r="Z361" s="5">
        <v>31672.65</v>
      </c>
      <c r="AA361" s="5">
        <v>1</v>
      </c>
      <c r="AB361" s="5">
        <v>31672.65</v>
      </c>
    </row>
    <row r="362" spans="1:206" x14ac:dyDescent="0.2">
      <c r="A362" s="5">
        <v>50</v>
      </c>
      <c r="B362" s="5">
        <v>0</v>
      </c>
      <c r="C362" s="5">
        <v>0</v>
      </c>
      <c r="D362" s="5">
        <v>1</v>
      </c>
      <c r="E362" s="5">
        <v>222</v>
      </c>
      <c r="F362" s="5">
        <f>ROUND(Source!AO358,O362)</f>
        <v>0</v>
      </c>
      <c r="G362" s="5" t="s">
        <v>168</v>
      </c>
      <c r="H362" s="5" t="s">
        <v>169</v>
      </c>
      <c r="I362" s="5"/>
      <c r="J362" s="5"/>
      <c r="K362" s="5">
        <v>222</v>
      </c>
      <c r="L362" s="5">
        <v>3</v>
      </c>
      <c r="M362" s="5">
        <v>3</v>
      </c>
      <c r="N362" s="5" t="s">
        <v>3</v>
      </c>
      <c r="O362" s="5">
        <v>2</v>
      </c>
      <c r="P362" s="5">
        <f>ROUND(Source!EG358,O362)</f>
        <v>0</v>
      </c>
      <c r="Q362" s="5"/>
      <c r="R362" s="5"/>
      <c r="S362" s="5"/>
      <c r="T362" s="5"/>
      <c r="U362" s="5"/>
      <c r="V362" s="5"/>
      <c r="W362" s="5">
        <v>0</v>
      </c>
      <c r="X362" s="5">
        <v>1</v>
      </c>
      <c r="Y362" s="5">
        <v>0</v>
      </c>
      <c r="Z362" s="5">
        <v>0</v>
      </c>
      <c r="AA362" s="5">
        <v>1</v>
      </c>
      <c r="AB362" s="5">
        <v>0</v>
      </c>
    </row>
    <row r="363" spans="1:206" x14ac:dyDescent="0.2">
      <c r="A363" s="5">
        <v>50</v>
      </c>
      <c r="B363" s="5">
        <v>0</v>
      </c>
      <c r="C363" s="5">
        <v>0</v>
      </c>
      <c r="D363" s="5">
        <v>1</v>
      </c>
      <c r="E363" s="5">
        <v>225</v>
      </c>
      <c r="F363" s="5">
        <f>ROUND(Source!AV358,O363)</f>
        <v>3587.19</v>
      </c>
      <c r="G363" s="5" t="s">
        <v>170</v>
      </c>
      <c r="H363" s="5" t="s">
        <v>171</v>
      </c>
      <c r="I363" s="5"/>
      <c r="J363" s="5"/>
      <c r="K363" s="5">
        <v>225</v>
      </c>
      <c r="L363" s="5">
        <v>4</v>
      </c>
      <c r="M363" s="5">
        <v>3</v>
      </c>
      <c r="N363" s="5" t="s">
        <v>3</v>
      </c>
      <c r="O363" s="5">
        <v>2</v>
      </c>
      <c r="P363" s="5">
        <f>ROUND(Source!EN358,O363)</f>
        <v>31672.65</v>
      </c>
      <c r="Q363" s="5"/>
      <c r="R363" s="5"/>
      <c r="S363" s="5"/>
      <c r="T363" s="5"/>
      <c r="U363" s="5"/>
      <c r="V363" s="5"/>
      <c r="W363" s="5">
        <v>3587.19</v>
      </c>
      <c r="X363" s="5">
        <v>1</v>
      </c>
      <c r="Y363" s="5">
        <v>3587.19</v>
      </c>
      <c r="Z363" s="5">
        <v>31672.65</v>
      </c>
      <c r="AA363" s="5">
        <v>1</v>
      </c>
      <c r="AB363" s="5">
        <v>31672.65</v>
      </c>
    </row>
    <row r="364" spans="1:206" x14ac:dyDescent="0.2">
      <c r="A364" s="5">
        <v>50</v>
      </c>
      <c r="B364" s="5">
        <v>0</v>
      </c>
      <c r="C364" s="5">
        <v>0</v>
      </c>
      <c r="D364" s="5">
        <v>1</v>
      </c>
      <c r="E364" s="5">
        <v>226</v>
      </c>
      <c r="F364" s="5">
        <f>ROUND(Source!AW358,O364)</f>
        <v>3587.19</v>
      </c>
      <c r="G364" s="5" t="s">
        <v>172</v>
      </c>
      <c r="H364" s="5" t="s">
        <v>173</v>
      </c>
      <c r="I364" s="5"/>
      <c r="J364" s="5"/>
      <c r="K364" s="5">
        <v>226</v>
      </c>
      <c r="L364" s="5">
        <v>5</v>
      </c>
      <c r="M364" s="5">
        <v>3</v>
      </c>
      <c r="N364" s="5" t="s">
        <v>3</v>
      </c>
      <c r="O364" s="5">
        <v>2</v>
      </c>
      <c r="P364" s="5">
        <f>ROUND(Source!EO358,O364)</f>
        <v>31672.65</v>
      </c>
      <c r="Q364" s="5"/>
      <c r="R364" s="5"/>
      <c r="S364" s="5"/>
      <c r="T364" s="5"/>
      <c r="U364" s="5"/>
      <c r="V364" s="5"/>
      <c r="W364" s="5">
        <v>3587.19</v>
      </c>
      <c r="X364" s="5">
        <v>1</v>
      </c>
      <c r="Y364" s="5">
        <v>3587.19</v>
      </c>
      <c r="Z364" s="5">
        <v>31672.65</v>
      </c>
      <c r="AA364" s="5">
        <v>1</v>
      </c>
      <c r="AB364" s="5">
        <v>31672.65</v>
      </c>
    </row>
    <row r="365" spans="1:206" x14ac:dyDescent="0.2">
      <c r="A365" s="5">
        <v>50</v>
      </c>
      <c r="B365" s="5">
        <v>0</v>
      </c>
      <c r="C365" s="5">
        <v>0</v>
      </c>
      <c r="D365" s="5">
        <v>1</v>
      </c>
      <c r="E365" s="5">
        <v>227</v>
      </c>
      <c r="F365" s="5">
        <f>ROUND(Source!AX358,O365)</f>
        <v>0</v>
      </c>
      <c r="G365" s="5" t="s">
        <v>174</v>
      </c>
      <c r="H365" s="5" t="s">
        <v>175</v>
      </c>
      <c r="I365" s="5"/>
      <c r="J365" s="5"/>
      <c r="K365" s="5">
        <v>227</v>
      </c>
      <c r="L365" s="5">
        <v>6</v>
      </c>
      <c r="M365" s="5">
        <v>3</v>
      </c>
      <c r="N365" s="5" t="s">
        <v>3</v>
      </c>
      <c r="O365" s="5">
        <v>2</v>
      </c>
      <c r="P365" s="5">
        <f>ROUND(Source!EP358,O365)</f>
        <v>0</v>
      </c>
      <c r="Q365" s="5"/>
      <c r="R365" s="5"/>
      <c r="S365" s="5"/>
      <c r="T365" s="5"/>
      <c r="U365" s="5"/>
      <c r="V365" s="5"/>
      <c r="W365" s="5">
        <v>0</v>
      </c>
      <c r="X365" s="5">
        <v>1</v>
      </c>
      <c r="Y365" s="5">
        <v>0</v>
      </c>
      <c r="Z365" s="5">
        <v>0</v>
      </c>
      <c r="AA365" s="5">
        <v>1</v>
      </c>
      <c r="AB365" s="5">
        <v>0</v>
      </c>
    </row>
    <row r="366" spans="1:206" x14ac:dyDescent="0.2">
      <c r="A366" s="5">
        <v>50</v>
      </c>
      <c r="B366" s="5">
        <v>0</v>
      </c>
      <c r="C366" s="5">
        <v>0</v>
      </c>
      <c r="D366" s="5">
        <v>1</v>
      </c>
      <c r="E366" s="5">
        <v>228</v>
      </c>
      <c r="F366" s="5">
        <f>ROUND(Source!AY358,O366)</f>
        <v>3587.19</v>
      </c>
      <c r="G366" s="5" t="s">
        <v>176</v>
      </c>
      <c r="H366" s="5" t="s">
        <v>177</v>
      </c>
      <c r="I366" s="5"/>
      <c r="J366" s="5"/>
      <c r="K366" s="5">
        <v>228</v>
      </c>
      <c r="L366" s="5">
        <v>7</v>
      </c>
      <c r="M366" s="5">
        <v>3</v>
      </c>
      <c r="N366" s="5" t="s">
        <v>3</v>
      </c>
      <c r="O366" s="5">
        <v>2</v>
      </c>
      <c r="P366" s="5">
        <f>ROUND(Source!EQ358,O366)</f>
        <v>31672.65</v>
      </c>
      <c r="Q366" s="5"/>
      <c r="R366" s="5"/>
      <c r="S366" s="5"/>
      <c r="T366" s="5"/>
      <c r="U366" s="5"/>
      <c r="V366" s="5"/>
      <c r="W366" s="5">
        <v>3587.19</v>
      </c>
      <c r="X366" s="5">
        <v>1</v>
      </c>
      <c r="Y366" s="5">
        <v>3587.19</v>
      </c>
      <c r="Z366" s="5">
        <v>31672.65</v>
      </c>
      <c r="AA366" s="5">
        <v>1</v>
      </c>
      <c r="AB366" s="5">
        <v>31672.65</v>
      </c>
    </row>
    <row r="367" spans="1:206" x14ac:dyDescent="0.2">
      <c r="A367" s="5">
        <v>50</v>
      </c>
      <c r="B367" s="5">
        <v>0</v>
      </c>
      <c r="C367" s="5">
        <v>0</v>
      </c>
      <c r="D367" s="5">
        <v>1</v>
      </c>
      <c r="E367" s="5">
        <v>216</v>
      </c>
      <c r="F367" s="5">
        <f>ROUND(Source!AP358,O367)</f>
        <v>0</v>
      </c>
      <c r="G367" s="5" t="s">
        <v>178</v>
      </c>
      <c r="H367" s="5" t="s">
        <v>179</v>
      </c>
      <c r="I367" s="5"/>
      <c r="J367" s="5"/>
      <c r="K367" s="5">
        <v>216</v>
      </c>
      <c r="L367" s="5">
        <v>8</v>
      </c>
      <c r="M367" s="5">
        <v>3</v>
      </c>
      <c r="N367" s="5" t="s">
        <v>3</v>
      </c>
      <c r="O367" s="5">
        <v>2</v>
      </c>
      <c r="P367" s="5">
        <f>ROUND(Source!EH358,O367)</f>
        <v>0</v>
      </c>
      <c r="Q367" s="5"/>
      <c r="R367" s="5"/>
      <c r="S367" s="5"/>
      <c r="T367" s="5"/>
      <c r="U367" s="5"/>
      <c r="V367" s="5"/>
      <c r="W367" s="5">
        <v>0</v>
      </c>
      <c r="X367" s="5">
        <v>1</v>
      </c>
      <c r="Y367" s="5">
        <v>0</v>
      </c>
      <c r="Z367" s="5">
        <v>0</v>
      </c>
      <c r="AA367" s="5">
        <v>1</v>
      </c>
      <c r="AB367" s="5">
        <v>0</v>
      </c>
    </row>
    <row r="368" spans="1:206" x14ac:dyDescent="0.2">
      <c r="A368" s="5">
        <v>50</v>
      </c>
      <c r="B368" s="5">
        <v>0</v>
      </c>
      <c r="C368" s="5">
        <v>0</v>
      </c>
      <c r="D368" s="5">
        <v>1</v>
      </c>
      <c r="E368" s="5">
        <v>223</v>
      </c>
      <c r="F368" s="5">
        <f>ROUND(Source!AQ358,O368)</f>
        <v>0</v>
      </c>
      <c r="G368" s="5" t="s">
        <v>180</v>
      </c>
      <c r="H368" s="5" t="s">
        <v>181</v>
      </c>
      <c r="I368" s="5"/>
      <c r="J368" s="5"/>
      <c r="K368" s="5">
        <v>223</v>
      </c>
      <c r="L368" s="5">
        <v>9</v>
      </c>
      <c r="M368" s="5">
        <v>3</v>
      </c>
      <c r="N368" s="5" t="s">
        <v>3</v>
      </c>
      <c r="O368" s="5">
        <v>2</v>
      </c>
      <c r="P368" s="5">
        <f>ROUND(Source!EI358,O368)</f>
        <v>0</v>
      </c>
      <c r="Q368" s="5"/>
      <c r="R368" s="5"/>
      <c r="S368" s="5"/>
      <c r="T368" s="5"/>
      <c r="U368" s="5"/>
      <c r="V368" s="5"/>
      <c r="W368" s="5">
        <v>0</v>
      </c>
      <c r="X368" s="5">
        <v>1</v>
      </c>
      <c r="Y368" s="5">
        <v>0</v>
      </c>
      <c r="Z368" s="5">
        <v>0</v>
      </c>
      <c r="AA368" s="5">
        <v>1</v>
      </c>
      <c r="AB368" s="5">
        <v>0</v>
      </c>
    </row>
    <row r="369" spans="1:28" x14ac:dyDescent="0.2">
      <c r="A369" s="5">
        <v>50</v>
      </c>
      <c r="B369" s="5">
        <v>0</v>
      </c>
      <c r="C369" s="5">
        <v>0</v>
      </c>
      <c r="D369" s="5">
        <v>1</v>
      </c>
      <c r="E369" s="5">
        <v>229</v>
      </c>
      <c r="F369" s="5">
        <f>ROUND(Source!AZ358,O369)</f>
        <v>0</v>
      </c>
      <c r="G369" s="5" t="s">
        <v>182</v>
      </c>
      <c r="H369" s="5" t="s">
        <v>183</v>
      </c>
      <c r="I369" s="5"/>
      <c r="J369" s="5"/>
      <c r="K369" s="5">
        <v>229</v>
      </c>
      <c r="L369" s="5">
        <v>10</v>
      </c>
      <c r="M369" s="5">
        <v>3</v>
      </c>
      <c r="N369" s="5" t="s">
        <v>3</v>
      </c>
      <c r="O369" s="5">
        <v>2</v>
      </c>
      <c r="P369" s="5">
        <f>ROUND(Source!ER358,O369)</f>
        <v>0</v>
      </c>
      <c r="Q369" s="5"/>
      <c r="R369" s="5"/>
      <c r="S369" s="5"/>
      <c r="T369" s="5"/>
      <c r="U369" s="5"/>
      <c r="V369" s="5"/>
      <c r="W369" s="5">
        <v>0</v>
      </c>
      <c r="X369" s="5">
        <v>1</v>
      </c>
      <c r="Y369" s="5">
        <v>0</v>
      </c>
      <c r="Z369" s="5">
        <v>0</v>
      </c>
      <c r="AA369" s="5">
        <v>1</v>
      </c>
      <c r="AB369" s="5">
        <v>0</v>
      </c>
    </row>
    <row r="370" spans="1:28" x14ac:dyDescent="0.2">
      <c r="A370" s="5">
        <v>50</v>
      </c>
      <c r="B370" s="5">
        <v>0</v>
      </c>
      <c r="C370" s="5">
        <v>0</v>
      </c>
      <c r="D370" s="5">
        <v>1</v>
      </c>
      <c r="E370" s="5">
        <v>203</v>
      </c>
      <c r="F370" s="5">
        <f>ROUND(Source!Q358,O370)</f>
        <v>28.6</v>
      </c>
      <c r="G370" s="5" t="s">
        <v>184</v>
      </c>
      <c r="H370" s="5" t="s">
        <v>185</v>
      </c>
      <c r="I370" s="5"/>
      <c r="J370" s="5"/>
      <c r="K370" s="5">
        <v>203</v>
      </c>
      <c r="L370" s="5">
        <v>11</v>
      </c>
      <c r="M370" s="5">
        <v>3</v>
      </c>
      <c r="N370" s="5" t="s">
        <v>3</v>
      </c>
      <c r="O370" s="5">
        <v>2</v>
      </c>
      <c r="P370" s="5">
        <f>ROUND(Source!DI358,O370)</f>
        <v>474.87</v>
      </c>
      <c r="Q370" s="5"/>
      <c r="R370" s="5"/>
      <c r="S370" s="5"/>
      <c r="T370" s="5"/>
      <c r="U370" s="5"/>
      <c r="V370" s="5"/>
      <c r="W370" s="5">
        <v>28.6</v>
      </c>
      <c r="X370" s="5">
        <v>1</v>
      </c>
      <c r="Y370" s="5">
        <v>28.6</v>
      </c>
      <c r="Z370" s="5">
        <v>474.87</v>
      </c>
      <c r="AA370" s="5">
        <v>1</v>
      </c>
      <c r="AB370" s="5">
        <v>474.87</v>
      </c>
    </row>
    <row r="371" spans="1:28" x14ac:dyDescent="0.2">
      <c r="A371" s="5">
        <v>50</v>
      </c>
      <c r="B371" s="5">
        <v>0</v>
      </c>
      <c r="C371" s="5">
        <v>0</v>
      </c>
      <c r="D371" s="5">
        <v>1</v>
      </c>
      <c r="E371" s="5">
        <v>231</v>
      </c>
      <c r="F371" s="5">
        <f>ROUND(Source!BB358,O371)</f>
        <v>0</v>
      </c>
      <c r="G371" s="5" t="s">
        <v>186</v>
      </c>
      <c r="H371" s="5" t="s">
        <v>187</v>
      </c>
      <c r="I371" s="5"/>
      <c r="J371" s="5"/>
      <c r="K371" s="5">
        <v>231</v>
      </c>
      <c r="L371" s="5">
        <v>12</v>
      </c>
      <c r="M371" s="5">
        <v>3</v>
      </c>
      <c r="N371" s="5" t="s">
        <v>3</v>
      </c>
      <c r="O371" s="5">
        <v>2</v>
      </c>
      <c r="P371" s="5">
        <f>ROUND(Source!ET358,O371)</f>
        <v>0</v>
      </c>
      <c r="Q371" s="5"/>
      <c r="R371" s="5"/>
      <c r="S371" s="5"/>
      <c r="T371" s="5"/>
      <c r="U371" s="5"/>
      <c r="V371" s="5"/>
      <c r="W371" s="5">
        <v>0</v>
      </c>
      <c r="X371" s="5">
        <v>1</v>
      </c>
      <c r="Y371" s="5">
        <v>0</v>
      </c>
      <c r="Z371" s="5">
        <v>0</v>
      </c>
      <c r="AA371" s="5">
        <v>1</v>
      </c>
      <c r="AB371" s="5">
        <v>0</v>
      </c>
    </row>
    <row r="372" spans="1:28" x14ac:dyDescent="0.2">
      <c r="A372" s="5">
        <v>50</v>
      </c>
      <c r="B372" s="5">
        <v>0</v>
      </c>
      <c r="C372" s="5">
        <v>0</v>
      </c>
      <c r="D372" s="5">
        <v>1</v>
      </c>
      <c r="E372" s="5">
        <v>204</v>
      </c>
      <c r="F372" s="5">
        <f>ROUND(Source!R358,O372)</f>
        <v>3.79</v>
      </c>
      <c r="G372" s="5" t="s">
        <v>188</v>
      </c>
      <c r="H372" s="5" t="s">
        <v>189</v>
      </c>
      <c r="I372" s="5"/>
      <c r="J372" s="5"/>
      <c r="K372" s="5">
        <v>204</v>
      </c>
      <c r="L372" s="5">
        <v>13</v>
      </c>
      <c r="M372" s="5">
        <v>3</v>
      </c>
      <c r="N372" s="5" t="s">
        <v>3</v>
      </c>
      <c r="O372" s="5">
        <v>2</v>
      </c>
      <c r="P372" s="5">
        <f>ROUND(Source!DJ358,O372)</f>
        <v>213.57</v>
      </c>
      <c r="Q372" s="5"/>
      <c r="R372" s="5"/>
      <c r="S372" s="5"/>
      <c r="T372" s="5"/>
      <c r="U372" s="5"/>
      <c r="V372" s="5"/>
      <c r="W372" s="5">
        <v>3.79</v>
      </c>
      <c r="X372" s="5">
        <v>1</v>
      </c>
      <c r="Y372" s="5">
        <v>3.79</v>
      </c>
      <c r="Z372" s="5">
        <v>213.57</v>
      </c>
      <c r="AA372" s="5">
        <v>1</v>
      </c>
      <c r="AB372" s="5">
        <v>213.57</v>
      </c>
    </row>
    <row r="373" spans="1:28" x14ac:dyDescent="0.2">
      <c r="A373" s="5">
        <v>50</v>
      </c>
      <c r="B373" s="5">
        <v>0</v>
      </c>
      <c r="C373" s="5">
        <v>0</v>
      </c>
      <c r="D373" s="5">
        <v>1</v>
      </c>
      <c r="E373" s="5">
        <v>205</v>
      </c>
      <c r="F373" s="5">
        <f>ROUND(Source!S358,O373)</f>
        <v>152.72999999999999</v>
      </c>
      <c r="G373" s="5" t="s">
        <v>190</v>
      </c>
      <c r="H373" s="5" t="s">
        <v>191</v>
      </c>
      <c r="I373" s="5"/>
      <c r="J373" s="5"/>
      <c r="K373" s="5">
        <v>205</v>
      </c>
      <c r="L373" s="5">
        <v>14</v>
      </c>
      <c r="M373" s="5">
        <v>3</v>
      </c>
      <c r="N373" s="5" t="s">
        <v>3</v>
      </c>
      <c r="O373" s="5">
        <v>2</v>
      </c>
      <c r="P373" s="5">
        <f>ROUND(Source!DK358,O373)</f>
        <v>8606.34</v>
      </c>
      <c r="Q373" s="5"/>
      <c r="R373" s="5"/>
      <c r="S373" s="5"/>
      <c r="T373" s="5"/>
      <c r="U373" s="5"/>
      <c r="V373" s="5"/>
      <c r="W373" s="5">
        <v>152.72999999999999</v>
      </c>
      <c r="X373" s="5">
        <v>1</v>
      </c>
      <c r="Y373" s="5">
        <v>152.72999999999999</v>
      </c>
      <c r="Z373" s="5">
        <v>8606.34</v>
      </c>
      <c r="AA373" s="5">
        <v>1</v>
      </c>
      <c r="AB373" s="5">
        <v>8606.34</v>
      </c>
    </row>
    <row r="374" spans="1:28" x14ac:dyDescent="0.2">
      <c r="A374" s="5">
        <v>50</v>
      </c>
      <c r="B374" s="5">
        <v>0</v>
      </c>
      <c r="C374" s="5">
        <v>0</v>
      </c>
      <c r="D374" s="5">
        <v>1</v>
      </c>
      <c r="E374" s="5">
        <v>232</v>
      </c>
      <c r="F374" s="5">
        <f>ROUND(Source!BC358,O374)</f>
        <v>0</v>
      </c>
      <c r="G374" s="5" t="s">
        <v>192</v>
      </c>
      <c r="H374" s="5" t="s">
        <v>193</v>
      </c>
      <c r="I374" s="5"/>
      <c r="J374" s="5"/>
      <c r="K374" s="5">
        <v>232</v>
      </c>
      <c r="L374" s="5">
        <v>15</v>
      </c>
      <c r="M374" s="5">
        <v>3</v>
      </c>
      <c r="N374" s="5" t="s">
        <v>3</v>
      </c>
      <c r="O374" s="5">
        <v>2</v>
      </c>
      <c r="P374" s="5">
        <f>ROUND(Source!EU358,O374)</f>
        <v>0</v>
      </c>
      <c r="Q374" s="5"/>
      <c r="R374" s="5"/>
      <c r="S374" s="5"/>
      <c r="T374" s="5"/>
      <c r="U374" s="5"/>
      <c r="V374" s="5"/>
      <c r="W374" s="5">
        <v>0</v>
      </c>
      <c r="X374" s="5">
        <v>1</v>
      </c>
      <c r="Y374" s="5">
        <v>0</v>
      </c>
      <c r="Z374" s="5">
        <v>0</v>
      </c>
      <c r="AA374" s="5">
        <v>1</v>
      </c>
      <c r="AB374" s="5">
        <v>0</v>
      </c>
    </row>
    <row r="375" spans="1:28" x14ac:dyDescent="0.2">
      <c r="A375" s="5">
        <v>50</v>
      </c>
      <c r="B375" s="5">
        <v>0</v>
      </c>
      <c r="C375" s="5">
        <v>0</v>
      </c>
      <c r="D375" s="5">
        <v>1</v>
      </c>
      <c r="E375" s="5">
        <v>214</v>
      </c>
      <c r="F375" s="5">
        <f>ROUND(Source!AS358,O375)</f>
        <v>2184.37</v>
      </c>
      <c r="G375" s="5" t="s">
        <v>194</v>
      </c>
      <c r="H375" s="5" t="s">
        <v>195</v>
      </c>
      <c r="I375" s="5"/>
      <c r="J375" s="5"/>
      <c r="K375" s="5">
        <v>214</v>
      </c>
      <c r="L375" s="5">
        <v>16</v>
      </c>
      <c r="M375" s="5">
        <v>3</v>
      </c>
      <c r="N375" s="5" t="s">
        <v>3</v>
      </c>
      <c r="O375" s="5">
        <v>2</v>
      </c>
      <c r="P375" s="5">
        <f>ROUND(Source!EK358,O375)</f>
        <v>22309.56</v>
      </c>
      <c r="Q375" s="5"/>
      <c r="R375" s="5"/>
      <c r="S375" s="5"/>
      <c r="T375" s="5"/>
      <c r="U375" s="5"/>
      <c r="V375" s="5"/>
      <c r="W375" s="5">
        <v>23.08</v>
      </c>
      <c r="X375" s="5">
        <v>1</v>
      </c>
      <c r="Y375" s="5">
        <v>23.08</v>
      </c>
      <c r="Z375" s="5">
        <v>1042.43</v>
      </c>
      <c r="AA375" s="5">
        <v>1</v>
      </c>
      <c r="AB375" s="5">
        <v>1042.43</v>
      </c>
    </row>
    <row r="376" spans="1:28" x14ac:dyDescent="0.2">
      <c r="A376" s="5">
        <v>50</v>
      </c>
      <c r="B376" s="5">
        <v>0</v>
      </c>
      <c r="C376" s="5">
        <v>0</v>
      </c>
      <c r="D376" s="5">
        <v>1</v>
      </c>
      <c r="E376" s="5">
        <v>215</v>
      </c>
      <c r="F376" s="5">
        <f>ROUND(Source!AT358,O376)</f>
        <v>1813.96</v>
      </c>
      <c r="G376" s="5" t="s">
        <v>196</v>
      </c>
      <c r="H376" s="5" t="s">
        <v>197</v>
      </c>
      <c r="I376" s="5"/>
      <c r="J376" s="5"/>
      <c r="K376" s="5">
        <v>215</v>
      </c>
      <c r="L376" s="5">
        <v>17</v>
      </c>
      <c r="M376" s="5">
        <v>3</v>
      </c>
      <c r="N376" s="5" t="s">
        <v>3</v>
      </c>
      <c r="O376" s="5">
        <v>2</v>
      </c>
      <c r="P376" s="5">
        <f>ROUND(Source!EL358,O376)</f>
        <v>31395.05</v>
      </c>
      <c r="Q376" s="5"/>
      <c r="R376" s="5"/>
      <c r="S376" s="5"/>
      <c r="T376" s="5"/>
      <c r="U376" s="5"/>
      <c r="V376" s="5"/>
      <c r="W376" s="5">
        <v>1813.96</v>
      </c>
      <c r="X376" s="5">
        <v>1</v>
      </c>
      <c r="Y376" s="5">
        <v>1813.96</v>
      </c>
      <c r="Z376" s="5">
        <v>31395.05</v>
      </c>
      <c r="AA376" s="5">
        <v>1</v>
      </c>
      <c r="AB376" s="5">
        <v>31395.05</v>
      </c>
    </row>
    <row r="377" spans="1:28" x14ac:dyDescent="0.2">
      <c r="A377" s="5">
        <v>50</v>
      </c>
      <c r="B377" s="5">
        <v>0</v>
      </c>
      <c r="C377" s="5">
        <v>0</v>
      </c>
      <c r="D377" s="5">
        <v>1</v>
      </c>
      <c r="E377" s="5">
        <v>217</v>
      </c>
      <c r="F377" s="5">
        <f>ROUND(Source!AU358,O377)</f>
        <v>0</v>
      </c>
      <c r="G377" s="5" t="s">
        <v>198</v>
      </c>
      <c r="H377" s="5" t="s">
        <v>199</v>
      </c>
      <c r="I377" s="5"/>
      <c r="J377" s="5"/>
      <c r="K377" s="5">
        <v>217</v>
      </c>
      <c r="L377" s="5">
        <v>18</v>
      </c>
      <c r="M377" s="5">
        <v>3</v>
      </c>
      <c r="N377" s="5" t="s">
        <v>3</v>
      </c>
      <c r="O377" s="5">
        <v>2</v>
      </c>
      <c r="P377" s="5">
        <f>ROUND(Source!EM358,O377)</f>
        <v>0</v>
      </c>
      <c r="Q377" s="5"/>
      <c r="R377" s="5"/>
      <c r="S377" s="5"/>
      <c r="T377" s="5"/>
      <c r="U377" s="5"/>
      <c r="V377" s="5"/>
      <c r="W377" s="5">
        <v>0</v>
      </c>
      <c r="X377" s="5">
        <v>1</v>
      </c>
      <c r="Y377" s="5">
        <v>0</v>
      </c>
      <c r="Z377" s="5">
        <v>0</v>
      </c>
      <c r="AA377" s="5">
        <v>1</v>
      </c>
      <c r="AB377" s="5">
        <v>0</v>
      </c>
    </row>
    <row r="378" spans="1:28" x14ac:dyDescent="0.2">
      <c r="A378" s="5">
        <v>50</v>
      </c>
      <c r="B378" s="5">
        <v>0</v>
      </c>
      <c r="C378" s="5">
        <v>0</v>
      </c>
      <c r="D378" s="5">
        <v>1</v>
      </c>
      <c r="E378" s="5">
        <v>230</v>
      </c>
      <c r="F378" s="5">
        <f>ROUND(Source!BA358,O378)</f>
        <v>0</v>
      </c>
      <c r="G378" s="5" t="s">
        <v>200</v>
      </c>
      <c r="H378" s="5" t="s">
        <v>201</v>
      </c>
      <c r="I378" s="5"/>
      <c r="J378" s="5"/>
      <c r="K378" s="5">
        <v>230</v>
      </c>
      <c r="L378" s="5">
        <v>19</v>
      </c>
      <c r="M378" s="5">
        <v>3</v>
      </c>
      <c r="N378" s="5" t="s">
        <v>3</v>
      </c>
      <c r="O378" s="5">
        <v>2</v>
      </c>
      <c r="P378" s="5">
        <f>ROUND(Source!ES358,O378)</f>
        <v>0</v>
      </c>
      <c r="Q378" s="5"/>
      <c r="R378" s="5"/>
      <c r="S378" s="5"/>
      <c r="T378" s="5"/>
      <c r="U378" s="5"/>
      <c r="V378" s="5"/>
      <c r="W378" s="5">
        <v>0</v>
      </c>
      <c r="X378" s="5">
        <v>1</v>
      </c>
      <c r="Y378" s="5">
        <v>0</v>
      </c>
      <c r="Z378" s="5">
        <v>0</v>
      </c>
      <c r="AA378" s="5">
        <v>1</v>
      </c>
      <c r="AB378" s="5">
        <v>0</v>
      </c>
    </row>
    <row r="379" spans="1:28" x14ac:dyDescent="0.2">
      <c r="A379" s="5">
        <v>50</v>
      </c>
      <c r="B379" s="5">
        <v>0</v>
      </c>
      <c r="C379" s="5">
        <v>0</v>
      </c>
      <c r="D379" s="5">
        <v>1</v>
      </c>
      <c r="E379" s="5">
        <v>206</v>
      </c>
      <c r="F379" s="5">
        <f>ROUND(Source!T358,O379)</f>
        <v>0</v>
      </c>
      <c r="G379" s="5" t="s">
        <v>202</v>
      </c>
      <c r="H379" s="5" t="s">
        <v>203</v>
      </c>
      <c r="I379" s="5"/>
      <c r="J379" s="5"/>
      <c r="K379" s="5">
        <v>206</v>
      </c>
      <c r="L379" s="5">
        <v>20</v>
      </c>
      <c r="M379" s="5">
        <v>3</v>
      </c>
      <c r="N379" s="5" t="s">
        <v>3</v>
      </c>
      <c r="O379" s="5">
        <v>2</v>
      </c>
      <c r="P379" s="5">
        <f>ROUND(Source!DL358,O379)</f>
        <v>0</v>
      </c>
      <c r="Q379" s="5"/>
      <c r="R379" s="5"/>
      <c r="S379" s="5"/>
      <c r="T379" s="5"/>
      <c r="U379" s="5"/>
      <c r="V379" s="5"/>
      <c r="W379" s="5">
        <v>0</v>
      </c>
      <c r="X379" s="5">
        <v>1</v>
      </c>
      <c r="Y379" s="5">
        <v>0</v>
      </c>
      <c r="Z379" s="5">
        <v>0</v>
      </c>
      <c r="AA379" s="5">
        <v>1</v>
      </c>
      <c r="AB379" s="5">
        <v>0</v>
      </c>
    </row>
    <row r="380" spans="1:28" x14ac:dyDescent="0.2">
      <c r="A380" s="5">
        <v>50</v>
      </c>
      <c r="B380" s="5">
        <v>0</v>
      </c>
      <c r="C380" s="5">
        <v>0</v>
      </c>
      <c r="D380" s="5">
        <v>1</v>
      </c>
      <c r="E380" s="5">
        <v>207</v>
      </c>
      <c r="F380" s="5">
        <f>Source!U358</f>
        <v>12.525449455999999</v>
      </c>
      <c r="G380" s="5" t="s">
        <v>204</v>
      </c>
      <c r="H380" s="5" t="s">
        <v>205</v>
      </c>
      <c r="I380" s="5"/>
      <c r="J380" s="5"/>
      <c r="K380" s="5">
        <v>207</v>
      </c>
      <c r="L380" s="5">
        <v>21</v>
      </c>
      <c r="M380" s="5">
        <v>3</v>
      </c>
      <c r="N380" s="5" t="s">
        <v>3</v>
      </c>
      <c r="O380" s="5">
        <v>-1</v>
      </c>
      <c r="P380" s="5">
        <f>Source!DM358</f>
        <v>12.525449455999999</v>
      </c>
      <c r="Q380" s="5"/>
      <c r="R380" s="5"/>
      <c r="S380" s="5"/>
      <c r="T380" s="5"/>
      <c r="U380" s="5"/>
      <c r="V380" s="5"/>
      <c r="W380" s="5">
        <v>12.525449455999997</v>
      </c>
      <c r="X380" s="5">
        <v>1</v>
      </c>
      <c r="Y380" s="5">
        <v>12.525449455999997</v>
      </c>
      <c r="Z380" s="5">
        <v>12.525449455999997</v>
      </c>
      <c r="AA380" s="5">
        <v>1</v>
      </c>
      <c r="AB380" s="5">
        <v>12.525449455999997</v>
      </c>
    </row>
    <row r="381" spans="1:28" x14ac:dyDescent="0.2">
      <c r="A381" s="5">
        <v>50</v>
      </c>
      <c r="B381" s="5">
        <v>0</v>
      </c>
      <c r="C381" s="5">
        <v>0</v>
      </c>
      <c r="D381" s="5">
        <v>1</v>
      </c>
      <c r="E381" s="5">
        <v>208</v>
      </c>
      <c r="F381" s="5">
        <f>Source!V358</f>
        <v>0</v>
      </c>
      <c r="G381" s="5" t="s">
        <v>206</v>
      </c>
      <c r="H381" s="5" t="s">
        <v>207</v>
      </c>
      <c r="I381" s="5"/>
      <c r="J381" s="5"/>
      <c r="K381" s="5">
        <v>208</v>
      </c>
      <c r="L381" s="5">
        <v>22</v>
      </c>
      <c r="M381" s="5">
        <v>3</v>
      </c>
      <c r="N381" s="5" t="s">
        <v>3</v>
      </c>
      <c r="O381" s="5">
        <v>-1</v>
      </c>
      <c r="P381" s="5">
        <f>Source!DN358</f>
        <v>0</v>
      </c>
      <c r="Q381" s="5"/>
      <c r="R381" s="5"/>
      <c r="S381" s="5"/>
      <c r="T381" s="5"/>
      <c r="U381" s="5"/>
      <c r="V381" s="5"/>
      <c r="W381" s="5">
        <v>0</v>
      </c>
      <c r="X381" s="5">
        <v>1</v>
      </c>
      <c r="Y381" s="5">
        <v>0</v>
      </c>
      <c r="Z381" s="5">
        <v>0</v>
      </c>
      <c r="AA381" s="5">
        <v>1</v>
      </c>
      <c r="AB381" s="5">
        <v>0</v>
      </c>
    </row>
    <row r="382" spans="1:28" x14ac:dyDescent="0.2">
      <c r="A382" s="5">
        <v>50</v>
      </c>
      <c r="B382" s="5">
        <v>0</v>
      </c>
      <c r="C382" s="5">
        <v>0</v>
      </c>
      <c r="D382" s="5">
        <v>1</v>
      </c>
      <c r="E382" s="5">
        <v>209</v>
      </c>
      <c r="F382" s="5">
        <f>ROUND(Source!W358,O382)</f>
        <v>0</v>
      </c>
      <c r="G382" s="5" t="s">
        <v>208</v>
      </c>
      <c r="H382" s="5" t="s">
        <v>209</v>
      </c>
      <c r="I382" s="5"/>
      <c r="J382" s="5"/>
      <c r="K382" s="5">
        <v>209</v>
      </c>
      <c r="L382" s="5">
        <v>23</v>
      </c>
      <c r="M382" s="5">
        <v>3</v>
      </c>
      <c r="N382" s="5" t="s">
        <v>3</v>
      </c>
      <c r="O382" s="5">
        <v>2</v>
      </c>
      <c r="P382" s="5">
        <f>ROUND(Source!DO358,O382)</f>
        <v>0</v>
      </c>
      <c r="Q382" s="5"/>
      <c r="R382" s="5"/>
      <c r="S382" s="5"/>
      <c r="T382" s="5"/>
      <c r="U382" s="5"/>
      <c r="V382" s="5"/>
      <c r="W382" s="5">
        <v>0</v>
      </c>
      <c r="X382" s="5">
        <v>1</v>
      </c>
      <c r="Y382" s="5">
        <v>0</v>
      </c>
      <c r="Z382" s="5">
        <v>0</v>
      </c>
      <c r="AA382" s="5">
        <v>1</v>
      </c>
      <c r="AB382" s="5">
        <v>0</v>
      </c>
    </row>
    <row r="383" spans="1:28" x14ac:dyDescent="0.2">
      <c r="A383" s="5">
        <v>50</v>
      </c>
      <c r="B383" s="5">
        <v>0</v>
      </c>
      <c r="C383" s="5">
        <v>0</v>
      </c>
      <c r="D383" s="5">
        <v>1</v>
      </c>
      <c r="E383" s="5">
        <v>233</v>
      </c>
      <c r="F383" s="5">
        <f>ROUND(Source!BD358,O383)</f>
        <v>0</v>
      </c>
      <c r="G383" s="5" t="s">
        <v>210</v>
      </c>
      <c r="H383" s="5" t="s">
        <v>211</v>
      </c>
      <c r="I383" s="5"/>
      <c r="J383" s="5"/>
      <c r="K383" s="5">
        <v>233</v>
      </c>
      <c r="L383" s="5">
        <v>24</v>
      </c>
      <c r="M383" s="5">
        <v>3</v>
      </c>
      <c r="N383" s="5" t="s">
        <v>3</v>
      </c>
      <c r="O383" s="5">
        <v>2</v>
      </c>
      <c r="P383" s="5">
        <f>ROUND(Source!EV358,O383)</f>
        <v>0</v>
      </c>
      <c r="Q383" s="5"/>
      <c r="R383" s="5"/>
      <c r="S383" s="5"/>
      <c r="T383" s="5"/>
      <c r="U383" s="5"/>
      <c r="V383" s="5"/>
      <c r="W383" s="5">
        <v>0</v>
      </c>
      <c r="X383" s="5">
        <v>1</v>
      </c>
      <c r="Y383" s="5">
        <v>0</v>
      </c>
      <c r="Z383" s="5">
        <v>0</v>
      </c>
      <c r="AA383" s="5">
        <v>1</v>
      </c>
      <c r="AB383" s="5">
        <v>0</v>
      </c>
    </row>
    <row r="384" spans="1:28" x14ac:dyDescent="0.2">
      <c r="A384" s="5">
        <v>50</v>
      </c>
      <c r="B384" s="5">
        <v>0</v>
      </c>
      <c r="C384" s="5">
        <v>0</v>
      </c>
      <c r="D384" s="5">
        <v>1</v>
      </c>
      <c r="E384" s="5">
        <v>210</v>
      </c>
      <c r="F384" s="5">
        <f>ROUND(Source!X358,O384)</f>
        <v>150.97</v>
      </c>
      <c r="G384" s="5" t="s">
        <v>212</v>
      </c>
      <c r="H384" s="5" t="s">
        <v>213</v>
      </c>
      <c r="I384" s="5"/>
      <c r="J384" s="5"/>
      <c r="K384" s="5">
        <v>210</v>
      </c>
      <c r="L384" s="5">
        <v>25</v>
      </c>
      <c r="M384" s="5">
        <v>3</v>
      </c>
      <c r="N384" s="5" t="s">
        <v>3</v>
      </c>
      <c r="O384" s="5">
        <v>2</v>
      </c>
      <c r="P384" s="5">
        <f>ROUND(Source!DP358,O384)</f>
        <v>8507.76</v>
      </c>
      <c r="Q384" s="5"/>
      <c r="R384" s="5"/>
      <c r="S384" s="5"/>
      <c r="T384" s="5"/>
      <c r="U384" s="5"/>
      <c r="V384" s="5"/>
      <c r="W384" s="5">
        <v>150.97</v>
      </c>
      <c r="X384" s="5">
        <v>1</v>
      </c>
      <c r="Y384" s="5">
        <v>150.97</v>
      </c>
      <c r="Z384" s="5">
        <v>8507.76</v>
      </c>
      <c r="AA384" s="5">
        <v>1</v>
      </c>
      <c r="AB384" s="5">
        <v>8507.76</v>
      </c>
    </row>
    <row r="385" spans="1:206" x14ac:dyDescent="0.2">
      <c r="A385" s="5">
        <v>50</v>
      </c>
      <c r="B385" s="5">
        <v>0</v>
      </c>
      <c r="C385" s="5">
        <v>0</v>
      </c>
      <c r="D385" s="5">
        <v>1</v>
      </c>
      <c r="E385" s="5">
        <v>211</v>
      </c>
      <c r="F385" s="5">
        <f>ROUND(Source!Y358,O385)</f>
        <v>78.84</v>
      </c>
      <c r="G385" s="5" t="s">
        <v>214</v>
      </c>
      <c r="H385" s="5" t="s">
        <v>215</v>
      </c>
      <c r="I385" s="5"/>
      <c r="J385" s="5"/>
      <c r="K385" s="5">
        <v>211</v>
      </c>
      <c r="L385" s="5">
        <v>26</v>
      </c>
      <c r="M385" s="5">
        <v>3</v>
      </c>
      <c r="N385" s="5" t="s">
        <v>3</v>
      </c>
      <c r="O385" s="5">
        <v>2</v>
      </c>
      <c r="P385" s="5">
        <f>ROUND(Source!DQ358,O385)</f>
        <v>4442.99</v>
      </c>
      <c r="Q385" s="5"/>
      <c r="R385" s="5"/>
      <c r="S385" s="5"/>
      <c r="T385" s="5"/>
      <c r="U385" s="5"/>
      <c r="V385" s="5"/>
      <c r="W385" s="5">
        <v>78.84</v>
      </c>
      <c r="X385" s="5">
        <v>1</v>
      </c>
      <c r="Y385" s="5">
        <v>78.84</v>
      </c>
      <c r="Z385" s="5">
        <v>4442.99</v>
      </c>
      <c r="AA385" s="5">
        <v>1</v>
      </c>
      <c r="AB385" s="5">
        <v>4442.99</v>
      </c>
    </row>
    <row r="386" spans="1:206" x14ac:dyDescent="0.2">
      <c r="A386" s="5">
        <v>50</v>
      </c>
      <c r="B386" s="5">
        <v>0</v>
      </c>
      <c r="C386" s="5">
        <v>0</v>
      </c>
      <c r="D386" s="5">
        <v>1</v>
      </c>
      <c r="E386" s="5">
        <v>224</v>
      </c>
      <c r="F386" s="5">
        <f>ROUND(Source!AR358,O386)</f>
        <v>3998.33</v>
      </c>
      <c r="G386" s="5" t="s">
        <v>216</v>
      </c>
      <c r="H386" s="5" t="s">
        <v>217</v>
      </c>
      <c r="I386" s="5"/>
      <c r="J386" s="5"/>
      <c r="K386" s="5">
        <v>224</v>
      </c>
      <c r="L386" s="5">
        <v>27</v>
      </c>
      <c r="M386" s="5">
        <v>3</v>
      </c>
      <c r="N386" s="5" t="s">
        <v>3</v>
      </c>
      <c r="O386" s="5">
        <v>2</v>
      </c>
      <c r="P386" s="5">
        <f>ROUND(Source!EJ358,O386)</f>
        <v>53704.61</v>
      </c>
      <c r="Q386" s="5"/>
      <c r="R386" s="5"/>
      <c r="S386" s="5"/>
      <c r="T386" s="5"/>
      <c r="U386" s="5"/>
      <c r="V386" s="5"/>
      <c r="W386" s="5">
        <v>3998.33</v>
      </c>
      <c r="X386" s="5">
        <v>1</v>
      </c>
      <c r="Y386" s="5">
        <v>3998.33</v>
      </c>
      <c r="Z386" s="5">
        <v>53704.61</v>
      </c>
      <c r="AA386" s="5">
        <v>1</v>
      </c>
      <c r="AB386" s="5">
        <v>53704.61</v>
      </c>
    </row>
    <row r="388" spans="1:206" x14ac:dyDescent="0.2">
      <c r="A388" s="3">
        <v>51</v>
      </c>
      <c r="B388" s="3">
        <f>B12</f>
        <v>445</v>
      </c>
      <c r="C388" s="3">
        <f>A12</f>
        <v>1</v>
      </c>
      <c r="D388" s="3">
        <f>ROW(A12)</f>
        <v>12</v>
      </c>
      <c r="E388" s="3"/>
      <c r="F388" s="3" t="str">
        <f>IF(F12&lt;&gt;"",F12,"")</f>
        <v/>
      </c>
      <c r="G388" s="3" t="str">
        <f>IF(G12&lt;&gt;"",G12,"")</f>
        <v>02-01-01_ КЛ-0,4кВ</v>
      </c>
      <c r="H388" s="3">
        <v>0</v>
      </c>
      <c r="I388" s="3"/>
      <c r="J388" s="3"/>
      <c r="K388" s="3"/>
      <c r="L388" s="3"/>
      <c r="M388" s="3"/>
      <c r="N388" s="3"/>
      <c r="O388" s="3">
        <f t="shared" ref="O388:T388" si="348">ROUND(O358,2)</f>
        <v>3768.52</v>
      </c>
      <c r="P388" s="3">
        <f t="shared" si="348"/>
        <v>3587.19</v>
      </c>
      <c r="Q388" s="3">
        <f t="shared" si="348"/>
        <v>28.6</v>
      </c>
      <c r="R388" s="3">
        <f t="shared" si="348"/>
        <v>3.79</v>
      </c>
      <c r="S388" s="3">
        <f t="shared" si="348"/>
        <v>152.72999999999999</v>
      </c>
      <c r="T388" s="3">
        <f t="shared" si="348"/>
        <v>0</v>
      </c>
      <c r="U388" s="3">
        <f>U358</f>
        <v>12.525449455999999</v>
      </c>
      <c r="V388" s="3">
        <f>V358</f>
        <v>0</v>
      </c>
      <c r="W388" s="3">
        <f>ROUND(W358,2)</f>
        <v>0</v>
      </c>
      <c r="X388" s="3">
        <f>ROUND(X358,2)</f>
        <v>150.97</v>
      </c>
      <c r="Y388" s="3">
        <f>ROUND(Y358,2)</f>
        <v>78.84</v>
      </c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>
        <f t="shared" ref="AO388:BD388" si="349">ROUND(AO358,2)</f>
        <v>0</v>
      </c>
      <c r="AP388" s="3">
        <f t="shared" si="349"/>
        <v>0</v>
      </c>
      <c r="AQ388" s="3">
        <f t="shared" si="349"/>
        <v>0</v>
      </c>
      <c r="AR388" s="3">
        <f t="shared" si="349"/>
        <v>3998.33</v>
      </c>
      <c r="AS388" s="3">
        <f t="shared" si="349"/>
        <v>2184.37</v>
      </c>
      <c r="AT388" s="3">
        <f t="shared" si="349"/>
        <v>1813.96</v>
      </c>
      <c r="AU388" s="3">
        <f t="shared" si="349"/>
        <v>0</v>
      </c>
      <c r="AV388" s="3">
        <f t="shared" si="349"/>
        <v>3587.19</v>
      </c>
      <c r="AW388" s="3">
        <f t="shared" si="349"/>
        <v>3587.19</v>
      </c>
      <c r="AX388" s="3">
        <f t="shared" si="349"/>
        <v>0</v>
      </c>
      <c r="AY388" s="3">
        <f t="shared" si="349"/>
        <v>3587.19</v>
      </c>
      <c r="AZ388" s="3">
        <f t="shared" si="349"/>
        <v>0</v>
      </c>
      <c r="BA388" s="3">
        <f t="shared" si="349"/>
        <v>0</v>
      </c>
      <c r="BB388" s="3">
        <f t="shared" si="349"/>
        <v>0</v>
      </c>
      <c r="BC388" s="3">
        <f t="shared" si="349"/>
        <v>0</v>
      </c>
      <c r="BD388" s="3">
        <f t="shared" si="349"/>
        <v>0</v>
      </c>
      <c r="BE388" s="3"/>
      <c r="BF388" s="3"/>
      <c r="BG388" s="3"/>
      <c r="BH388" s="3"/>
      <c r="BI388" s="3"/>
      <c r="BJ388" s="3"/>
      <c r="BK388" s="3"/>
      <c r="BL388" s="3"/>
      <c r="BM388" s="3"/>
      <c r="BN388" s="3"/>
      <c r="BO388" s="3"/>
      <c r="BP388" s="3"/>
      <c r="BQ388" s="3"/>
      <c r="BR388" s="3"/>
      <c r="BS388" s="3"/>
      <c r="BT388" s="3"/>
      <c r="BU388" s="3"/>
      <c r="BV388" s="3"/>
      <c r="BW388" s="3"/>
      <c r="BX388" s="3"/>
      <c r="BY388" s="3"/>
      <c r="BZ388" s="3"/>
      <c r="CA388" s="3"/>
      <c r="CB388" s="3"/>
      <c r="CC388" s="3"/>
      <c r="CD388" s="3"/>
      <c r="CE388" s="3"/>
      <c r="CF388" s="3"/>
      <c r="CG388" s="3"/>
      <c r="CH388" s="3"/>
      <c r="CI388" s="3"/>
      <c r="CJ388" s="3"/>
      <c r="CK388" s="3"/>
      <c r="CL388" s="3"/>
      <c r="CM388" s="3"/>
      <c r="CN388" s="3"/>
      <c r="CO388" s="3"/>
      <c r="CP388" s="3"/>
      <c r="CQ388" s="3"/>
      <c r="CR388" s="3"/>
      <c r="CS388" s="3"/>
      <c r="CT388" s="3"/>
      <c r="CU388" s="3"/>
      <c r="CV388" s="3"/>
      <c r="CW388" s="3"/>
      <c r="CX388" s="3"/>
      <c r="CY388" s="3"/>
      <c r="CZ388" s="3"/>
      <c r="DA388" s="3"/>
      <c r="DB388" s="3"/>
      <c r="DC388" s="3"/>
      <c r="DD388" s="3"/>
      <c r="DE388" s="3"/>
      <c r="DF388" s="3"/>
      <c r="DG388" s="4">
        <f t="shared" ref="DG388:DL388" si="350">ROUND(DG358,2)</f>
        <v>40753.86</v>
      </c>
      <c r="DH388" s="4">
        <f t="shared" si="350"/>
        <v>31672.65</v>
      </c>
      <c r="DI388" s="4">
        <f t="shared" si="350"/>
        <v>474.87</v>
      </c>
      <c r="DJ388" s="4">
        <f t="shared" si="350"/>
        <v>213.57</v>
      </c>
      <c r="DK388" s="4">
        <f t="shared" si="350"/>
        <v>8606.34</v>
      </c>
      <c r="DL388" s="4">
        <f t="shared" si="350"/>
        <v>0</v>
      </c>
      <c r="DM388" s="4">
        <f>DM358</f>
        <v>12.525449455999999</v>
      </c>
      <c r="DN388" s="4">
        <f>DN358</f>
        <v>0</v>
      </c>
      <c r="DO388" s="4">
        <f>ROUND(DO358,2)</f>
        <v>0</v>
      </c>
      <c r="DP388" s="4">
        <f>ROUND(DP358,2)</f>
        <v>8507.76</v>
      </c>
      <c r="DQ388" s="4">
        <f>ROUND(DQ358,2)</f>
        <v>4442.99</v>
      </c>
      <c r="DR388" s="4"/>
      <c r="DS388" s="4"/>
      <c r="DT388" s="4"/>
      <c r="DU388" s="4"/>
      <c r="DV388" s="4"/>
      <c r="DW388" s="4"/>
      <c r="DX388" s="4"/>
      <c r="DY388" s="4"/>
      <c r="DZ388" s="4"/>
      <c r="EA388" s="4"/>
      <c r="EB388" s="4"/>
      <c r="EC388" s="4"/>
      <c r="ED388" s="4"/>
      <c r="EE388" s="4"/>
      <c r="EF388" s="4"/>
      <c r="EG388" s="4">
        <f t="shared" ref="EG388:EV388" si="351">ROUND(EG358,2)</f>
        <v>0</v>
      </c>
      <c r="EH388" s="4">
        <f t="shared" si="351"/>
        <v>0</v>
      </c>
      <c r="EI388" s="4">
        <f t="shared" si="351"/>
        <v>0</v>
      </c>
      <c r="EJ388" s="4">
        <f t="shared" si="351"/>
        <v>53704.61</v>
      </c>
      <c r="EK388" s="4">
        <f t="shared" si="351"/>
        <v>22309.56</v>
      </c>
      <c r="EL388" s="4">
        <f t="shared" si="351"/>
        <v>31395.05</v>
      </c>
      <c r="EM388" s="4">
        <f t="shared" si="351"/>
        <v>0</v>
      </c>
      <c r="EN388" s="4">
        <f t="shared" si="351"/>
        <v>31672.65</v>
      </c>
      <c r="EO388" s="4">
        <f t="shared" si="351"/>
        <v>31672.65</v>
      </c>
      <c r="EP388" s="4">
        <f t="shared" si="351"/>
        <v>0</v>
      </c>
      <c r="EQ388" s="4">
        <f t="shared" si="351"/>
        <v>31672.65</v>
      </c>
      <c r="ER388" s="4">
        <f t="shared" si="351"/>
        <v>0</v>
      </c>
      <c r="ES388" s="4">
        <f t="shared" si="351"/>
        <v>0</v>
      </c>
      <c r="ET388" s="4">
        <f t="shared" si="351"/>
        <v>0</v>
      </c>
      <c r="EU388" s="4">
        <f t="shared" si="351"/>
        <v>0</v>
      </c>
      <c r="EV388" s="4">
        <f t="shared" si="351"/>
        <v>0</v>
      </c>
      <c r="EW388" s="4"/>
      <c r="EX388" s="4"/>
      <c r="EY388" s="4"/>
      <c r="EZ388" s="4"/>
      <c r="FA388" s="4"/>
      <c r="FB388" s="4"/>
      <c r="FC388" s="4"/>
      <c r="FD388" s="4"/>
      <c r="FE388" s="4"/>
      <c r="FF388" s="4"/>
      <c r="FG388" s="4"/>
      <c r="FH388" s="4"/>
      <c r="FI388" s="4"/>
      <c r="FJ388" s="4"/>
      <c r="FK388" s="4"/>
      <c r="FL388" s="4"/>
      <c r="FM388" s="4"/>
      <c r="FN388" s="4"/>
      <c r="FO388" s="4"/>
      <c r="FP388" s="4"/>
      <c r="FQ388" s="4"/>
      <c r="FR388" s="4"/>
      <c r="FS388" s="4"/>
      <c r="FT388" s="4"/>
      <c r="FU388" s="4"/>
      <c r="FV388" s="4"/>
      <c r="FW388" s="4"/>
      <c r="FX388" s="4"/>
      <c r="FY388" s="4"/>
      <c r="FZ388" s="4"/>
      <c r="GA388" s="4"/>
      <c r="GB388" s="4"/>
      <c r="GC388" s="4"/>
      <c r="GD388" s="4"/>
      <c r="GE388" s="4"/>
      <c r="GF388" s="4"/>
      <c r="GG388" s="4"/>
      <c r="GH388" s="4"/>
      <c r="GI388" s="4"/>
      <c r="GJ388" s="4"/>
      <c r="GK388" s="4"/>
      <c r="GL388" s="4"/>
      <c r="GM388" s="4"/>
      <c r="GN388" s="4"/>
      <c r="GO388" s="4"/>
      <c r="GP388" s="4"/>
      <c r="GQ388" s="4"/>
      <c r="GR388" s="4"/>
      <c r="GS388" s="4"/>
      <c r="GT388" s="4"/>
      <c r="GU388" s="4"/>
      <c r="GV388" s="4"/>
      <c r="GW388" s="4"/>
      <c r="GX388" s="4">
        <v>0</v>
      </c>
    </row>
    <row r="390" spans="1:206" x14ac:dyDescent="0.2">
      <c r="A390" s="5">
        <v>50</v>
      </c>
      <c r="B390" s="5">
        <v>0</v>
      </c>
      <c r="C390" s="5">
        <v>0</v>
      </c>
      <c r="D390" s="5">
        <v>1</v>
      </c>
      <c r="E390" s="5">
        <v>201</v>
      </c>
      <c r="F390" s="5">
        <f>ROUND(Source!O388,O390)</f>
        <v>3768.52</v>
      </c>
      <c r="G390" s="5" t="s">
        <v>164</v>
      </c>
      <c r="H390" s="5" t="s">
        <v>165</v>
      </c>
      <c r="I390" s="5"/>
      <c r="J390" s="5"/>
      <c r="K390" s="5">
        <v>201</v>
      </c>
      <c r="L390" s="5">
        <v>1</v>
      </c>
      <c r="M390" s="5">
        <v>3</v>
      </c>
      <c r="N390" s="5" t="s">
        <v>3</v>
      </c>
      <c r="O390" s="5">
        <v>2</v>
      </c>
      <c r="P390" s="5">
        <f>ROUND(Source!DG388,O390)</f>
        <v>40753.86</v>
      </c>
      <c r="Q390" s="5"/>
      <c r="R390" s="5"/>
      <c r="S390" s="5"/>
      <c r="T390" s="5"/>
      <c r="U390" s="5"/>
      <c r="V390" s="5"/>
      <c r="W390" s="5">
        <v>3768.52</v>
      </c>
      <c r="X390" s="5">
        <v>1</v>
      </c>
      <c r="Y390" s="5">
        <v>3768.52</v>
      </c>
      <c r="Z390" s="5">
        <v>40753.86</v>
      </c>
      <c r="AA390" s="5">
        <v>1</v>
      </c>
      <c r="AB390" s="5">
        <v>40753.86</v>
      </c>
    </row>
    <row r="391" spans="1:206" x14ac:dyDescent="0.2">
      <c r="A391" s="5">
        <v>50</v>
      </c>
      <c r="B391" s="5">
        <v>0</v>
      </c>
      <c r="C391" s="5">
        <v>0</v>
      </c>
      <c r="D391" s="5">
        <v>1</v>
      </c>
      <c r="E391" s="5">
        <v>202</v>
      </c>
      <c r="F391" s="5">
        <f>ROUND(Source!P388,O391)</f>
        <v>3587.19</v>
      </c>
      <c r="G391" s="5" t="s">
        <v>166</v>
      </c>
      <c r="H391" s="5" t="s">
        <v>167</v>
      </c>
      <c r="I391" s="5"/>
      <c r="J391" s="5"/>
      <c r="K391" s="5">
        <v>202</v>
      </c>
      <c r="L391" s="5">
        <v>2</v>
      </c>
      <c r="M391" s="5">
        <v>3</v>
      </c>
      <c r="N391" s="5" t="s">
        <v>3</v>
      </c>
      <c r="O391" s="5">
        <v>2</v>
      </c>
      <c r="P391" s="5">
        <f>ROUND(Source!DH388,O391)</f>
        <v>31672.65</v>
      </c>
      <c r="Q391" s="5"/>
      <c r="R391" s="5"/>
      <c r="S391" s="5"/>
      <c r="T391" s="5"/>
      <c r="U391" s="5"/>
      <c r="V391" s="5"/>
      <c r="W391" s="5">
        <v>3587.19</v>
      </c>
      <c r="X391" s="5">
        <v>1</v>
      </c>
      <c r="Y391" s="5">
        <v>3587.19</v>
      </c>
      <c r="Z391" s="5">
        <v>31672.65</v>
      </c>
      <c r="AA391" s="5">
        <v>1</v>
      </c>
      <c r="AB391" s="5">
        <v>31672.65</v>
      </c>
    </row>
    <row r="392" spans="1:206" x14ac:dyDescent="0.2">
      <c r="A392" s="5">
        <v>50</v>
      </c>
      <c r="B392" s="5">
        <v>0</v>
      </c>
      <c r="C392" s="5">
        <v>0</v>
      </c>
      <c r="D392" s="5">
        <v>1</v>
      </c>
      <c r="E392" s="5">
        <v>222</v>
      </c>
      <c r="F392" s="5">
        <f>ROUND(Source!AO388,O392)</f>
        <v>0</v>
      </c>
      <c r="G392" s="5" t="s">
        <v>168</v>
      </c>
      <c r="H392" s="5" t="s">
        <v>169</v>
      </c>
      <c r="I392" s="5"/>
      <c r="J392" s="5"/>
      <c r="K392" s="5">
        <v>222</v>
      </c>
      <c r="L392" s="5">
        <v>3</v>
      </c>
      <c r="M392" s="5">
        <v>3</v>
      </c>
      <c r="N392" s="5" t="s">
        <v>3</v>
      </c>
      <c r="O392" s="5">
        <v>2</v>
      </c>
      <c r="P392" s="5">
        <f>ROUND(Source!EG388,O392)</f>
        <v>0</v>
      </c>
      <c r="Q392" s="5"/>
      <c r="R392" s="5"/>
      <c r="S392" s="5"/>
      <c r="T392" s="5"/>
      <c r="U392" s="5"/>
      <c r="V392" s="5"/>
      <c r="W392" s="5">
        <v>0</v>
      </c>
      <c r="X392" s="5">
        <v>1</v>
      </c>
      <c r="Y392" s="5">
        <v>0</v>
      </c>
      <c r="Z392" s="5">
        <v>0</v>
      </c>
      <c r="AA392" s="5">
        <v>1</v>
      </c>
      <c r="AB392" s="5">
        <v>0</v>
      </c>
    </row>
    <row r="393" spans="1:206" x14ac:dyDescent="0.2">
      <c r="A393" s="5">
        <v>50</v>
      </c>
      <c r="B393" s="5">
        <v>0</v>
      </c>
      <c r="C393" s="5">
        <v>0</v>
      </c>
      <c r="D393" s="5">
        <v>1</v>
      </c>
      <c r="E393" s="5">
        <v>225</v>
      </c>
      <c r="F393" s="5">
        <f>ROUND(Source!AV388,O393)</f>
        <v>3587.19</v>
      </c>
      <c r="G393" s="5" t="s">
        <v>170</v>
      </c>
      <c r="H393" s="5" t="s">
        <v>171</v>
      </c>
      <c r="I393" s="5"/>
      <c r="J393" s="5"/>
      <c r="K393" s="5">
        <v>225</v>
      </c>
      <c r="L393" s="5">
        <v>4</v>
      </c>
      <c r="M393" s="5">
        <v>3</v>
      </c>
      <c r="N393" s="5" t="s">
        <v>3</v>
      </c>
      <c r="O393" s="5">
        <v>2</v>
      </c>
      <c r="P393" s="5">
        <f>ROUND(Source!EN388,O393)</f>
        <v>31672.65</v>
      </c>
      <c r="Q393" s="5"/>
      <c r="R393" s="5"/>
      <c r="S393" s="5"/>
      <c r="T393" s="5"/>
      <c r="U393" s="5"/>
      <c r="V393" s="5"/>
      <c r="W393" s="5">
        <v>3587.19</v>
      </c>
      <c r="X393" s="5">
        <v>1</v>
      </c>
      <c r="Y393" s="5">
        <v>3587.19</v>
      </c>
      <c r="Z393" s="5">
        <v>31672.65</v>
      </c>
      <c r="AA393" s="5">
        <v>1</v>
      </c>
      <c r="AB393" s="5">
        <v>31672.65</v>
      </c>
    </row>
    <row r="394" spans="1:206" x14ac:dyDescent="0.2">
      <c r="A394" s="5">
        <v>50</v>
      </c>
      <c r="B394" s="5">
        <v>0</v>
      </c>
      <c r="C394" s="5">
        <v>0</v>
      </c>
      <c r="D394" s="5">
        <v>1</v>
      </c>
      <c r="E394" s="5">
        <v>226</v>
      </c>
      <c r="F394" s="5">
        <f>ROUND(Source!AW388,O394)</f>
        <v>3587.19</v>
      </c>
      <c r="G394" s="5" t="s">
        <v>172</v>
      </c>
      <c r="H394" s="5" t="s">
        <v>173</v>
      </c>
      <c r="I394" s="5"/>
      <c r="J394" s="5"/>
      <c r="K394" s="5">
        <v>226</v>
      </c>
      <c r="L394" s="5">
        <v>5</v>
      </c>
      <c r="M394" s="5">
        <v>3</v>
      </c>
      <c r="N394" s="5" t="s">
        <v>3</v>
      </c>
      <c r="O394" s="5">
        <v>2</v>
      </c>
      <c r="P394" s="5">
        <f>ROUND(Source!EO388,O394)</f>
        <v>31672.65</v>
      </c>
      <c r="Q394" s="5"/>
      <c r="R394" s="5"/>
      <c r="S394" s="5"/>
      <c r="T394" s="5"/>
      <c r="U394" s="5"/>
      <c r="V394" s="5"/>
      <c r="W394" s="5">
        <v>3587.19</v>
      </c>
      <c r="X394" s="5">
        <v>1</v>
      </c>
      <c r="Y394" s="5">
        <v>3587.19</v>
      </c>
      <c r="Z394" s="5">
        <v>31672.65</v>
      </c>
      <c r="AA394" s="5">
        <v>1</v>
      </c>
      <c r="AB394" s="5">
        <v>31672.65</v>
      </c>
    </row>
    <row r="395" spans="1:206" x14ac:dyDescent="0.2">
      <c r="A395" s="5">
        <v>50</v>
      </c>
      <c r="B395" s="5">
        <v>0</v>
      </c>
      <c r="C395" s="5">
        <v>0</v>
      </c>
      <c r="D395" s="5">
        <v>1</v>
      </c>
      <c r="E395" s="5">
        <v>227</v>
      </c>
      <c r="F395" s="5">
        <f>ROUND(Source!AX388,O395)</f>
        <v>0</v>
      </c>
      <c r="G395" s="5" t="s">
        <v>174</v>
      </c>
      <c r="H395" s="5" t="s">
        <v>175</v>
      </c>
      <c r="I395" s="5"/>
      <c r="J395" s="5"/>
      <c r="K395" s="5">
        <v>227</v>
      </c>
      <c r="L395" s="5">
        <v>6</v>
      </c>
      <c r="M395" s="5">
        <v>3</v>
      </c>
      <c r="N395" s="5" t="s">
        <v>3</v>
      </c>
      <c r="O395" s="5">
        <v>2</v>
      </c>
      <c r="P395" s="5">
        <f>ROUND(Source!EP388,O395)</f>
        <v>0</v>
      </c>
      <c r="Q395" s="5"/>
      <c r="R395" s="5"/>
      <c r="S395" s="5"/>
      <c r="T395" s="5"/>
      <c r="U395" s="5"/>
      <c r="V395" s="5"/>
      <c r="W395" s="5">
        <v>0</v>
      </c>
      <c r="X395" s="5">
        <v>1</v>
      </c>
      <c r="Y395" s="5">
        <v>0</v>
      </c>
      <c r="Z395" s="5">
        <v>0</v>
      </c>
      <c r="AA395" s="5">
        <v>1</v>
      </c>
      <c r="AB395" s="5">
        <v>0</v>
      </c>
    </row>
    <row r="396" spans="1:206" x14ac:dyDescent="0.2">
      <c r="A396" s="5">
        <v>50</v>
      </c>
      <c r="B396" s="5">
        <v>0</v>
      </c>
      <c r="C396" s="5">
        <v>0</v>
      </c>
      <c r="D396" s="5">
        <v>1</v>
      </c>
      <c r="E396" s="5">
        <v>228</v>
      </c>
      <c r="F396" s="5">
        <f>ROUND(Source!AY388,O396)</f>
        <v>3587.19</v>
      </c>
      <c r="G396" s="5" t="s">
        <v>176</v>
      </c>
      <c r="H396" s="5" t="s">
        <v>177</v>
      </c>
      <c r="I396" s="5"/>
      <c r="J396" s="5"/>
      <c r="K396" s="5">
        <v>228</v>
      </c>
      <c r="L396" s="5">
        <v>7</v>
      </c>
      <c r="M396" s="5">
        <v>3</v>
      </c>
      <c r="N396" s="5" t="s">
        <v>3</v>
      </c>
      <c r="O396" s="5">
        <v>2</v>
      </c>
      <c r="P396" s="5">
        <f>ROUND(Source!EQ388,O396)</f>
        <v>31672.65</v>
      </c>
      <c r="Q396" s="5"/>
      <c r="R396" s="5"/>
      <c r="S396" s="5"/>
      <c r="T396" s="5"/>
      <c r="U396" s="5"/>
      <c r="V396" s="5"/>
      <c r="W396" s="5">
        <v>3587.19</v>
      </c>
      <c r="X396" s="5">
        <v>1</v>
      </c>
      <c r="Y396" s="5">
        <v>3587.19</v>
      </c>
      <c r="Z396" s="5">
        <v>31672.65</v>
      </c>
      <c r="AA396" s="5">
        <v>1</v>
      </c>
      <c r="AB396" s="5">
        <v>31672.65</v>
      </c>
    </row>
    <row r="397" spans="1:206" x14ac:dyDescent="0.2">
      <c r="A397" s="5">
        <v>50</v>
      </c>
      <c r="B397" s="5">
        <v>0</v>
      </c>
      <c r="C397" s="5">
        <v>0</v>
      </c>
      <c r="D397" s="5">
        <v>1</v>
      </c>
      <c r="E397" s="5">
        <v>216</v>
      </c>
      <c r="F397" s="5">
        <f>ROUND(Source!AP388,O397)</f>
        <v>0</v>
      </c>
      <c r="G397" s="5" t="s">
        <v>178</v>
      </c>
      <c r="H397" s="5" t="s">
        <v>179</v>
      </c>
      <c r="I397" s="5"/>
      <c r="J397" s="5"/>
      <c r="K397" s="5">
        <v>216</v>
      </c>
      <c r="L397" s="5">
        <v>8</v>
      </c>
      <c r="M397" s="5">
        <v>1</v>
      </c>
      <c r="N397" s="5" t="s">
        <v>3</v>
      </c>
      <c r="O397" s="5">
        <v>2</v>
      </c>
      <c r="P397" s="5">
        <f>ROUND(Source!EH388,O397)</f>
        <v>0</v>
      </c>
      <c r="Q397" s="5"/>
      <c r="R397" s="5"/>
      <c r="S397" s="5"/>
      <c r="T397" s="5"/>
      <c r="U397" s="5"/>
      <c r="V397" s="5"/>
      <c r="W397" s="5">
        <v>0</v>
      </c>
      <c r="X397" s="5">
        <v>1</v>
      </c>
      <c r="Y397" s="5">
        <v>0</v>
      </c>
      <c r="Z397" s="5">
        <v>0</v>
      </c>
      <c r="AA397" s="5">
        <v>1</v>
      </c>
      <c r="AB397" s="5">
        <v>0</v>
      </c>
    </row>
    <row r="398" spans="1:206" x14ac:dyDescent="0.2">
      <c r="A398" s="5">
        <v>50</v>
      </c>
      <c r="B398" s="5">
        <v>0</v>
      </c>
      <c r="C398" s="5">
        <v>0</v>
      </c>
      <c r="D398" s="5">
        <v>1</v>
      </c>
      <c r="E398" s="5">
        <v>223</v>
      </c>
      <c r="F398" s="5">
        <f>ROUND(Source!AQ388,O398)</f>
        <v>0</v>
      </c>
      <c r="G398" s="5" t="s">
        <v>180</v>
      </c>
      <c r="H398" s="5" t="s">
        <v>181</v>
      </c>
      <c r="I398" s="5"/>
      <c r="J398" s="5"/>
      <c r="K398" s="5">
        <v>223</v>
      </c>
      <c r="L398" s="5">
        <v>9</v>
      </c>
      <c r="M398" s="5">
        <v>3</v>
      </c>
      <c r="N398" s="5" t="s">
        <v>3</v>
      </c>
      <c r="O398" s="5">
        <v>2</v>
      </c>
      <c r="P398" s="5">
        <f>ROUND(Source!EI388,O398)</f>
        <v>0</v>
      </c>
      <c r="Q398" s="5"/>
      <c r="R398" s="5"/>
      <c r="S398" s="5"/>
      <c r="T398" s="5"/>
      <c r="U398" s="5"/>
      <c r="V398" s="5"/>
      <c r="W398" s="5">
        <v>0</v>
      </c>
      <c r="X398" s="5">
        <v>1</v>
      </c>
      <c r="Y398" s="5">
        <v>0</v>
      </c>
      <c r="Z398" s="5">
        <v>0</v>
      </c>
      <c r="AA398" s="5">
        <v>1</v>
      </c>
      <c r="AB398" s="5">
        <v>0</v>
      </c>
    </row>
    <row r="399" spans="1:206" x14ac:dyDescent="0.2">
      <c r="A399" s="5">
        <v>50</v>
      </c>
      <c r="B399" s="5">
        <v>0</v>
      </c>
      <c r="C399" s="5">
        <v>0</v>
      </c>
      <c r="D399" s="5">
        <v>1</v>
      </c>
      <c r="E399" s="5">
        <v>229</v>
      </c>
      <c r="F399" s="5">
        <f>ROUND(Source!AZ388,O399)</f>
        <v>0</v>
      </c>
      <c r="G399" s="5" t="s">
        <v>182</v>
      </c>
      <c r="H399" s="5" t="s">
        <v>183</v>
      </c>
      <c r="I399" s="5"/>
      <c r="J399" s="5"/>
      <c r="K399" s="5">
        <v>229</v>
      </c>
      <c r="L399" s="5">
        <v>10</v>
      </c>
      <c r="M399" s="5">
        <v>3</v>
      </c>
      <c r="N399" s="5" t="s">
        <v>3</v>
      </c>
      <c r="O399" s="5">
        <v>2</v>
      </c>
      <c r="P399" s="5">
        <f>ROUND(Source!ER388,O399)</f>
        <v>0</v>
      </c>
      <c r="Q399" s="5"/>
      <c r="R399" s="5"/>
      <c r="S399" s="5"/>
      <c r="T399" s="5"/>
      <c r="U399" s="5"/>
      <c r="V399" s="5"/>
      <c r="W399" s="5">
        <v>0</v>
      </c>
      <c r="X399" s="5">
        <v>1</v>
      </c>
      <c r="Y399" s="5">
        <v>0</v>
      </c>
      <c r="Z399" s="5">
        <v>0</v>
      </c>
      <c r="AA399" s="5">
        <v>1</v>
      </c>
      <c r="AB399" s="5">
        <v>0</v>
      </c>
    </row>
    <row r="400" spans="1:206" x14ac:dyDescent="0.2">
      <c r="A400" s="5">
        <v>50</v>
      </c>
      <c r="B400" s="5">
        <v>0</v>
      </c>
      <c r="C400" s="5">
        <v>0</v>
      </c>
      <c r="D400" s="5">
        <v>1</v>
      </c>
      <c r="E400" s="5">
        <v>203</v>
      </c>
      <c r="F400" s="5">
        <f>ROUND(Source!Q388,O400)</f>
        <v>28.6</v>
      </c>
      <c r="G400" s="5" t="s">
        <v>184</v>
      </c>
      <c r="H400" s="5" t="s">
        <v>185</v>
      </c>
      <c r="I400" s="5"/>
      <c r="J400" s="5"/>
      <c r="K400" s="5">
        <v>203</v>
      </c>
      <c r="L400" s="5">
        <v>11</v>
      </c>
      <c r="M400" s="5">
        <v>3</v>
      </c>
      <c r="N400" s="5" t="s">
        <v>3</v>
      </c>
      <c r="O400" s="5">
        <v>2</v>
      </c>
      <c r="P400" s="5">
        <f>ROUND(Source!DI388,O400)</f>
        <v>474.87</v>
      </c>
      <c r="Q400" s="5"/>
      <c r="R400" s="5"/>
      <c r="S400" s="5"/>
      <c r="T400" s="5"/>
      <c r="U400" s="5"/>
      <c r="V400" s="5"/>
      <c r="W400" s="5">
        <v>28.6</v>
      </c>
      <c r="X400" s="5">
        <v>1</v>
      </c>
      <c r="Y400" s="5">
        <v>28.6</v>
      </c>
      <c r="Z400" s="5">
        <v>474.87</v>
      </c>
      <c r="AA400" s="5">
        <v>1</v>
      </c>
      <c r="AB400" s="5">
        <v>474.87</v>
      </c>
    </row>
    <row r="401" spans="1:28" x14ac:dyDescent="0.2">
      <c r="A401" s="5">
        <v>50</v>
      </c>
      <c r="B401" s="5">
        <v>0</v>
      </c>
      <c r="C401" s="5">
        <v>0</v>
      </c>
      <c r="D401" s="5">
        <v>1</v>
      </c>
      <c r="E401" s="5">
        <v>231</v>
      </c>
      <c r="F401" s="5">
        <f>ROUND(Source!BB388,O401)</f>
        <v>0</v>
      </c>
      <c r="G401" s="5" t="s">
        <v>186</v>
      </c>
      <c r="H401" s="5" t="s">
        <v>187</v>
      </c>
      <c r="I401" s="5"/>
      <c r="J401" s="5"/>
      <c r="K401" s="5">
        <v>231</v>
      </c>
      <c r="L401" s="5">
        <v>12</v>
      </c>
      <c r="M401" s="5">
        <v>3</v>
      </c>
      <c r="N401" s="5" t="s">
        <v>3</v>
      </c>
      <c r="O401" s="5">
        <v>2</v>
      </c>
      <c r="P401" s="5">
        <f>ROUND(Source!ET388,O401)</f>
        <v>0</v>
      </c>
      <c r="Q401" s="5"/>
      <c r="R401" s="5"/>
      <c r="S401" s="5"/>
      <c r="T401" s="5"/>
      <c r="U401" s="5"/>
      <c r="V401" s="5"/>
      <c r="W401" s="5">
        <v>0</v>
      </c>
      <c r="X401" s="5">
        <v>1</v>
      </c>
      <c r="Y401" s="5">
        <v>0</v>
      </c>
      <c r="Z401" s="5">
        <v>0</v>
      </c>
      <c r="AA401" s="5">
        <v>1</v>
      </c>
      <c r="AB401" s="5">
        <v>0</v>
      </c>
    </row>
    <row r="402" spans="1:28" x14ac:dyDescent="0.2">
      <c r="A402" s="5">
        <v>50</v>
      </c>
      <c r="B402" s="5">
        <v>0</v>
      </c>
      <c r="C402" s="5">
        <v>0</v>
      </c>
      <c r="D402" s="5">
        <v>1</v>
      </c>
      <c r="E402" s="5">
        <v>204</v>
      </c>
      <c r="F402" s="5">
        <f>ROUND(Source!R388,O402)</f>
        <v>3.79</v>
      </c>
      <c r="G402" s="5" t="s">
        <v>188</v>
      </c>
      <c r="H402" s="5" t="s">
        <v>189</v>
      </c>
      <c r="I402" s="5"/>
      <c r="J402" s="5"/>
      <c r="K402" s="5">
        <v>204</v>
      </c>
      <c r="L402" s="5">
        <v>13</v>
      </c>
      <c r="M402" s="5">
        <v>3</v>
      </c>
      <c r="N402" s="5" t="s">
        <v>3</v>
      </c>
      <c r="O402" s="5">
        <v>2</v>
      </c>
      <c r="P402" s="5">
        <f>ROUND(Source!DJ388,O402)</f>
        <v>213.57</v>
      </c>
      <c r="Q402" s="5"/>
      <c r="R402" s="5"/>
      <c r="S402" s="5"/>
      <c r="T402" s="5"/>
      <c r="U402" s="5"/>
      <c r="V402" s="5"/>
      <c r="W402" s="5">
        <v>3.79</v>
      </c>
      <c r="X402" s="5">
        <v>1</v>
      </c>
      <c r="Y402" s="5">
        <v>3.79</v>
      </c>
      <c r="Z402" s="5">
        <v>213.57</v>
      </c>
      <c r="AA402" s="5">
        <v>1</v>
      </c>
      <c r="AB402" s="5">
        <v>213.57</v>
      </c>
    </row>
    <row r="403" spans="1:28" x14ac:dyDescent="0.2">
      <c r="A403" s="5">
        <v>50</v>
      </c>
      <c r="B403" s="5">
        <v>0</v>
      </c>
      <c r="C403" s="5">
        <v>0</v>
      </c>
      <c r="D403" s="5">
        <v>1</v>
      </c>
      <c r="E403" s="5">
        <v>205</v>
      </c>
      <c r="F403" s="5">
        <f>ROUND(Source!S388,O403)</f>
        <v>152.72999999999999</v>
      </c>
      <c r="G403" s="5" t="s">
        <v>190</v>
      </c>
      <c r="H403" s="5" t="s">
        <v>191</v>
      </c>
      <c r="I403" s="5"/>
      <c r="J403" s="5"/>
      <c r="K403" s="5">
        <v>205</v>
      </c>
      <c r="L403" s="5">
        <v>14</v>
      </c>
      <c r="M403" s="5">
        <v>3</v>
      </c>
      <c r="N403" s="5" t="s">
        <v>3</v>
      </c>
      <c r="O403" s="5">
        <v>2</v>
      </c>
      <c r="P403" s="5">
        <f>ROUND(Source!DK388,O403)</f>
        <v>8606.34</v>
      </c>
      <c r="Q403" s="5"/>
      <c r="R403" s="5"/>
      <c r="S403" s="5"/>
      <c r="T403" s="5"/>
      <c r="U403" s="5"/>
      <c r="V403" s="5"/>
      <c r="W403" s="5">
        <v>152.72999999999999</v>
      </c>
      <c r="X403" s="5">
        <v>1</v>
      </c>
      <c r="Y403" s="5">
        <v>152.72999999999999</v>
      </c>
      <c r="Z403" s="5">
        <v>8606.34</v>
      </c>
      <c r="AA403" s="5">
        <v>1</v>
      </c>
      <c r="AB403" s="5">
        <v>8606.34</v>
      </c>
    </row>
    <row r="404" spans="1:28" x14ac:dyDescent="0.2">
      <c r="A404" s="5">
        <v>50</v>
      </c>
      <c r="B404" s="5">
        <v>0</v>
      </c>
      <c r="C404" s="5">
        <v>0</v>
      </c>
      <c r="D404" s="5">
        <v>1</v>
      </c>
      <c r="E404" s="5">
        <v>232</v>
      </c>
      <c r="F404" s="5">
        <f>ROUND(Source!BC388,O404)</f>
        <v>0</v>
      </c>
      <c r="G404" s="5" t="s">
        <v>192</v>
      </c>
      <c r="H404" s="5" t="s">
        <v>193</v>
      </c>
      <c r="I404" s="5"/>
      <c r="J404" s="5"/>
      <c r="K404" s="5">
        <v>232</v>
      </c>
      <c r="L404" s="5">
        <v>15</v>
      </c>
      <c r="M404" s="5">
        <v>3</v>
      </c>
      <c r="N404" s="5" t="s">
        <v>3</v>
      </c>
      <c r="O404" s="5">
        <v>2</v>
      </c>
      <c r="P404" s="5">
        <f>ROUND(Source!EU388,O404)</f>
        <v>0</v>
      </c>
      <c r="Q404" s="5"/>
      <c r="R404" s="5"/>
      <c r="S404" s="5"/>
      <c r="T404" s="5"/>
      <c r="U404" s="5"/>
      <c r="V404" s="5"/>
      <c r="W404" s="5">
        <v>0</v>
      </c>
      <c r="X404" s="5">
        <v>1</v>
      </c>
      <c r="Y404" s="5">
        <v>0</v>
      </c>
      <c r="Z404" s="5">
        <v>0</v>
      </c>
      <c r="AA404" s="5">
        <v>1</v>
      </c>
      <c r="AB404" s="5">
        <v>0</v>
      </c>
    </row>
    <row r="405" spans="1:28" x14ac:dyDescent="0.2">
      <c r="A405" s="5">
        <v>50</v>
      </c>
      <c r="B405" s="5">
        <v>1</v>
      </c>
      <c r="C405" s="5">
        <v>0</v>
      </c>
      <c r="D405" s="5">
        <v>1</v>
      </c>
      <c r="E405" s="5">
        <v>214</v>
      </c>
      <c r="F405" s="5">
        <f>ROUND(Source!AS388,O405)</f>
        <v>2184.37</v>
      </c>
      <c r="G405" s="5" t="s">
        <v>194</v>
      </c>
      <c r="H405" s="5" t="s">
        <v>195</v>
      </c>
      <c r="I405" s="5"/>
      <c r="J405" s="5"/>
      <c r="K405" s="5">
        <v>214</v>
      </c>
      <c r="L405" s="5">
        <v>16</v>
      </c>
      <c r="M405" s="5">
        <v>1</v>
      </c>
      <c r="N405" s="5" t="s">
        <v>3</v>
      </c>
      <c r="O405" s="5">
        <v>2</v>
      </c>
      <c r="P405" s="5">
        <f>ROUND(Source!EK388,O405)</f>
        <v>22309.56</v>
      </c>
      <c r="Q405" s="5"/>
      <c r="R405" s="5"/>
      <c r="S405" s="5"/>
      <c r="T405" s="5"/>
      <c r="U405" s="5"/>
      <c r="V405" s="5"/>
      <c r="W405" s="5">
        <v>23.08</v>
      </c>
      <c r="X405" s="5">
        <v>1</v>
      </c>
      <c r="Y405" s="5">
        <v>23.08</v>
      </c>
      <c r="Z405" s="5">
        <v>1042.43</v>
      </c>
      <c r="AA405" s="5">
        <v>1</v>
      </c>
      <c r="AB405" s="5">
        <v>1042.43</v>
      </c>
    </row>
    <row r="406" spans="1:28" x14ac:dyDescent="0.2">
      <c r="A406" s="5">
        <v>50</v>
      </c>
      <c r="B406" s="5">
        <v>1</v>
      </c>
      <c r="C406" s="5">
        <v>0</v>
      </c>
      <c r="D406" s="5">
        <v>1</v>
      </c>
      <c r="E406" s="5">
        <v>215</v>
      </c>
      <c r="F406" s="5">
        <f>ROUND(Source!AT388,O406)</f>
        <v>1813.96</v>
      </c>
      <c r="G406" s="5" t="s">
        <v>196</v>
      </c>
      <c r="H406" s="5" t="s">
        <v>197</v>
      </c>
      <c r="I406" s="5"/>
      <c r="J406" s="5"/>
      <c r="K406" s="5">
        <v>215</v>
      </c>
      <c r="L406" s="5">
        <v>17</v>
      </c>
      <c r="M406" s="5">
        <v>1</v>
      </c>
      <c r="N406" s="5" t="s">
        <v>3</v>
      </c>
      <c r="O406" s="5">
        <v>2</v>
      </c>
      <c r="P406" s="5">
        <f>ROUND(Source!EL388,O406)</f>
        <v>31395.05</v>
      </c>
      <c r="Q406" s="5"/>
      <c r="R406" s="5"/>
      <c r="S406" s="5"/>
      <c r="T406" s="5"/>
      <c r="U406" s="5"/>
      <c r="V406" s="5"/>
      <c r="W406" s="5">
        <v>1813.96</v>
      </c>
      <c r="X406" s="5">
        <v>1</v>
      </c>
      <c r="Y406" s="5">
        <v>1813.96</v>
      </c>
      <c r="Z406" s="5">
        <v>31395.05</v>
      </c>
      <c r="AA406" s="5">
        <v>1</v>
      </c>
      <c r="AB406" s="5">
        <v>31395.05</v>
      </c>
    </row>
    <row r="407" spans="1:28" x14ac:dyDescent="0.2">
      <c r="A407" s="5">
        <v>50</v>
      </c>
      <c r="B407" s="5">
        <v>0</v>
      </c>
      <c r="C407" s="5">
        <v>0</v>
      </c>
      <c r="D407" s="5">
        <v>1</v>
      </c>
      <c r="E407" s="5">
        <v>217</v>
      </c>
      <c r="F407" s="5">
        <f>ROUND(Source!AU388,O407)</f>
        <v>0</v>
      </c>
      <c r="G407" s="5" t="s">
        <v>198</v>
      </c>
      <c r="H407" s="5" t="s">
        <v>199</v>
      </c>
      <c r="I407" s="5"/>
      <c r="J407" s="5"/>
      <c r="K407" s="5">
        <v>217</v>
      </c>
      <c r="L407" s="5">
        <v>18</v>
      </c>
      <c r="M407" s="5">
        <v>1</v>
      </c>
      <c r="N407" s="5" t="s">
        <v>3</v>
      </c>
      <c r="O407" s="5">
        <v>2</v>
      </c>
      <c r="P407" s="5">
        <f>ROUND(Source!EM388,O407)</f>
        <v>0</v>
      </c>
      <c r="Q407" s="5"/>
      <c r="R407" s="5"/>
      <c r="S407" s="5"/>
      <c r="T407" s="5"/>
      <c r="U407" s="5"/>
      <c r="V407" s="5"/>
      <c r="W407" s="5">
        <v>0</v>
      </c>
      <c r="X407" s="5">
        <v>1</v>
      </c>
      <c r="Y407" s="5">
        <v>0</v>
      </c>
      <c r="Z407" s="5">
        <v>0</v>
      </c>
      <c r="AA407" s="5">
        <v>1</v>
      </c>
      <c r="AB407" s="5">
        <v>0</v>
      </c>
    </row>
    <row r="408" spans="1:28" x14ac:dyDescent="0.2">
      <c r="A408" s="5">
        <v>50</v>
      </c>
      <c r="B408" s="5">
        <v>0</v>
      </c>
      <c r="C408" s="5">
        <v>0</v>
      </c>
      <c r="D408" s="5">
        <v>1</v>
      </c>
      <c r="E408" s="5">
        <v>230</v>
      </c>
      <c r="F408" s="5">
        <f>ROUND(Source!BA388,O408)</f>
        <v>0</v>
      </c>
      <c r="G408" s="5" t="s">
        <v>200</v>
      </c>
      <c r="H408" s="5" t="s">
        <v>201</v>
      </c>
      <c r="I408" s="5"/>
      <c r="J408" s="5"/>
      <c r="K408" s="5">
        <v>230</v>
      </c>
      <c r="L408" s="5">
        <v>19</v>
      </c>
      <c r="M408" s="5">
        <v>3</v>
      </c>
      <c r="N408" s="5" t="s">
        <v>3</v>
      </c>
      <c r="O408" s="5">
        <v>2</v>
      </c>
      <c r="P408" s="5">
        <f>ROUND(Source!ES388,O408)</f>
        <v>0</v>
      </c>
      <c r="Q408" s="5"/>
      <c r="R408" s="5"/>
      <c r="S408" s="5"/>
      <c r="T408" s="5"/>
      <c r="U408" s="5"/>
      <c r="V408" s="5"/>
      <c r="W408" s="5">
        <v>0</v>
      </c>
      <c r="X408" s="5">
        <v>1</v>
      </c>
      <c r="Y408" s="5">
        <v>0</v>
      </c>
      <c r="Z408" s="5">
        <v>0</v>
      </c>
      <c r="AA408" s="5">
        <v>1</v>
      </c>
      <c r="AB408" s="5">
        <v>0</v>
      </c>
    </row>
    <row r="409" spans="1:28" x14ac:dyDescent="0.2">
      <c r="A409" s="5">
        <v>50</v>
      </c>
      <c r="B409" s="5">
        <v>0</v>
      </c>
      <c r="C409" s="5">
        <v>0</v>
      </c>
      <c r="D409" s="5">
        <v>1</v>
      </c>
      <c r="E409" s="5">
        <v>206</v>
      </c>
      <c r="F409" s="5">
        <f>ROUND(Source!T388,O409)</f>
        <v>0</v>
      </c>
      <c r="G409" s="5" t="s">
        <v>202</v>
      </c>
      <c r="H409" s="5" t="s">
        <v>203</v>
      </c>
      <c r="I409" s="5"/>
      <c r="J409" s="5"/>
      <c r="K409" s="5">
        <v>206</v>
      </c>
      <c r="L409" s="5">
        <v>20</v>
      </c>
      <c r="M409" s="5">
        <v>3</v>
      </c>
      <c r="N409" s="5" t="s">
        <v>3</v>
      </c>
      <c r="O409" s="5">
        <v>2</v>
      </c>
      <c r="P409" s="5">
        <f>ROUND(Source!DL388,O409)</f>
        <v>0</v>
      </c>
      <c r="Q409" s="5"/>
      <c r="R409" s="5"/>
      <c r="S409" s="5"/>
      <c r="T409" s="5"/>
      <c r="U409" s="5"/>
      <c r="V409" s="5"/>
      <c r="W409" s="5">
        <v>0</v>
      </c>
      <c r="X409" s="5">
        <v>1</v>
      </c>
      <c r="Y409" s="5">
        <v>0</v>
      </c>
      <c r="Z409" s="5">
        <v>0</v>
      </c>
      <c r="AA409" s="5">
        <v>1</v>
      </c>
      <c r="AB409" s="5">
        <v>0</v>
      </c>
    </row>
    <row r="410" spans="1:28" x14ac:dyDescent="0.2">
      <c r="A410" s="5">
        <v>50</v>
      </c>
      <c r="B410" s="5">
        <v>0</v>
      </c>
      <c r="C410" s="5">
        <v>0</v>
      </c>
      <c r="D410" s="5">
        <v>1</v>
      </c>
      <c r="E410" s="5">
        <v>207</v>
      </c>
      <c r="F410" s="5">
        <f>Source!U388</f>
        <v>12.525449455999999</v>
      </c>
      <c r="G410" s="5" t="s">
        <v>204</v>
      </c>
      <c r="H410" s="5" t="s">
        <v>205</v>
      </c>
      <c r="I410" s="5"/>
      <c r="J410" s="5"/>
      <c r="K410" s="5">
        <v>207</v>
      </c>
      <c r="L410" s="5">
        <v>21</v>
      </c>
      <c r="M410" s="5">
        <v>3</v>
      </c>
      <c r="N410" s="5" t="s">
        <v>3</v>
      </c>
      <c r="O410" s="5">
        <v>-1</v>
      </c>
      <c r="P410" s="5">
        <f>Source!DM388</f>
        <v>12.525449455999999</v>
      </c>
      <c r="Q410" s="5"/>
      <c r="R410" s="5"/>
      <c r="S410" s="5"/>
      <c r="T410" s="5"/>
      <c r="U410" s="5"/>
      <c r="V410" s="5"/>
      <c r="W410" s="5">
        <v>12.525449455999997</v>
      </c>
      <c r="X410" s="5">
        <v>1</v>
      </c>
      <c r="Y410" s="5">
        <v>12.525449455999997</v>
      </c>
      <c r="Z410" s="5">
        <v>12.525449455999997</v>
      </c>
      <c r="AA410" s="5">
        <v>1</v>
      </c>
      <c r="AB410" s="5">
        <v>12.525449455999997</v>
      </c>
    </row>
    <row r="411" spans="1:28" x14ac:dyDescent="0.2">
      <c r="A411" s="5">
        <v>50</v>
      </c>
      <c r="B411" s="5">
        <v>0</v>
      </c>
      <c r="C411" s="5">
        <v>0</v>
      </c>
      <c r="D411" s="5">
        <v>1</v>
      </c>
      <c r="E411" s="5">
        <v>208</v>
      </c>
      <c r="F411" s="5">
        <f>Source!V388</f>
        <v>0</v>
      </c>
      <c r="G411" s="5" t="s">
        <v>206</v>
      </c>
      <c r="H411" s="5" t="s">
        <v>207</v>
      </c>
      <c r="I411" s="5"/>
      <c r="J411" s="5"/>
      <c r="K411" s="5">
        <v>208</v>
      </c>
      <c r="L411" s="5">
        <v>22</v>
      </c>
      <c r="M411" s="5">
        <v>3</v>
      </c>
      <c r="N411" s="5" t="s">
        <v>3</v>
      </c>
      <c r="O411" s="5">
        <v>-1</v>
      </c>
      <c r="P411" s="5">
        <f>Source!DN388</f>
        <v>0</v>
      </c>
      <c r="Q411" s="5"/>
      <c r="R411" s="5"/>
      <c r="S411" s="5"/>
      <c r="T411" s="5"/>
      <c r="U411" s="5"/>
      <c r="V411" s="5"/>
      <c r="W411" s="5">
        <v>0</v>
      </c>
      <c r="X411" s="5">
        <v>1</v>
      </c>
      <c r="Y411" s="5">
        <v>0</v>
      </c>
      <c r="Z411" s="5">
        <v>0</v>
      </c>
      <c r="AA411" s="5">
        <v>1</v>
      </c>
      <c r="AB411" s="5">
        <v>0</v>
      </c>
    </row>
    <row r="412" spans="1:28" x14ac:dyDescent="0.2">
      <c r="A412" s="5">
        <v>50</v>
      </c>
      <c r="B412" s="5">
        <v>0</v>
      </c>
      <c r="C412" s="5">
        <v>0</v>
      </c>
      <c r="D412" s="5">
        <v>1</v>
      </c>
      <c r="E412" s="5">
        <v>209</v>
      </c>
      <c r="F412" s="5">
        <f>ROUND(Source!W388,O412)</f>
        <v>0</v>
      </c>
      <c r="G412" s="5" t="s">
        <v>208</v>
      </c>
      <c r="H412" s="5" t="s">
        <v>209</v>
      </c>
      <c r="I412" s="5"/>
      <c r="J412" s="5"/>
      <c r="K412" s="5">
        <v>209</v>
      </c>
      <c r="L412" s="5">
        <v>23</v>
      </c>
      <c r="M412" s="5">
        <v>3</v>
      </c>
      <c r="N412" s="5" t="s">
        <v>3</v>
      </c>
      <c r="O412" s="5">
        <v>2</v>
      </c>
      <c r="P412" s="5">
        <f>ROUND(Source!DO388,O412)</f>
        <v>0</v>
      </c>
      <c r="Q412" s="5"/>
      <c r="R412" s="5"/>
      <c r="S412" s="5"/>
      <c r="T412" s="5"/>
      <c r="U412" s="5"/>
      <c r="V412" s="5"/>
      <c r="W412" s="5">
        <v>0</v>
      </c>
      <c r="X412" s="5">
        <v>1</v>
      </c>
      <c r="Y412" s="5">
        <v>0</v>
      </c>
      <c r="Z412" s="5">
        <v>0</v>
      </c>
      <c r="AA412" s="5">
        <v>1</v>
      </c>
      <c r="AB412" s="5">
        <v>0</v>
      </c>
    </row>
    <row r="413" spans="1:28" x14ac:dyDescent="0.2">
      <c r="A413" s="5">
        <v>50</v>
      </c>
      <c r="B413" s="5">
        <v>0</v>
      </c>
      <c r="C413" s="5">
        <v>0</v>
      </c>
      <c r="D413" s="5">
        <v>1</v>
      </c>
      <c r="E413" s="5">
        <v>233</v>
      </c>
      <c r="F413" s="5">
        <f>ROUND(Source!BD388,O413)</f>
        <v>0</v>
      </c>
      <c r="G413" s="5" t="s">
        <v>210</v>
      </c>
      <c r="H413" s="5" t="s">
        <v>211</v>
      </c>
      <c r="I413" s="5"/>
      <c r="J413" s="5"/>
      <c r="K413" s="5">
        <v>233</v>
      </c>
      <c r="L413" s="5">
        <v>24</v>
      </c>
      <c r="M413" s="5">
        <v>3</v>
      </c>
      <c r="N413" s="5" t="s">
        <v>3</v>
      </c>
      <c r="O413" s="5">
        <v>2</v>
      </c>
      <c r="P413" s="5">
        <f>ROUND(Source!EV388,O413)</f>
        <v>0</v>
      </c>
      <c r="Q413" s="5"/>
      <c r="R413" s="5"/>
      <c r="S413" s="5"/>
      <c r="T413" s="5"/>
      <c r="U413" s="5"/>
      <c r="V413" s="5"/>
      <c r="W413" s="5">
        <v>0</v>
      </c>
      <c r="X413" s="5">
        <v>1</v>
      </c>
      <c r="Y413" s="5">
        <v>0</v>
      </c>
      <c r="Z413" s="5">
        <v>0</v>
      </c>
      <c r="AA413" s="5">
        <v>1</v>
      </c>
      <c r="AB413" s="5">
        <v>0</v>
      </c>
    </row>
    <row r="414" spans="1:28" x14ac:dyDescent="0.2">
      <c r="A414" s="5">
        <v>50</v>
      </c>
      <c r="B414" s="5">
        <v>0</v>
      </c>
      <c r="C414" s="5">
        <v>0</v>
      </c>
      <c r="D414" s="5">
        <v>1</v>
      </c>
      <c r="E414" s="5">
        <v>210</v>
      </c>
      <c r="F414" s="5">
        <f>ROUND(Source!X388,O414)</f>
        <v>150.97</v>
      </c>
      <c r="G414" s="5" t="s">
        <v>212</v>
      </c>
      <c r="H414" s="5" t="s">
        <v>213</v>
      </c>
      <c r="I414" s="5"/>
      <c r="J414" s="5"/>
      <c r="K414" s="5">
        <v>210</v>
      </c>
      <c r="L414" s="5">
        <v>25</v>
      </c>
      <c r="M414" s="5">
        <v>3</v>
      </c>
      <c r="N414" s="5" t="s">
        <v>3</v>
      </c>
      <c r="O414" s="5">
        <v>2</v>
      </c>
      <c r="P414" s="5">
        <f>ROUND(Source!DP388,O414)</f>
        <v>8507.76</v>
      </c>
      <c r="Q414" s="5"/>
      <c r="R414" s="5"/>
      <c r="S414" s="5"/>
      <c r="T414" s="5"/>
      <c r="U414" s="5"/>
      <c r="V414" s="5"/>
      <c r="W414" s="5">
        <v>150.97</v>
      </c>
      <c r="X414" s="5">
        <v>1</v>
      </c>
      <c r="Y414" s="5">
        <v>150.97</v>
      </c>
      <c r="Z414" s="5">
        <v>8507.76</v>
      </c>
      <c r="AA414" s="5">
        <v>1</v>
      </c>
      <c r="AB414" s="5">
        <v>8507.76</v>
      </c>
    </row>
    <row r="415" spans="1:28" x14ac:dyDescent="0.2">
      <c r="A415" s="5">
        <v>50</v>
      </c>
      <c r="B415" s="5">
        <v>0</v>
      </c>
      <c r="C415" s="5">
        <v>0</v>
      </c>
      <c r="D415" s="5">
        <v>1</v>
      </c>
      <c r="E415" s="5">
        <v>211</v>
      </c>
      <c r="F415" s="5">
        <f>ROUND(Source!Y388,O415)</f>
        <v>78.84</v>
      </c>
      <c r="G415" s="5" t="s">
        <v>214</v>
      </c>
      <c r="H415" s="5" t="s">
        <v>215</v>
      </c>
      <c r="I415" s="5"/>
      <c r="J415" s="5"/>
      <c r="K415" s="5">
        <v>211</v>
      </c>
      <c r="L415" s="5">
        <v>26</v>
      </c>
      <c r="M415" s="5">
        <v>3</v>
      </c>
      <c r="N415" s="5" t="s">
        <v>3</v>
      </c>
      <c r="O415" s="5">
        <v>2</v>
      </c>
      <c r="P415" s="5">
        <f>ROUND(Source!DQ388,O415)</f>
        <v>4442.99</v>
      </c>
      <c r="Q415" s="5"/>
      <c r="R415" s="5"/>
      <c r="S415" s="5"/>
      <c r="T415" s="5"/>
      <c r="U415" s="5"/>
      <c r="V415" s="5"/>
      <c r="W415" s="5">
        <v>78.84</v>
      </c>
      <c r="X415" s="5">
        <v>1</v>
      </c>
      <c r="Y415" s="5">
        <v>78.84</v>
      </c>
      <c r="Z415" s="5">
        <v>4442.99</v>
      </c>
      <c r="AA415" s="5">
        <v>1</v>
      </c>
      <c r="AB415" s="5">
        <v>4442.99</v>
      </c>
    </row>
    <row r="416" spans="1:28" x14ac:dyDescent="0.2">
      <c r="A416" s="5">
        <v>50</v>
      </c>
      <c r="B416" s="5">
        <v>0</v>
      </c>
      <c r="C416" s="5">
        <v>0</v>
      </c>
      <c r="D416" s="5">
        <v>1</v>
      </c>
      <c r="E416" s="5">
        <v>224</v>
      </c>
      <c r="F416" s="5">
        <f>ROUND(Source!AR388,O416)</f>
        <v>3998.33</v>
      </c>
      <c r="G416" s="5" t="s">
        <v>216</v>
      </c>
      <c r="H416" s="5" t="s">
        <v>217</v>
      </c>
      <c r="I416" s="5"/>
      <c r="J416" s="5"/>
      <c r="K416" s="5">
        <v>224</v>
      </c>
      <c r="L416" s="5">
        <v>27</v>
      </c>
      <c r="M416" s="5">
        <v>3</v>
      </c>
      <c r="N416" s="5" t="s">
        <v>3</v>
      </c>
      <c r="O416" s="5">
        <v>2</v>
      </c>
      <c r="P416" s="5">
        <f>ROUND(Source!EJ388,O416)</f>
        <v>53704.61</v>
      </c>
      <c r="Q416" s="5"/>
      <c r="R416" s="5"/>
      <c r="S416" s="5"/>
      <c r="T416" s="5"/>
      <c r="U416" s="5"/>
      <c r="V416" s="5"/>
      <c r="W416" s="5">
        <v>3998.33</v>
      </c>
      <c r="X416" s="5">
        <v>1</v>
      </c>
      <c r="Y416" s="5">
        <v>3998.33</v>
      </c>
      <c r="Z416" s="5">
        <v>53704.61</v>
      </c>
      <c r="AA416" s="5">
        <v>1</v>
      </c>
      <c r="AB416" s="5">
        <v>53704.61</v>
      </c>
    </row>
    <row r="417" spans="1:28" x14ac:dyDescent="0.2">
      <c r="A417" s="5">
        <v>50</v>
      </c>
      <c r="B417" s="5">
        <v>1</v>
      </c>
      <c r="C417" s="5">
        <v>0</v>
      </c>
      <c r="D417" s="5">
        <v>2</v>
      </c>
      <c r="E417" s="5">
        <v>0</v>
      </c>
      <c r="F417" s="5">
        <f>ROUND(F416,O417)</f>
        <v>3998.33</v>
      </c>
      <c r="G417" s="5" t="s">
        <v>330</v>
      </c>
      <c r="H417" s="5" t="s">
        <v>331</v>
      </c>
      <c r="I417" s="5"/>
      <c r="J417" s="5"/>
      <c r="K417" s="5">
        <v>212</v>
      </c>
      <c r="L417" s="5">
        <v>28</v>
      </c>
      <c r="M417" s="5">
        <v>0</v>
      </c>
      <c r="N417" s="5" t="s">
        <v>3</v>
      </c>
      <c r="O417" s="5">
        <v>2</v>
      </c>
      <c r="P417" s="5">
        <f>ROUND(P416,O417)</f>
        <v>53704.61</v>
      </c>
      <c r="Q417" s="5"/>
      <c r="R417" s="5"/>
      <c r="S417" s="5"/>
      <c r="T417" s="5"/>
      <c r="U417" s="5"/>
      <c r="V417" s="5"/>
      <c r="W417" s="5">
        <v>3998.33</v>
      </c>
      <c r="X417" s="5">
        <v>1</v>
      </c>
      <c r="Y417" s="5">
        <v>3998.33</v>
      </c>
      <c r="Z417" s="5">
        <v>53704.61</v>
      </c>
      <c r="AA417" s="5">
        <v>1</v>
      </c>
      <c r="AB417" s="5">
        <v>53704.61</v>
      </c>
    </row>
    <row r="418" spans="1:28" x14ac:dyDescent="0.2">
      <c r="A418" s="5">
        <v>50</v>
      </c>
      <c r="B418" s="5">
        <v>1</v>
      </c>
      <c r="C418" s="5">
        <v>0</v>
      </c>
      <c r="D418" s="5">
        <v>2</v>
      </c>
      <c r="E418" s="5">
        <v>0</v>
      </c>
      <c r="F418" s="5">
        <f>ROUND(F417*0.2,O418)</f>
        <v>799.67</v>
      </c>
      <c r="G418" s="5" t="s">
        <v>332</v>
      </c>
      <c r="H418" s="5" t="s">
        <v>333</v>
      </c>
      <c r="I418" s="5"/>
      <c r="J418" s="5"/>
      <c r="K418" s="5">
        <v>212</v>
      </c>
      <c r="L418" s="5">
        <v>29</v>
      </c>
      <c r="M418" s="5">
        <v>0</v>
      </c>
      <c r="N418" s="5" t="s">
        <v>3</v>
      </c>
      <c r="O418" s="5">
        <v>2</v>
      </c>
      <c r="P418" s="5">
        <f>ROUND(P417*0.2,O418)</f>
        <v>10740.92</v>
      </c>
      <c r="Q418" s="5"/>
      <c r="R418" s="5"/>
      <c r="S418" s="5"/>
      <c r="T418" s="5"/>
      <c r="U418" s="5"/>
      <c r="V418" s="5"/>
      <c r="W418" s="5">
        <v>799.67</v>
      </c>
      <c r="X418" s="5">
        <v>1</v>
      </c>
      <c r="Y418" s="5">
        <v>799.67</v>
      </c>
      <c r="Z418" s="5">
        <v>10740.92</v>
      </c>
      <c r="AA418" s="5">
        <v>1</v>
      </c>
      <c r="AB418" s="5">
        <v>10740.92</v>
      </c>
    </row>
    <row r="419" spans="1:28" x14ac:dyDescent="0.2">
      <c r="A419" s="5">
        <v>50</v>
      </c>
      <c r="B419" s="5">
        <v>1</v>
      </c>
      <c r="C419" s="5">
        <v>0</v>
      </c>
      <c r="D419" s="5">
        <v>2</v>
      </c>
      <c r="E419" s="5">
        <v>213</v>
      </c>
      <c r="F419" s="5">
        <f>ROUND(F417+F418,O419)</f>
        <v>4798</v>
      </c>
      <c r="G419" s="5" t="s">
        <v>334</v>
      </c>
      <c r="H419" s="5" t="s">
        <v>335</v>
      </c>
      <c r="I419" s="5"/>
      <c r="J419" s="5"/>
      <c r="K419" s="5">
        <v>212</v>
      </c>
      <c r="L419" s="5">
        <v>30</v>
      </c>
      <c r="M419" s="5">
        <v>0</v>
      </c>
      <c r="N419" s="5" t="s">
        <v>3</v>
      </c>
      <c r="O419" s="5">
        <v>2</v>
      </c>
      <c r="P419" s="5">
        <f>ROUND(P417+P418,O419)</f>
        <v>64445.53</v>
      </c>
      <c r="Q419" s="5"/>
      <c r="R419" s="5"/>
      <c r="S419" s="5"/>
      <c r="T419" s="5"/>
      <c r="U419" s="5"/>
      <c r="V419" s="5"/>
      <c r="W419" s="5">
        <v>4798</v>
      </c>
      <c r="X419" s="5">
        <v>1</v>
      </c>
      <c r="Y419" s="5">
        <v>4798</v>
      </c>
      <c r="Z419" s="5">
        <v>64445.53</v>
      </c>
      <c r="AA419" s="5">
        <v>1</v>
      </c>
      <c r="AB419" s="5">
        <v>64445.53</v>
      </c>
    </row>
    <row r="421" spans="1:28" x14ac:dyDescent="0.2">
      <c r="A421" s="6">
        <v>61</v>
      </c>
      <c r="B421" s="6"/>
      <c r="C421" s="6"/>
      <c r="D421" s="6"/>
      <c r="E421" s="6"/>
      <c r="F421" s="6">
        <v>10</v>
      </c>
      <c r="G421" s="6" t="s">
        <v>336</v>
      </c>
      <c r="H421" s="6" t="s">
        <v>337</v>
      </c>
    </row>
    <row r="422" spans="1:28" x14ac:dyDescent="0.2">
      <c r="A422" s="6">
        <v>61</v>
      </c>
      <c r="B422" s="6"/>
      <c r="C422" s="6"/>
      <c r="D422" s="6"/>
      <c r="E422" s="6"/>
      <c r="F422" s="6">
        <v>1900</v>
      </c>
      <c r="G422" s="6" t="s">
        <v>338</v>
      </c>
      <c r="H422" s="6" t="s">
        <v>339</v>
      </c>
    </row>
    <row r="423" spans="1:28" x14ac:dyDescent="0.2">
      <c r="A423" s="6">
        <v>61</v>
      </c>
      <c r="B423" s="6"/>
      <c r="C423" s="6"/>
      <c r="D423" s="6"/>
      <c r="E423" s="6"/>
      <c r="F423" s="6">
        <v>1800</v>
      </c>
      <c r="G423" s="6" t="s">
        <v>340</v>
      </c>
      <c r="H423" s="6" t="s">
        <v>339</v>
      </c>
    </row>
    <row r="424" spans="1:28" x14ac:dyDescent="0.2">
      <c r="A424" s="6">
        <v>61</v>
      </c>
      <c r="B424" s="6"/>
      <c r="C424" s="6"/>
      <c r="D424" s="6"/>
      <c r="E424" s="6"/>
      <c r="F424" s="6">
        <v>2</v>
      </c>
      <c r="G424" s="6" t="s">
        <v>341</v>
      </c>
      <c r="H424" s="6" t="s">
        <v>342</v>
      </c>
    </row>
    <row r="425" spans="1:28" x14ac:dyDescent="0.2">
      <c r="A425" s="6">
        <v>61</v>
      </c>
      <c r="B425" s="6"/>
      <c r="C425" s="6"/>
      <c r="D425" s="6"/>
      <c r="E425" s="6"/>
      <c r="F425" s="6">
        <v>10</v>
      </c>
      <c r="G425" s="6" t="s">
        <v>343</v>
      </c>
      <c r="H425" s="6" t="s">
        <v>343</v>
      </c>
    </row>
    <row r="426" spans="1:28" x14ac:dyDescent="0.2">
      <c r="A426" s="6">
        <v>61</v>
      </c>
      <c r="B426" s="6"/>
      <c r="C426" s="6"/>
      <c r="D426" s="6"/>
      <c r="E426" s="6"/>
      <c r="F426" s="6">
        <v>3</v>
      </c>
      <c r="G426" s="6" t="s">
        <v>344</v>
      </c>
      <c r="H426" s="6" t="s">
        <v>345</v>
      </c>
    </row>
    <row r="427" spans="1:28" x14ac:dyDescent="0.2">
      <c r="A427" s="6">
        <v>61</v>
      </c>
      <c r="B427" s="6"/>
      <c r="C427" s="6"/>
      <c r="D427" s="6"/>
      <c r="E427" s="6"/>
      <c r="F427" s="6">
        <v>2400</v>
      </c>
      <c r="G427" s="6" t="s">
        <v>346</v>
      </c>
      <c r="H427" s="6" t="s">
        <v>347</v>
      </c>
    </row>
    <row r="428" spans="1:28" x14ac:dyDescent="0.2">
      <c r="A428" s="6">
        <v>61</v>
      </c>
      <c r="B428" s="6"/>
      <c r="C428" s="6"/>
      <c r="D428" s="6"/>
      <c r="E428" s="6"/>
      <c r="F428" s="6">
        <v>0</v>
      </c>
      <c r="G428" s="6" t="s">
        <v>348</v>
      </c>
      <c r="H428" s="6" t="s">
        <v>349</v>
      </c>
    </row>
    <row r="429" spans="1:28" x14ac:dyDescent="0.2">
      <c r="A429" s="6">
        <v>61</v>
      </c>
      <c r="B429" s="6"/>
      <c r="C429" s="6"/>
      <c r="D429" s="6"/>
      <c r="E429" s="6"/>
      <c r="F429" s="6">
        <v>12</v>
      </c>
      <c r="G429" s="6" t="s">
        <v>350</v>
      </c>
      <c r="H429" s="6" t="s">
        <v>349</v>
      </c>
    </row>
    <row r="430" spans="1:28" x14ac:dyDescent="0.2">
      <c r="A430" s="6">
        <v>61</v>
      </c>
      <c r="B430" s="6"/>
      <c r="C430" s="6"/>
      <c r="D430" s="6"/>
      <c r="E430" s="6"/>
      <c r="F430" s="6">
        <v>0</v>
      </c>
      <c r="G430" s="6" t="s">
        <v>351</v>
      </c>
      <c r="H430" s="6" t="s">
        <v>349</v>
      </c>
    </row>
    <row r="431" spans="1:28" x14ac:dyDescent="0.2">
      <c r="A431" s="6">
        <v>61</v>
      </c>
      <c r="B431" s="6"/>
      <c r="C431" s="6"/>
      <c r="D431" s="6"/>
      <c r="E431" s="6"/>
      <c r="F431" s="6">
        <v>0</v>
      </c>
      <c r="G431" s="6" t="s">
        <v>352</v>
      </c>
      <c r="H431" s="6" t="s">
        <v>349</v>
      </c>
    </row>
    <row r="432" spans="1:28" x14ac:dyDescent="0.2">
      <c r="A432" s="6">
        <v>61</v>
      </c>
      <c r="B432" s="6"/>
      <c r="C432" s="6"/>
      <c r="D432" s="6"/>
      <c r="E432" s="6"/>
      <c r="F432" s="6">
        <v>2</v>
      </c>
      <c r="G432" s="6" t="s">
        <v>353</v>
      </c>
      <c r="H432" s="6" t="s">
        <v>349</v>
      </c>
    </row>
    <row r="433" spans="1:50" x14ac:dyDescent="0.2">
      <c r="A433" s="6">
        <v>61</v>
      </c>
      <c r="B433" s="6"/>
      <c r="C433" s="6"/>
      <c r="D433" s="6"/>
      <c r="E433" s="6"/>
      <c r="F433" s="6">
        <v>6</v>
      </c>
      <c r="G433" s="6" t="s">
        <v>354</v>
      </c>
      <c r="H433" s="6" t="s">
        <v>349</v>
      </c>
    </row>
    <row r="434" spans="1:50" x14ac:dyDescent="0.2">
      <c r="A434" s="6">
        <v>61</v>
      </c>
      <c r="B434" s="6"/>
      <c r="C434" s="6"/>
      <c r="D434" s="6"/>
      <c r="E434" s="6"/>
      <c r="F434" s="6">
        <v>12</v>
      </c>
      <c r="G434" s="6" t="s">
        <v>355</v>
      </c>
      <c r="H434" s="6" t="s">
        <v>355</v>
      </c>
    </row>
    <row r="437" spans="1:50" x14ac:dyDescent="0.2">
      <c r="A437">
        <v>70</v>
      </c>
      <c r="B437">
        <v>1</v>
      </c>
      <c r="D437">
        <v>1</v>
      </c>
      <c r="E437" t="s">
        <v>356</v>
      </c>
      <c r="F437" t="s">
        <v>357</v>
      </c>
      <c r="G437">
        <v>0</v>
      </c>
      <c r="H437">
        <v>0</v>
      </c>
      <c r="I437" t="s">
        <v>3</v>
      </c>
      <c r="J437">
        <v>1</v>
      </c>
      <c r="K437">
        <v>0</v>
      </c>
      <c r="L437" t="s">
        <v>3</v>
      </c>
      <c r="M437" t="s">
        <v>3</v>
      </c>
      <c r="N437">
        <v>0</v>
      </c>
      <c r="O437">
        <v>0</v>
      </c>
      <c r="P437" t="s">
        <v>3</v>
      </c>
    </row>
    <row r="438" spans="1:50" x14ac:dyDescent="0.2">
      <c r="A438">
        <v>70</v>
      </c>
      <c r="B438">
        <v>1</v>
      </c>
      <c r="D438">
        <v>2</v>
      </c>
      <c r="E438" t="s">
        <v>358</v>
      </c>
      <c r="F438" t="s">
        <v>359</v>
      </c>
      <c r="G438">
        <v>1</v>
      </c>
      <c r="H438">
        <v>0</v>
      </c>
      <c r="I438" t="s">
        <v>3</v>
      </c>
      <c r="J438">
        <v>1</v>
      </c>
      <c r="K438">
        <v>0</v>
      </c>
      <c r="L438" t="s">
        <v>3</v>
      </c>
      <c r="M438" t="s">
        <v>3</v>
      </c>
      <c r="N438">
        <v>0</v>
      </c>
      <c r="O438">
        <v>1</v>
      </c>
      <c r="P438" t="s">
        <v>3</v>
      </c>
    </row>
    <row r="439" spans="1:50" x14ac:dyDescent="0.2">
      <c r="A439">
        <v>70</v>
      </c>
      <c r="B439">
        <v>1</v>
      </c>
      <c r="D439">
        <v>3</v>
      </c>
      <c r="E439" t="s">
        <v>360</v>
      </c>
      <c r="F439" t="s">
        <v>361</v>
      </c>
      <c r="G439">
        <v>1</v>
      </c>
      <c r="H439">
        <v>0</v>
      </c>
      <c r="I439" t="s">
        <v>3</v>
      </c>
      <c r="J439">
        <v>0</v>
      </c>
      <c r="K439">
        <v>0</v>
      </c>
      <c r="L439" t="s">
        <v>3</v>
      </c>
      <c r="M439" t="s">
        <v>3</v>
      </c>
      <c r="N439">
        <v>0</v>
      </c>
      <c r="O439">
        <v>1</v>
      </c>
      <c r="P439" t="s">
        <v>3</v>
      </c>
    </row>
    <row r="440" spans="1:50" x14ac:dyDescent="0.2">
      <c r="A440">
        <v>70</v>
      </c>
      <c r="B440">
        <v>1</v>
      </c>
      <c r="D440">
        <v>4</v>
      </c>
      <c r="E440" t="s">
        <v>362</v>
      </c>
      <c r="F440" t="s">
        <v>363</v>
      </c>
      <c r="G440">
        <v>1</v>
      </c>
      <c r="H440">
        <v>0</v>
      </c>
      <c r="I440" t="s">
        <v>3</v>
      </c>
      <c r="J440">
        <v>0</v>
      </c>
      <c r="K440">
        <v>0</v>
      </c>
      <c r="L440" t="s">
        <v>3</v>
      </c>
      <c r="M440" t="s">
        <v>3</v>
      </c>
      <c r="N440">
        <v>0</v>
      </c>
      <c r="O440">
        <v>1</v>
      </c>
      <c r="P440" t="s">
        <v>3</v>
      </c>
    </row>
    <row r="441" spans="1:50" x14ac:dyDescent="0.2">
      <c r="A441">
        <v>70</v>
      </c>
      <c r="B441">
        <v>1</v>
      </c>
      <c r="D441">
        <v>5</v>
      </c>
      <c r="E441" t="s">
        <v>364</v>
      </c>
      <c r="F441" t="s">
        <v>365</v>
      </c>
      <c r="G441">
        <v>0</v>
      </c>
      <c r="H441">
        <v>0</v>
      </c>
      <c r="I441" t="s">
        <v>3</v>
      </c>
      <c r="J441">
        <v>0</v>
      </c>
      <c r="K441">
        <v>0</v>
      </c>
      <c r="L441" t="s">
        <v>3</v>
      </c>
      <c r="M441" t="s">
        <v>3</v>
      </c>
      <c r="N441">
        <v>0</v>
      </c>
      <c r="O441">
        <v>0</v>
      </c>
      <c r="P441" t="s">
        <v>3</v>
      </c>
    </row>
    <row r="443" spans="1:50" x14ac:dyDescent="0.2">
      <c r="A443">
        <v>-1</v>
      </c>
    </row>
    <row r="445" spans="1:50" x14ac:dyDescent="0.2">
      <c r="A445" s="4">
        <v>75</v>
      </c>
      <c r="B445" s="4" t="s">
        <v>366</v>
      </c>
      <c r="C445" s="4">
        <v>2000</v>
      </c>
      <c r="D445" s="4">
        <v>0</v>
      </c>
      <c r="E445" s="4">
        <v>1</v>
      </c>
      <c r="F445" s="4"/>
      <c r="G445" s="4">
        <v>0</v>
      </c>
      <c r="H445" s="4">
        <v>1</v>
      </c>
      <c r="I445" s="4">
        <v>1</v>
      </c>
      <c r="J445" s="4">
        <v>3</v>
      </c>
      <c r="K445" s="4">
        <v>0</v>
      </c>
      <c r="L445" s="4">
        <v>0</v>
      </c>
      <c r="M445" s="4">
        <v>0</v>
      </c>
      <c r="N445" s="4">
        <v>421768280</v>
      </c>
      <c r="O445" s="4">
        <v>1</v>
      </c>
    </row>
    <row r="446" spans="1:50" x14ac:dyDescent="0.2">
      <c r="A446" s="7">
        <v>1</v>
      </c>
      <c r="B446" s="7" t="s">
        <v>367</v>
      </c>
      <c r="C446" s="7" t="s">
        <v>368</v>
      </c>
      <c r="D446" s="7">
        <v>2000</v>
      </c>
      <c r="E446" s="7">
        <v>1</v>
      </c>
      <c r="F446" s="7">
        <v>1</v>
      </c>
      <c r="G446" s="7">
        <v>1</v>
      </c>
      <c r="H446" s="7">
        <v>0</v>
      </c>
      <c r="I446" s="7">
        <v>2</v>
      </c>
      <c r="J446" s="7">
        <v>1</v>
      </c>
      <c r="K446" s="7">
        <v>1</v>
      </c>
      <c r="L446" s="7">
        <v>1</v>
      </c>
      <c r="M446" s="7">
        <v>1</v>
      </c>
      <c r="N446" s="7">
        <v>1</v>
      </c>
      <c r="O446" s="7">
        <v>1</v>
      </c>
      <c r="P446" s="7">
        <v>1</v>
      </c>
      <c r="Q446" s="7">
        <v>1</v>
      </c>
      <c r="R446" s="7" t="s">
        <v>3</v>
      </c>
      <c r="S446" s="7" t="s">
        <v>3</v>
      </c>
      <c r="T446" s="7" t="s">
        <v>3</v>
      </c>
      <c r="U446" s="7" t="s">
        <v>3</v>
      </c>
      <c r="V446" s="7" t="s">
        <v>3</v>
      </c>
      <c r="W446" s="7" t="s">
        <v>3</v>
      </c>
      <c r="X446" s="7" t="s">
        <v>3</v>
      </c>
      <c r="Y446" s="7" t="s">
        <v>3</v>
      </c>
      <c r="Z446" s="7" t="s">
        <v>3</v>
      </c>
      <c r="AA446" s="7" t="s">
        <v>91</v>
      </c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>
        <v>430278169</v>
      </c>
      <c r="AO446" s="7"/>
      <c r="AP446" s="7"/>
      <c r="AQ446" s="7"/>
      <c r="AR446" s="7"/>
      <c r="AS446" s="7"/>
      <c r="AT446" s="7"/>
      <c r="AU446" s="7"/>
      <c r="AV446" s="7"/>
      <c r="AW446" s="7"/>
      <c r="AX446" s="7"/>
    </row>
    <row r="447" spans="1:50" x14ac:dyDescent="0.2">
      <c r="A447" s="4">
        <v>75</v>
      </c>
      <c r="B447" s="4" t="s">
        <v>369</v>
      </c>
      <c r="C447" s="4">
        <v>2026</v>
      </c>
      <c r="D447" s="4">
        <v>0</v>
      </c>
      <c r="E447" s="4">
        <v>1</v>
      </c>
      <c r="F447" s="4">
        <v>0</v>
      </c>
      <c r="G447" s="4">
        <v>0</v>
      </c>
      <c r="H447" s="4">
        <v>1</v>
      </c>
      <c r="I447" s="4">
        <v>1</v>
      </c>
      <c r="J447" s="4">
        <v>3</v>
      </c>
      <c r="K447" s="4">
        <v>0</v>
      </c>
      <c r="L447" s="4">
        <v>0</v>
      </c>
      <c r="M447" s="4">
        <v>1</v>
      </c>
      <c r="N447" s="4">
        <v>421768223</v>
      </c>
      <c r="O447" s="4">
        <v>2</v>
      </c>
    </row>
    <row r="448" spans="1:50" x14ac:dyDescent="0.2">
      <c r="A448" s="7">
        <v>1</v>
      </c>
      <c r="B448" s="7" t="s">
        <v>367</v>
      </c>
      <c r="C448" s="7" t="s">
        <v>368</v>
      </c>
      <c r="D448" s="7">
        <v>2026</v>
      </c>
      <c r="E448" s="7">
        <v>1</v>
      </c>
      <c r="F448" s="7">
        <v>1</v>
      </c>
      <c r="G448" s="7">
        <v>1</v>
      </c>
      <c r="H448" s="7">
        <v>0</v>
      </c>
      <c r="I448" s="7">
        <v>2</v>
      </c>
      <c r="J448" s="7">
        <v>1</v>
      </c>
      <c r="K448" s="7">
        <v>9.84</v>
      </c>
      <c r="L448" s="7">
        <v>7.57</v>
      </c>
      <c r="M448" s="7">
        <v>1</v>
      </c>
      <c r="N448" s="7">
        <v>1</v>
      </c>
      <c r="O448" s="7">
        <v>9.84</v>
      </c>
      <c r="P448" s="7">
        <v>7.57</v>
      </c>
      <c r="Q448" s="7">
        <v>1</v>
      </c>
      <c r="R448" s="7" t="s">
        <v>3</v>
      </c>
      <c r="S448" s="7" t="s">
        <v>3</v>
      </c>
      <c r="T448" s="7" t="s">
        <v>3</v>
      </c>
      <c r="U448" s="7" t="s">
        <v>3</v>
      </c>
      <c r="V448" s="7" t="s">
        <v>3</v>
      </c>
      <c r="W448" s="7" t="s">
        <v>3</v>
      </c>
      <c r="X448" s="7" t="s">
        <v>3</v>
      </c>
      <c r="Y448" s="7" t="s">
        <v>3</v>
      </c>
      <c r="Z448" s="7" t="s">
        <v>3</v>
      </c>
      <c r="AA448" s="7" t="s">
        <v>370</v>
      </c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>
        <v>430278170</v>
      </c>
      <c r="AO448" s="7"/>
      <c r="AP448" s="7"/>
      <c r="AQ448" s="7"/>
      <c r="AR448" s="7"/>
      <c r="AS448" s="7"/>
      <c r="AT448" s="7"/>
      <c r="AU448" s="7"/>
      <c r="AV448" s="7"/>
      <c r="AW448" s="7"/>
      <c r="AX448" s="7"/>
    </row>
    <row r="452" spans="1:5" x14ac:dyDescent="0.2">
      <c r="A452">
        <v>65</v>
      </c>
      <c r="C452">
        <v>1</v>
      </c>
      <c r="D452">
        <v>0</v>
      </c>
      <c r="E45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C27"/>
  <sheetViews>
    <sheetView workbookViewId="0">
      <selection activeCell="E12" sqref="E12"/>
    </sheetView>
  </sheetViews>
  <sheetFormatPr defaultColWidth="9.140625" defaultRowHeight="12.75" x14ac:dyDescent="0.2"/>
  <cols>
    <col min="1" max="256" width="9.140625" customWidth="1"/>
  </cols>
  <sheetData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24</v>
      </c>
      <c r="C12" s="1">
        <v>0</v>
      </c>
      <c r="D12" s="1"/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6</v>
      </c>
      <c r="AD12" s="1" t="s">
        <v>3</v>
      </c>
      <c r="AE12" s="1" t="s">
        <v>7</v>
      </c>
      <c r="AF12" s="1" t="s">
        <v>3</v>
      </c>
      <c r="AG12" s="1" t="s">
        <v>3</v>
      </c>
      <c r="AH12" s="1" t="s">
        <v>8</v>
      </c>
      <c r="AI12" s="1" t="s">
        <v>9</v>
      </c>
      <c r="AJ12" s="1" t="s">
        <v>10</v>
      </c>
      <c r="AK12" s="1"/>
      <c r="AL12" s="1" t="s">
        <v>11</v>
      </c>
      <c r="AM12" s="1" t="s">
        <v>12</v>
      </c>
      <c r="AN12" s="1" t="s">
        <v>13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14</v>
      </c>
      <c r="BI12" s="1" t="s">
        <v>15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335880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421768280</v>
      </c>
      <c r="E14" s="1">
        <v>421768223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22</v>
      </c>
      <c r="D16" s="8" t="s">
        <v>23</v>
      </c>
      <c r="E16" s="9">
        <f>ROUND((Source!F375)/1000,2)</f>
        <v>2.1800000000000002</v>
      </c>
      <c r="F16" s="9">
        <f>ROUND((Source!F376)/1000,2)</f>
        <v>1.81</v>
      </c>
      <c r="G16" s="9">
        <f>ROUND((Source!F367)/1000,2)</f>
        <v>0</v>
      </c>
      <c r="H16" s="9">
        <f>ROUND((Source!F377)/1000+(Source!F378)/1000,2)</f>
        <v>0</v>
      </c>
      <c r="I16" s="9">
        <f>E16+F16+G16+H16</f>
        <v>3.99</v>
      </c>
      <c r="J16" s="9">
        <f>ROUND((Source!F373+Source!F372)/1000,2)</f>
        <v>0.16</v>
      </c>
      <c r="K16" s="9">
        <v>7.36</v>
      </c>
      <c r="L16" s="9">
        <v>0</v>
      </c>
      <c r="M16" s="9">
        <v>0</v>
      </c>
      <c r="N16" s="9">
        <f>I16+L16+M16</f>
        <v>3.99</v>
      </c>
      <c r="T16" s="10">
        <f>ROUND((Source!P375)/1000,2)</f>
        <v>22.31</v>
      </c>
      <c r="U16" s="10">
        <f>ROUND((Source!P376)/1000,2)</f>
        <v>31.4</v>
      </c>
      <c r="V16" s="10">
        <f>ROUND((Source!P367)/1000,2)</f>
        <v>0</v>
      </c>
      <c r="W16" s="10">
        <f>ROUND((Source!P377)/1000+(Source!P378)/1000,2)</f>
        <v>0</v>
      </c>
      <c r="X16" s="10">
        <f>T16+U16+V16+W16</f>
        <v>53.709999999999994</v>
      </c>
      <c r="Y16" s="10">
        <f>ROUND((Source!P373+Source!P372)/1000,2)</f>
        <v>8.82</v>
      </c>
      <c r="Z16" s="10">
        <v>72.430000000000007</v>
      </c>
      <c r="AA16" s="10">
        <v>0</v>
      </c>
      <c r="AB16" s="10">
        <v>0</v>
      </c>
      <c r="AC16" s="10">
        <f>X16+AA16+AB16</f>
        <v>53.709999999999994</v>
      </c>
      <c r="AI16" s="8">
        <v>0</v>
      </c>
      <c r="AJ16" s="8">
        <v>-1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3768.52</v>
      </c>
      <c r="AU16" s="9">
        <v>3587.19</v>
      </c>
      <c r="AV16" s="9">
        <v>0</v>
      </c>
      <c r="AW16" s="9">
        <v>0</v>
      </c>
      <c r="AX16" s="9">
        <v>0</v>
      </c>
      <c r="AY16" s="9">
        <v>28.6</v>
      </c>
      <c r="AZ16" s="9">
        <v>3.79</v>
      </c>
      <c r="BA16" s="9">
        <v>152.72999999999999</v>
      </c>
      <c r="BB16" s="9">
        <v>23.08</v>
      </c>
      <c r="BC16" s="9">
        <v>1813.96</v>
      </c>
      <c r="BD16" s="9">
        <v>0</v>
      </c>
      <c r="BE16" s="9">
        <v>0</v>
      </c>
      <c r="BF16" s="9">
        <v>12.525449455999997</v>
      </c>
      <c r="BG16" s="9">
        <v>0</v>
      </c>
      <c r="BH16" s="9">
        <v>0</v>
      </c>
      <c r="BI16" s="9">
        <v>150.97</v>
      </c>
      <c r="BJ16" s="9">
        <v>78.84</v>
      </c>
      <c r="BK16" s="9">
        <v>3998.33</v>
      </c>
      <c r="BR16" s="10">
        <v>40753.86</v>
      </c>
      <c r="BS16" s="10">
        <v>31672.65</v>
      </c>
      <c r="BT16" s="10">
        <v>0</v>
      </c>
      <c r="BU16" s="10">
        <v>0</v>
      </c>
      <c r="BV16" s="10">
        <v>0</v>
      </c>
      <c r="BW16" s="10">
        <v>474.87</v>
      </c>
      <c r="BX16" s="10">
        <v>213.57</v>
      </c>
      <c r="BY16" s="10">
        <v>8606.34</v>
      </c>
      <c r="BZ16" s="10">
        <v>1042.43</v>
      </c>
      <c r="CA16" s="10">
        <v>31395.05</v>
      </c>
      <c r="CB16" s="10">
        <v>0</v>
      </c>
      <c r="CC16" s="10">
        <v>0</v>
      </c>
      <c r="CD16" s="10">
        <v>12.525449455999997</v>
      </c>
      <c r="CE16" s="10">
        <v>0</v>
      </c>
      <c r="CF16" s="10">
        <v>0</v>
      </c>
      <c r="CG16" s="10">
        <v>8507.76</v>
      </c>
      <c r="CH16" s="10">
        <v>4442.99</v>
      </c>
      <c r="CI16" s="10">
        <v>53704.61</v>
      </c>
    </row>
    <row r="18" spans="1:50" x14ac:dyDescent="0.2">
      <c r="A18">
        <v>51</v>
      </c>
      <c r="E18">
        <v>0.02</v>
      </c>
      <c r="F18">
        <v>1.81</v>
      </c>
      <c r="G18">
        <v>0</v>
      </c>
      <c r="H18">
        <v>0</v>
      </c>
      <c r="I18">
        <v>1.83</v>
      </c>
      <c r="J18">
        <v>0.16</v>
      </c>
      <c r="K18">
        <v>7.36</v>
      </c>
      <c r="L18">
        <v>0</v>
      </c>
      <c r="M18">
        <v>0</v>
      </c>
      <c r="N18">
        <v>1.83</v>
      </c>
      <c r="T18">
        <v>1.04</v>
      </c>
      <c r="U18">
        <v>31.4</v>
      </c>
      <c r="V18">
        <v>0</v>
      </c>
      <c r="W18">
        <v>0</v>
      </c>
      <c r="X18">
        <v>32.44</v>
      </c>
      <c r="Y18">
        <v>8.82</v>
      </c>
      <c r="Z18">
        <v>72.430000000000007</v>
      </c>
      <c r="AA18">
        <v>0</v>
      </c>
      <c r="AB18">
        <v>0</v>
      </c>
      <c r="AC18">
        <v>32.44</v>
      </c>
    </row>
    <row r="21" spans="1:50" x14ac:dyDescent="0.2">
      <c r="A21">
        <v>-1</v>
      </c>
    </row>
    <row r="24" spans="1:50" x14ac:dyDescent="0.2">
      <c r="A24" s="4">
        <v>75</v>
      </c>
      <c r="B24" s="4" t="s">
        <v>366</v>
      </c>
      <c r="C24" s="4">
        <v>2000</v>
      </c>
      <c r="D24" s="4">
        <v>0</v>
      </c>
      <c r="E24" s="4">
        <v>1</v>
      </c>
      <c r="F24" s="4"/>
      <c r="G24" s="4">
        <v>0</v>
      </c>
      <c r="H24" s="4">
        <v>1</v>
      </c>
      <c r="I24" s="4">
        <v>1</v>
      </c>
      <c r="J24" s="4">
        <v>3</v>
      </c>
      <c r="K24" s="4">
        <v>0</v>
      </c>
      <c r="L24" s="4">
        <v>0</v>
      </c>
      <c r="M24" s="4">
        <v>0</v>
      </c>
      <c r="N24" s="4">
        <v>421768280</v>
      </c>
      <c r="O24" s="4">
        <v>1</v>
      </c>
    </row>
    <row r="25" spans="1:50" x14ac:dyDescent="0.2">
      <c r="A25" s="7">
        <v>1</v>
      </c>
      <c r="B25" s="7" t="s">
        <v>367</v>
      </c>
      <c r="C25" s="7" t="s">
        <v>368</v>
      </c>
      <c r="D25" s="7">
        <v>2000</v>
      </c>
      <c r="E25" s="7">
        <v>1</v>
      </c>
      <c r="F25" s="7">
        <v>1</v>
      </c>
      <c r="G25" s="7">
        <v>1</v>
      </c>
      <c r="H25" s="7">
        <v>0</v>
      </c>
      <c r="I25" s="7">
        <v>2</v>
      </c>
      <c r="J25" s="7">
        <v>1</v>
      </c>
      <c r="K25" s="7">
        <v>1</v>
      </c>
      <c r="L25" s="7">
        <v>1</v>
      </c>
      <c r="M25" s="7">
        <v>1</v>
      </c>
      <c r="N25" s="7">
        <v>1</v>
      </c>
      <c r="O25" s="7">
        <v>1</v>
      </c>
      <c r="P25" s="7">
        <v>1</v>
      </c>
      <c r="Q25" s="7">
        <v>1</v>
      </c>
      <c r="R25" s="7" t="s">
        <v>3</v>
      </c>
      <c r="S25" s="7" t="s">
        <v>3</v>
      </c>
      <c r="T25" s="7" t="s">
        <v>3</v>
      </c>
      <c r="U25" s="7" t="s">
        <v>3</v>
      </c>
      <c r="V25" s="7" t="s">
        <v>3</v>
      </c>
      <c r="W25" s="7" t="s">
        <v>3</v>
      </c>
      <c r="X25" s="7" t="s">
        <v>3</v>
      </c>
      <c r="Y25" s="7" t="s">
        <v>3</v>
      </c>
      <c r="Z25" s="7" t="s">
        <v>3</v>
      </c>
      <c r="AA25" s="7" t="s">
        <v>91</v>
      </c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>
        <v>430278169</v>
      </c>
      <c r="AO25" s="7"/>
      <c r="AP25" s="7"/>
      <c r="AQ25" s="7"/>
      <c r="AR25" s="7"/>
      <c r="AS25" s="7"/>
      <c r="AT25" s="7"/>
      <c r="AU25" s="7"/>
      <c r="AV25" s="7"/>
      <c r="AW25" s="7"/>
      <c r="AX25" s="7"/>
    </row>
    <row r="26" spans="1:50" x14ac:dyDescent="0.2">
      <c r="A26" s="4">
        <v>75</v>
      </c>
      <c r="B26" s="4" t="s">
        <v>369</v>
      </c>
      <c r="C26" s="4">
        <v>2026</v>
      </c>
      <c r="D26" s="4">
        <v>0</v>
      </c>
      <c r="E26" s="4">
        <v>1</v>
      </c>
      <c r="F26" s="4">
        <v>0</v>
      </c>
      <c r="G26" s="4">
        <v>0</v>
      </c>
      <c r="H26" s="4">
        <v>1</v>
      </c>
      <c r="I26" s="4">
        <v>1</v>
      </c>
      <c r="J26" s="4">
        <v>3</v>
      </c>
      <c r="K26" s="4">
        <v>0</v>
      </c>
      <c r="L26" s="4">
        <v>0</v>
      </c>
      <c r="M26" s="4">
        <v>1</v>
      </c>
      <c r="N26" s="4">
        <v>421768223</v>
      </c>
      <c r="O26" s="4">
        <v>2</v>
      </c>
    </row>
    <row r="27" spans="1:50" x14ac:dyDescent="0.2">
      <c r="A27" s="7">
        <v>1</v>
      </c>
      <c r="B27" s="7" t="s">
        <v>367</v>
      </c>
      <c r="C27" s="7" t="s">
        <v>368</v>
      </c>
      <c r="D27" s="7">
        <v>2026</v>
      </c>
      <c r="E27" s="7">
        <v>1</v>
      </c>
      <c r="F27" s="7">
        <v>1</v>
      </c>
      <c r="G27" s="7">
        <v>1</v>
      </c>
      <c r="H27" s="7">
        <v>0</v>
      </c>
      <c r="I27" s="7">
        <v>2</v>
      </c>
      <c r="J27" s="7">
        <v>1</v>
      </c>
      <c r="K27" s="7">
        <v>9.84</v>
      </c>
      <c r="L27" s="7">
        <v>7.57</v>
      </c>
      <c r="M27" s="7">
        <v>1</v>
      </c>
      <c r="N27" s="7">
        <v>1</v>
      </c>
      <c r="O27" s="7">
        <v>9.84</v>
      </c>
      <c r="P27" s="7">
        <v>7.57</v>
      </c>
      <c r="Q27" s="7">
        <v>1</v>
      </c>
      <c r="R27" s="7" t="s">
        <v>3</v>
      </c>
      <c r="S27" s="7" t="s">
        <v>3</v>
      </c>
      <c r="T27" s="7" t="s">
        <v>3</v>
      </c>
      <c r="U27" s="7" t="s">
        <v>3</v>
      </c>
      <c r="V27" s="7" t="s">
        <v>3</v>
      </c>
      <c r="W27" s="7" t="s">
        <v>3</v>
      </c>
      <c r="X27" s="7" t="s">
        <v>3</v>
      </c>
      <c r="Y27" s="7" t="s">
        <v>3</v>
      </c>
      <c r="Z27" s="7" t="s">
        <v>3</v>
      </c>
      <c r="AA27" s="7" t="s">
        <v>370</v>
      </c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>
        <v>430278170</v>
      </c>
      <c r="AO27" s="7"/>
      <c r="AP27" s="7"/>
      <c r="AQ27" s="7"/>
      <c r="AR27" s="7"/>
      <c r="AS27" s="7"/>
      <c r="AT27" s="7"/>
      <c r="AU27" s="7"/>
      <c r="AV27" s="7"/>
      <c r="AW27" s="7"/>
      <c r="AX27" s="7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421768280</v>
      </c>
      <c r="C1">
        <v>430278172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371</v>
      </c>
      <c r="J1" t="s">
        <v>3</v>
      </c>
      <c r="K1" t="s">
        <v>372</v>
      </c>
      <c r="L1">
        <v>1191</v>
      </c>
      <c r="N1">
        <v>1013</v>
      </c>
      <c r="O1" t="s">
        <v>373</v>
      </c>
      <c r="P1" t="s">
        <v>373</v>
      </c>
      <c r="Q1">
        <v>1</v>
      </c>
      <c r="W1">
        <v>0</v>
      </c>
      <c r="X1">
        <v>476480486</v>
      </c>
      <c r="Y1">
        <f t="shared" ref="Y1:Y32" si="0">AT1</f>
        <v>192.7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192.7</v>
      </c>
      <c r="AU1" t="s">
        <v>3</v>
      </c>
      <c r="AV1">
        <v>1</v>
      </c>
      <c r="AW1">
        <v>2</v>
      </c>
      <c r="AX1">
        <v>430278175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0</v>
      </c>
      <c r="CW1">
        <v>0</v>
      </c>
      <c r="CX1">
        <f>ROUND(Y1*Source!I28,9)</f>
        <v>0</v>
      </c>
      <c r="CY1">
        <f>AD1</f>
        <v>0</v>
      </c>
      <c r="CZ1">
        <f>AH1</f>
        <v>0</v>
      </c>
      <c r="DA1">
        <f>AL1</f>
        <v>1</v>
      </c>
      <c r="DB1">
        <f t="shared" ref="DB1:DB32" si="1">ROUND(ROUND(AT1*CZ1,2),6)</f>
        <v>0</v>
      </c>
      <c r="DC1">
        <f t="shared" ref="DC1:DC32" si="2">ROUND(ROUND(AT1*AG1,2),6)</f>
        <v>0</v>
      </c>
      <c r="DD1" t="s">
        <v>3</v>
      </c>
      <c r="DE1" t="s">
        <v>3</v>
      </c>
      <c r="DF1">
        <f t="shared" ref="DF1:DF21" si="3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64" si="4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421768223</v>
      </c>
      <c r="C2">
        <v>430278172</v>
      </c>
      <c r="D2">
        <v>405844724</v>
      </c>
      <c r="E2">
        <v>1080</v>
      </c>
      <c r="F2">
        <v>1</v>
      </c>
      <c r="G2">
        <v>1080</v>
      </c>
      <c r="H2">
        <v>1</v>
      </c>
      <c r="I2" t="s">
        <v>371</v>
      </c>
      <c r="J2" t="s">
        <v>3</v>
      </c>
      <c r="K2" t="s">
        <v>372</v>
      </c>
      <c r="L2">
        <v>1191</v>
      </c>
      <c r="N2">
        <v>1013</v>
      </c>
      <c r="O2" t="s">
        <v>373</v>
      </c>
      <c r="P2" t="s">
        <v>373</v>
      </c>
      <c r="Q2">
        <v>1</v>
      </c>
      <c r="W2">
        <v>0</v>
      </c>
      <c r="X2">
        <v>476480486</v>
      </c>
      <c r="Y2">
        <f t="shared" si="0"/>
        <v>192.7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5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192.7</v>
      </c>
      <c r="AU2" t="s">
        <v>3</v>
      </c>
      <c r="AV2">
        <v>1</v>
      </c>
      <c r="AW2">
        <v>2</v>
      </c>
      <c r="AX2">
        <v>430278175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ROUND(AT2*Source!I29*AH2*AL2,2)</f>
        <v>0</v>
      </c>
      <c r="CV2">
        <f>ROUND(Y2*Source!I29,9)</f>
        <v>0</v>
      </c>
      <c r="CW2">
        <v>0</v>
      </c>
      <c r="CX2">
        <f>ROUND(Y2*Source!I29,9)</f>
        <v>0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>ROUND(ROUND(AG2,2)*CX2,2)</f>
        <v>0</v>
      </c>
      <c r="DI2">
        <f t="shared" si="4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ROW(Source!A30)</f>
        <v>30</v>
      </c>
      <c r="B3">
        <v>421768280</v>
      </c>
      <c r="C3">
        <v>430278176</v>
      </c>
      <c r="D3">
        <v>405844724</v>
      </c>
      <c r="E3">
        <v>1080</v>
      </c>
      <c r="F3">
        <v>1</v>
      </c>
      <c r="G3">
        <v>1080</v>
      </c>
      <c r="H3">
        <v>1</v>
      </c>
      <c r="I3" t="s">
        <v>371</v>
      </c>
      <c r="J3" t="s">
        <v>3</v>
      </c>
      <c r="K3" t="s">
        <v>372</v>
      </c>
      <c r="L3">
        <v>1191</v>
      </c>
      <c r="N3">
        <v>1013</v>
      </c>
      <c r="O3" t="s">
        <v>373</v>
      </c>
      <c r="P3" t="s">
        <v>373</v>
      </c>
      <c r="Q3">
        <v>1</v>
      </c>
      <c r="W3">
        <v>0</v>
      </c>
      <c r="X3">
        <v>476480486</v>
      </c>
      <c r="Y3">
        <f t="shared" si="0"/>
        <v>0.59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0.59</v>
      </c>
      <c r="AU3" t="s">
        <v>3</v>
      </c>
      <c r="AV3">
        <v>1</v>
      </c>
      <c r="AW3">
        <v>2</v>
      </c>
      <c r="AX3">
        <v>430278181</v>
      </c>
      <c r="AY3">
        <v>1</v>
      </c>
      <c r="AZ3">
        <v>6144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ROUND(AT3*Source!I30*AH3*AL3,2)</f>
        <v>0</v>
      </c>
      <c r="CV3">
        <f>ROUND(Y3*Source!I30,9)</f>
        <v>0</v>
      </c>
      <c r="CW3">
        <v>0</v>
      </c>
      <c r="CX3">
        <f>ROUND(Y3*Source!I30,9)</f>
        <v>0</v>
      </c>
      <c r="CY3">
        <f>AD3</f>
        <v>0</v>
      </c>
      <c r="CZ3">
        <f>AH3</f>
        <v>0</v>
      </c>
      <c r="DA3">
        <f>AL3</f>
        <v>1</v>
      </c>
      <c r="DB3">
        <f t="shared" si="1"/>
        <v>0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>ROUND(ROUND(AF3,2)*CX3,2)</f>
        <v>0</v>
      </c>
      <c r="DH3">
        <f>ROUND(ROUND(AG3,2)*CX3,2)</f>
        <v>0</v>
      </c>
      <c r="DI3">
        <f t="shared" si="4"/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ROW(Source!A30)</f>
        <v>30</v>
      </c>
      <c r="B4">
        <v>421768280</v>
      </c>
      <c r="C4">
        <v>430278176</v>
      </c>
      <c r="D4">
        <v>405915378</v>
      </c>
      <c r="E4">
        <v>1</v>
      </c>
      <c r="F4">
        <v>1</v>
      </c>
      <c r="G4">
        <v>1080</v>
      </c>
      <c r="H4">
        <v>2</v>
      </c>
      <c r="I4" t="s">
        <v>374</v>
      </c>
      <c r="J4" t="s">
        <v>375</v>
      </c>
      <c r="K4" t="s">
        <v>376</v>
      </c>
      <c r="L4">
        <v>1368</v>
      </c>
      <c r="N4">
        <v>1011</v>
      </c>
      <c r="O4" t="s">
        <v>377</v>
      </c>
      <c r="P4" t="s">
        <v>377</v>
      </c>
      <c r="Q4">
        <v>1</v>
      </c>
      <c r="W4">
        <v>0</v>
      </c>
      <c r="X4">
        <v>-2097399166</v>
      </c>
      <c r="Y4">
        <f t="shared" si="0"/>
        <v>4.97</v>
      </c>
      <c r="AA4">
        <v>0</v>
      </c>
      <c r="AB4">
        <v>186.62</v>
      </c>
      <c r="AC4">
        <v>17.329999999999998</v>
      </c>
      <c r="AD4">
        <v>0</v>
      </c>
      <c r="AE4">
        <v>0</v>
      </c>
      <c r="AF4">
        <v>156.56</v>
      </c>
      <c r="AG4">
        <v>14.54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4.97</v>
      </c>
      <c r="AU4" t="s">
        <v>3</v>
      </c>
      <c r="AV4">
        <v>0</v>
      </c>
      <c r="AW4">
        <v>2</v>
      </c>
      <c r="AX4">
        <v>430278182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ROUND(Y4*Source!I30*DO4,9)</f>
        <v>0</v>
      </c>
      <c r="CX4">
        <f>ROUND(Y4*Source!I30,9)</f>
        <v>0</v>
      </c>
      <c r="CY4">
        <f>AB4</f>
        <v>186.62</v>
      </c>
      <c r="CZ4">
        <f>AF4</f>
        <v>156.56</v>
      </c>
      <c r="DA4">
        <f>AJ4</f>
        <v>1</v>
      </c>
      <c r="DB4">
        <f t="shared" si="1"/>
        <v>778.1</v>
      </c>
      <c r="DC4">
        <f t="shared" si="2"/>
        <v>72.260000000000005</v>
      </c>
      <c r="DD4" t="s">
        <v>3</v>
      </c>
      <c r="DE4" t="s">
        <v>3</v>
      </c>
      <c r="DF4">
        <f t="shared" si="3"/>
        <v>0</v>
      </c>
      <c r="DG4">
        <f>ROUND(ROUND(AF4,2)*CX4,2)</f>
        <v>0</v>
      </c>
      <c r="DH4">
        <f>ROUND(ROUND(AG4,2)*CX4,2)</f>
        <v>0</v>
      </c>
      <c r="DI4">
        <f t="shared" si="4"/>
        <v>0</v>
      </c>
      <c r="DJ4">
        <f>DG4</f>
        <v>0</v>
      </c>
      <c r="DK4">
        <v>0</v>
      </c>
      <c r="DL4" t="s">
        <v>378</v>
      </c>
      <c r="DM4">
        <v>0</v>
      </c>
      <c r="DN4" t="s">
        <v>373</v>
      </c>
      <c r="DO4">
        <v>14.54</v>
      </c>
    </row>
    <row r="5" spans="1:119" x14ac:dyDescent="0.2">
      <c r="A5">
        <f>ROW(Source!A31)</f>
        <v>31</v>
      </c>
      <c r="B5">
        <v>421768223</v>
      </c>
      <c r="C5">
        <v>430278176</v>
      </c>
      <c r="D5">
        <v>405844724</v>
      </c>
      <c r="E5">
        <v>1080</v>
      </c>
      <c r="F5">
        <v>1</v>
      </c>
      <c r="G5">
        <v>1080</v>
      </c>
      <c r="H5">
        <v>1</v>
      </c>
      <c r="I5" t="s">
        <v>371</v>
      </c>
      <c r="J5" t="s">
        <v>3</v>
      </c>
      <c r="K5" t="s">
        <v>372</v>
      </c>
      <c r="L5">
        <v>1191</v>
      </c>
      <c r="N5">
        <v>1013</v>
      </c>
      <c r="O5" t="s">
        <v>373</v>
      </c>
      <c r="P5" t="s">
        <v>373</v>
      </c>
      <c r="Q5">
        <v>1</v>
      </c>
      <c r="W5">
        <v>0</v>
      </c>
      <c r="X5">
        <v>476480486</v>
      </c>
      <c r="Y5">
        <f t="shared" si="0"/>
        <v>0.59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5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0.59</v>
      </c>
      <c r="AU5" t="s">
        <v>3</v>
      </c>
      <c r="AV5">
        <v>1</v>
      </c>
      <c r="AW5">
        <v>2</v>
      </c>
      <c r="AX5">
        <v>430278181</v>
      </c>
      <c r="AY5">
        <v>1</v>
      </c>
      <c r="AZ5">
        <v>6144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ROUND(AT5*Source!I31*AH5*AL5,2)</f>
        <v>0</v>
      </c>
      <c r="CV5">
        <f>ROUND(Y5*Source!I31,9)</f>
        <v>0</v>
      </c>
      <c r="CW5">
        <v>0</v>
      </c>
      <c r="CX5">
        <f>ROUND(Y5*Source!I31,9)</f>
        <v>0</v>
      </c>
      <c r="CY5">
        <f>AD5</f>
        <v>0</v>
      </c>
      <c r="CZ5">
        <f>AH5</f>
        <v>0</v>
      </c>
      <c r="DA5">
        <f>AL5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>ROUND(ROUND(AG5,2)*CX5,2)</f>
        <v>0</v>
      </c>
      <c r="DI5">
        <f t="shared" si="4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ROW(Source!A31)</f>
        <v>31</v>
      </c>
      <c r="B6">
        <v>421768223</v>
      </c>
      <c r="C6">
        <v>430278176</v>
      </c>
      <c r="D6">
        <v>405915378</v>
      </c>
      <c r="E6">
        <v>1</v>
      </c>
      <c r="F6">
        <v>1</v>
      </c>
      <c r="G6">
        <v>1080</v>
      </c>
      <c r="H6">
        <v>2</v>
      </c>
      <c r="I6" t="s">
        <v>374</v>
      </c>
      <c r="J6" t="s">
        <v>375</v>
      </c>
      <c r="K6" t="s">
        <v>376</v>
      </c>
      <c r="L6">
        <v>1368</v>
      </c>
      <c r="N6">
        <v>1011</v>
      </c>
      <c r="O6" t="s">
        <v>377</v>
      </c>
      <c r="P6" t="s">
        <v>377</v>
      </c>
      <c r="Q6">
        <v>1</v>
      </c>
      <c r="W6">
        <v>0</v>
      </c>
      <c r="X6">
        <v>-2097399166</v>
      </c>
      <c r="Y6">
        <f t="shared" si="0"/>
        <v>4.97</v>
      </c>
      <c r="AA6">
        <v>0</v>
      </c>
      <c r="AB6">
        <v>2788.1</v>
      </c>
      <c r="AC6">
        <v>976.64</v>
      </c>
      <c r="AD6">
        <v>0</v>
      </c>
      <c r="AE6">
        <v>0</v>
      </c>
      <c r="AF6">
        <v>156.56</v>
      </c>
      <c r="AG6">
        <v>14.54</v>
      </c>
      <c r="AH6">
        <v>0</v>
      </c>
      <c r="AI6">
        <v>1</v>
      </c>
      <c r="AJ6">
        <v>14.94</v>
      </c>
      <c r="AK6">
        <v>56.35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4.97</v>
      </c>
      <c r="AU6" t="s">
        <v>3</v>
      </c>
      <c r="AV6">
        <v>0</v>
      </c>
      <c r="AW6">
        <v>2</v>
      </c>
      <c r="AX6">
        <v>430278182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ROUND(Y6*Source!I31*DO6,9)</f>
        <v>0</v>
      </c>
      <c r="CX6">
        <f>ROUND(Y6*Source!I31,9)</f>
        <v>0</v>
      </c>
      <c r="CY6">
        <f>AB6</f>
        <v>2788.1</v>
      </c>
      <c r="CZ6">
        <f>AF6</f>
        <v>156.56</v>
      </c>
      <c r="DA6">
        <f>AJ6</f>
        <v>14.94</v>
      </c>
      <c r="DB6">
        <f t="shared" si="1"/>
        <v>778.1</v>
      </c>
      <c r="DC6">
        <f t="shared" si="2"/>
        <v>72.260000000000005</v>
      </c>
      <c r="DD6" t="s">
        <v>3</v>
      </c>
      <c r="DE6" t="s">
        <v>3</v>
      </c>
      <c r="DF6">
        <f t="shared" si="3"/>
        <v>0</v>
      </c>
      <c r="DG6">
        <f>ROUND(ROUND(AF6*AJ6,2)*CX6,2)</f>
        <v>0</v>
      </c>
      <c r="DH6">
        <f>ROUND(ROUND(AG6*AK6,2)*CX6,2)</f>
        <v>0</v>
      </c>
      <c r="DI6">
        <f t="shared" si="4"/>
        <v>0</v>
      </c>
      <c r="DJ6">
        <f>DG6</f>
        <v>0</v>
      </c>
      <c r="DK6">
        <v>0</v>
      </c>
      <c r="DL6" t="s">
        <v>378</v>
      </c>
      <c r="DM6">
        <v>0</v>
      </c>
      <c r="DN6" t="s">
        <v>373</v>
      </c>
      <c r="DO6">
        <v>14.54</v>
      </c>
    </row>
    <row r="7" spans="1:119" x14ac:dyDescent="0.2">
      <c r="A7">
        <f>ROW(Source!A34)</f>
        <v>34</v>
      </c>
      <c r="B7">
        <v>421768280</v>
      </c>
      <c r="C7">
        <v>430278184</v>
      </c>
      <c r="D7">
        <v>405844724</v>
      </c>
      <c r="E7">
        <v>1080</v>
      </c>
      <c r="F7">
        <v>1</v>
      </c>
      <c r="G7">
        <v>1080</v>
      </c>
      <c r="H7">
        <v>1</v>
      </c>
      <c r="I7" t="s">
        <v>371</v>
      </c>
      <c r="J7" t="s">
        <v>3</v>
      </c>
      <c r="K7" t="s">
        <v>372</v>
      </c>
      <c r="L7">
        <v>1191</v>
      </c>
      <c r="N7">
        <v>1013</v>
      </c>
      <c r="O7" t="s">
        <v>373</v>
      </c>
      <c r="P7" t="s">
        <v>373</v>
      </c>
      <c r="Q7">
        <v>1</v>
      </c>
      <c r="W7">
        <v>0</v>
      </c>
      <c r="X7">
        <v>476480486</v>
      </c>
      <c r="Y7">
        <f t="shared" si="0"/>
        <v>2.95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2.95</v>
      </c>
      <c r="AU7" t="s">
        <v>3</v>
      </c>
      <c r="AV7">
        <v>1</v>
      </c>
      <c r="AW7">
        <v>2</v>
      </c>
      <c r="AX7">
        <v>430278188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ROUND(AT7*Source!I34*AH7*AL7,2)</f>
        <v>0</v>
      </c>
      <c r="CV7">
        <f>ROUND(Y7*Source!I34,9)</f>
        <v>5.9589999999999997E-2</v>
      </c>
      <c r="CW7">
        <v>0</v>
      </c>
      <c r="CX7">
        <f>ROUND(Y7*Source!I34,9)</f>
        <v>5.9589999999999997E-2</v>
      </c>
      <c r="CY7">
        <f>AD7</f>
        <v>0</v>
      </c>
      <c r="CZ7">
        <f>AH7</f>
        <v>0</v>
      </c>
      <c r="DA7">
        <f>AL7</f>
        <v>1</v>
      </c>
      <c r="DB7">
        <f t="shared" si="1"/>
        <v>0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>ROUND(ROUND(AF7,2)*CX7,2)</f>
        <v>0</v>
      </c>
      <c r="DH7">
        <f>ROUND(ROUND(AG7,2)*CX7,2)</f>
        <v>0</v>
      </c>
      <c r="DI7">
        <f t="shared" si="4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ROW(Source!A34)</f>
        <v>34</v>
      </c>
      <c r="B8">
        <v>421768280</v>
      </c>
      <c r="C8">
        <v>430278184</v>
      </c>
      <c r="D8">
        <v>405915390</v>
      </c>
      <c r="E8">
        <v>1</v>
      </c>
      <c r="F8">
        <v>1</v>
      </c>
      <c r="G8">
        <v>1080</v>
      </c>
      <c r="H8">
        <v>2</v>
      </c>
      <c r="I8" t="s">
        <v>379</v>
      </c>
      <c r="J8" t="s">
        <v>380</v>
      </c>
      <c r="K8" t="s">
        <v>381</v>
      </c>
      <c r="L8">
        <v>1368</v>
      </c>
      <c r="N8">
        <v>1011</v>
      </c>
      <c r="O8" t="s">
        <v>377</v>
      </c>
      <c r="P8" t="s">
        <v>377</v>
      </c>
      <c r="Q8">
        <v>1</v>
      </c>
      <c r="W8">
        <v>0</v>
      </c>
      <c r="X8">
        <v>-1274093394</v>
      </c>
      <c r="Y8">
        <f t="shared" si="0"/>
        <v>7.4139999999999997</v>
      </c>
      <c r="AA8">
        <v>0</v>
      </c>
      <c r="AB8">
        <v>147.49</v>
      </c>
      <c r="AC8">
        <v>14.54</v>
      </c>
      <c r="AD8">
        <v>0</v>
      </c>
      <c r="AE8">
        <v>0</v>
      </c>
      <c r="AF8">
        <v>147.49</v>
      </c>
      <c r="AG8">
        <v>14.54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7.4139999999999997</v>
      </c>
      <c r="AU8" t="s">
        <v>3</v>
      </c>
      <c r="AV8">
        <v>0</v>
      </c>
      <c r="AW8">
        <v>2</v>
      </c>
      <c r="AX8">
        <v>430278189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ROUND(Y8*Source!I34*DO8,9)</f>
        <v>2.1775511120000002</v>
      </c>
      <c r="CX8">
        <f>ROUND(Y8*Source!I34,9)</f>
        <v>0.1497628</v>
      </c>
      <c r="CY8">
        <f>AB8</f>
        <v>147.49</v>
      </c>
      <c r="CZ8">
        <f>AF8</f>
        <v>147.49</v>
      </c>
      <c r="DA8">
        <f>AJ8</f>
        <v>1</v>
      </c>
      <c r="DB8">
        <f t="shared" si="1"/>
        <v>1093.49</v>
      </c>
      <c r="DC8">
        <f t="shared" si="2"/>
        <v>107.8</v>
      </c>
      <c r="DD8" t="s">
        <v>3</v>
      </c>
      <c r="DE8" t="s">
        <v>3</v>
      </c>
      <c r="DF8">
        <f t="shared" si="3"/>
        <v>0</v>
      </c>
      <c r="DG8">
        <f>ROUND(ROUND(AF8,2)*CX8,2)</f>
        <v>22.09</v>
      </c>
      <c r="DH8">
        <f>ROUND(ROUND(AG8,2)*CX8,2)</f>
        <v>2.1800000000000002</v>
      </c>
      <c r="DI8">
        <f t="shared" si="4"/>
        <v>0</v>
      </c>
      <c r="DJ8">
        <f>DG8</f>
        <v>22.09</v>
      </c>
      <c r="DK8">
        <v>0</v>
      </c>
      <c r="DL8" t="s">
        <v>378</v>
      </c>
      <c r="DM8">
        <v>0</v>
      </c>
      <c r="DN8" t="s">
        <v>373</v>
      </c>
      <c r="DO8">
        <v>14.54</v>
      </c>
    </row>
    <row r="9" spans="1:119" x14ac:dyDescent="0.2">
      <c r="A9">
        <f>ROW(Source!A34)</f>
        <v>34</v>
      </c>
      <c r="B9">
        <v>421768280</v>
      </c>
      <c r="C9">
        <v>430278184</v>
      </c>
      <c r="D9">
        <v>405915399</v>
      </c>
      <c r="E9">
        <v>1</v>
      </c>
      <c r="F9">
        <v>1</v>
      </c>
      <c r="G9">
        <v>1080</v>
      </c>
      <c r="H9">
        <v>2</v>
      </c>
      <c r="I9" t="s">
        <v>382</v>
      </c>
      <c r="J9" t="s">
        <v>383</v>
      </c>
      <c r="K9" t="s">
        <v>384</v>
      </c>
      <c r="L9">
        <v>1368</v>
      </c>
      <c r="N9">
        <v>1011</v>
      </c>
      <c r="O9" t="s">
        <v>377</v>
      </c>
      <c r="P9" t="s">
        <v>377</v>
      </c>
      <c r="Q9">
        <v>1</v>
      </c>
      <c r="W9">
        <v>0</v>
      </c>
      <c r="X9">
        <v>273429052</v>
      </c>
      <c r="Y9">
        <f t="shared" si="0"/>
        <v>1.6975</v>
      </c>
      <c r="AA9">
        <v>0</v>
      </c>
      <c r="AB9">
        <v>145.59</v>
      </c>
      <c r="AC9">
        <v>14.54</v>
      </c>
      <c r="AD9">
        <v>0</v>
      </c>
      <c r="AE9">
        <v>0</v>
      </c>
      <c r="AF9">
        <v>145.59</v>
      </c>
      <c r="AG9">
        <v>14.54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1.6975</v>
      </c>
      <c r="AU9" t="s">
        <v>3</v>
      </c>
      <c r="AV9">
        <v>0</v>
      </c>
      <c r="AW9">
        <v>2</v>
      </c>
      <c r="AX9">
        <v>430278190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ROUND(Y9*Source!I34*DO9,9)</f>
        <v>0.49856932999999998</v>
      </c>
      <c r="CX9">
        <f>ROUND(Y9*Source!I34,9)</f>
        <v>3.4289500000000001E-2</v>
      </c>
      <c r="CY9">
        <f>AB9</f>
        <v>145.59</v>
      </c>
      <c r="CZ9">
        <f>AF9</f>
        <v>145.59</v>
      </c>
      <c r="DA9">
        <f>AJ9</f>
        <v>1</v>
      </c>
      <c r="DB9">
        <f t="shared" si="1"/>
        <v>247.14</v>
      </c>
      <c r="DC9">
        <f t="shared" si="2"/>
        <v>24.68</v>
      </c>
      <c r="DD9" t="s">
        <v>3</v>
      </c>
      <c r="DE9" t="s">
        <v>3</v>
      </c>
      <c r="DF9">
        <f t="shared" si="3"/>
        <v>0</v>
      </c>
      <c r="DG9">
        <f>ROUND(ROUND(AF9,2)*CX9,2)</f>
        <v>4.99</v>
      </c>
      <c r="DH9">
        <f>ROUND(ROUND(AG9,2)*CX9,2)</f>
        <v>0.5</v>
      </c>
      <c r="DI9">
        <f t="shared" si="4"/>
        <v>0</v>
      </c>
      <c r="DJ9">
        <f>DG9</f>
        <v>4.99</v>
      </c>
      <c r="DK9">
        <v>0</v>
      </c>
      <c r="DL9" t="s">
        <v>378</v>
      </c>
      <c r="DM9">
        <v>0</v>
      </c>
      <c r="DN9" t="s">
        <v>373</v>
      </c>
      <c r="DO9">
        <v>14.54</v>
      </c>
    </row>
    <row r="10" spans="1:119" x14ac:dyDescent="0.2">
      <c r="A10">
        <f>ROW(Source!A35)</f>
        <v>35</v>
      </c>
      <c r="B10">
        <v>421768223</v>
      </c>
      <c r="C10">
        <v>430278184</v>
      </c>
      <c r="D10">
        <v>405844724</v>
      </c>
      <c r="E10">
        <v>1080</v>
      </c>
      <c r="F10">
        <v>1</v>
      </c>
      <c r="G10">
        <v>1080</v>
      </c>
      <c r="H10">
        <v>1</v>
      </c>
      <c r="I10" t="s">
        <v>371</v>
      </c>
      <c r="J10" t="s">
        <v>3</v>
      </c>
      <c r="K10" t="s">
        <v>372</v>
      </c>
      <c r="L10">
        <v>1191</v>
      </c>
      <c r="N10">
        <v>1013</v>
      </c>
      <c r="O10" t="s">
        <v>373</v>
      </c>
      <c r="P10" t="s">
        <v>373</v>
      </c>
      <c r="Q10">
        <v>1</v>
      </c>
      <c r="W10">
        <v>0</v>
      </c>
      <c r="X10">
        <v>476480486</v>
      </c>
      <c r="Y10">
        <f t="shared" si="0"/>
        <v>2.95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5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2.95</v>
      </c>
      <c r="AU10" t="s">
        <v>3</v>
      </c>
      <c r="AV10">
        <v>1</v>
      </c>
      <c r="AW10">
        <v>2</v>
      </c>
      <c r="AX10">
        <v>430278188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ROUND(AT10*Source!I35*AH10*AL10,2)</f>
        <v>0</v>
      </c>
      <c r="CV10">
        <f>ROUND(Y10*Source!I35,9)</f>
        <v>5.9589999999999997E-2</v>
      </c>
      <c r="CW10">
        <v>0</v>
      </c>
      <c r="CX10">
        <f>ROUND(Y10*Source!I35,9)</f>
        <v>5.9589999999999997E-2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>ROUND(ROUND(AG10,2)*CX10,2)</f>
        <v>0</v>
      </c>
      <c r="DI10">
        <f t="shared" si="4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ROW(Source!A35)</f>
        <v>35</v>
      </c>
      <c r="B11">
        <v>421768223</v>
      </c>
      <c r="C11">
        <v>430278184</v>
      </c>
      <c r="D11">
        <v>405915390</v>
      </c>
      <c r="E11">
        <v>1</v>
      </c>
      <c r="F11">
        <v>1</v>
      </c>
      <c r="G11">
        <v>1080</v>
      </c>
      <c r="H11">
        <v>2</v>
      </c>
      <c r="I11" t="s">
        <v>379</v>
      </c>
      <c r="J11" t="s">
        <v>380</v>
      </c>
      <c r="K11" t="s">
        <v>381</v>
      </c>
      <c r="L11">
        <v>1368</v>
      </c>
      <c r="N11">
        <v>1011</v>
      </c>
      <c r="O11" t="s">
        <v>377</v>
      </c>
      <c r="P11" t="s">
        <v>377</v>
      </c>
      <c r="Q11">
        <v>1</v>
      </c>
      <c r="W11">
        <v>0</v>
      </c>
      <c r="X11">
        <v>-1274093394</v>
      </c>
      <c r="Y11">
        <f t="shared" si="0"/>
        <v>7.4139999999999997</v>
      </c>
      <c r="AA11">
        <v>0</v>
      </c>
      <c r="AB11">
        <v>2277.25</v>
      </c>
      <c r="AC11">
        <v>819.33</v>
      </c>
      <c r="AD11">
        <v>0</v>
      </c>
      <c r="AE11">
        <v>0</v>
      </c>
      <c r="AF11">
        <v>147.49</v>
      </c>
      <c r="AG11">
        <v>14.54</v>
      </c>
      <c r="AH11">
        <v>0</v>
      </c>
      <c r="AI11">
        <v>1</v>
      </c>
      <c r="AJ11">
        <v>15.44</v>
      </c>
      <c r="AK11">
        <v>56.35</v>
      </c>
      <c r="AL11">
        <v>1</v>
      </c>
      <c r="AM11">
        <v>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7.4139999999999997</v>
      </c>
      <c r="AU11" t="s">
        <v>3</v>
      </c>
      <c r="AV11">
        <v>0</v>
      </c>
      <c r="AW11">
        <v>2</v>
      </c>
      <c r="AX11">
        <v>430278189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ROUND(Y11*Source!I35*DO11,9)</f>
        <v>2.1775511120000002</v>
      </c>
      <c r="CX11">
        <f>ROUND(Y11*Source!I35,9)</f>
        <v>0.1497628</v>
      </c>
      <c r="CY11">
        <f>AB11</f>
        <v>2277.25</v>
      </c>
      <c r="CZ11">
        <f>AF11</f>
        <v>147.49</v>
      </c>
      <c r="DA11">
        <f>AJ11</f>
        <v>15.44</v>
      </c>
      <c r="DB11">
        <f t="shared" si="1"/>
        <v>1093.49</v>
      </c>
      <c r="DC11">
        <f t="shared" si="2"/>
        <v>107.8</v>
      </c>
      <c r="DD11" t="s">
        <v>3</v>
      </c>
      <c r="DE11" t="s">
        <v>3</v>
      </c>
      <c r="DF11">
        <f t="shared" si="3"/>
        <v>0</v>
      </c>
      <c r="DG11">
        <f>ROUND(ROUND(AF11*AJ11,2)*CX11,2)</f>
        <v>341.05</v>
      </c>
      <c r="DH11">
        <f>ROUND(ROUND(AG11*AK11,2)*CX11,2)</f>
        <v>122.71</v>
      </c>
      <c r="DI11">
        <f t="shared" si="4"/>
        <v>0</v>
      </c>
      <c r="DJ11">
        <f>DG11</f>
        <v>341.05</v>
      </c>
      <c r="DK11">
        <v>0</v>
      </c>
      <c r="DL11" t="s">
        <v>378</v>
      </c>
      <c r="DM11">
        <v>0</v>
      </c>
      <c r="DN11" t="s">
        <v>373</v>
      </c>
      <c r="DO11">
        <v>14.54</v>
      </c>
    </row>
    <row r="12" spans="1:119" x14ac:dyDescent="0.2">
      <c r="A12">
        <f>ROW(Source!A35)</f>
        <v>35</v>
      </c>
      <c r="B12">
        <v>421768223</v>
      </c>
      <c r="C12">
        <v>430278184</v>
      </c>
      <c r="D12">
        <v>405915399</v>
      </c>
      <c r="E12">
        <v>1</v>
      </c>
      <c r="F12">
        <v>1</v>
      </c>
      <c r="G12">
        <v>1080</v>
      </c>
      <c r="H12">
        <v>2</v>
      </c>
      <c r="I12" t="s">
        <v>382</v>
      </c>
      <c r="J12" t="s">
        <v>383</v>
      </c>
      <c r="K12" t="s">
        <v>384</v>
      </c>
      <c r="L12">
        <v>1368</v>
      </c>
      <c r="N12">
        <v>1011</v>
      </c>
      <c r="O12" t="s">
        <v>377</v>
      </c>
      <c r="P12" t="s">
        <v>377</v>
      </c>
      <c r="Q12">
        <v>1</v>
      </c>
      <c r="W12">
        <v>0</v>
      </c>
      <c r="X12">
        <v>273429052</v>
      </c>
      <c r="Y12">
        <f t="shared" si="0"/>
        <v>1.6975</v>
      </c>
      <c r="AA12">
        <v>0</v>
      </c>
      <c r="AB12">
        <v>2236.2600000000002</v>
      </c>
      <c r="AC12">
        <v>819.33</v>
      </c>
      <c r="AD12">
        <v>0</v>
      </c>
      <c r="AE12">
        <v>0</v>
      </c>
      <c r="AF12">
        <v>145.59</v>
      </c>
      <c r="AG12">
        <v>14.54</v>
      </c>
      <c r="AH12">
        <v>0</v>
      </c>
      <c r="AI12">
        <v>1</v>
      </c>
      <c r="AJ12">
        <v>15.36</v>
      </c>
      <c r="AK12">
        <v>56.35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1.6975</v>
      </c>
      <c r="AU12" t="s">
        <v>3</v>
      </c>
      <c r="AV12">
        <v>0</v>
      </c>
      <c r="AW12">
        <v>2</v>
      </c>
      <c r="AX12">
        <v>430278190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ROUND(Y12*Source!I35*DO12,9)</f>
        <v>0.49856932999999998</v>
      </c>
      <c r="CX12">
        <f>ROUND(Y12*Source!I35,9)</f>
        <v>3.4289500000000001E-2</v>
      </c>
      <c r="CY12">
        <f>AB12</f>
        <v>2236.2600000000002</v>
      </c>
      <c r="CZ12">
        <f>AF12</f>
        <v>145.59</v>
      </c>
      <c r="DA12">
        <f>AJ12</f>
        <v>15.36</v>
      </c>
      <c r="DB12">
        <f t="shared" si="1"/>
        <v>247.14</v>
      </c>
      <c r="DC12">
        <f t="shared" si="2"/>
        <v>24.68</v>
      </c>
      <c r="DD12" t="s">
        <v>3</v>
      </c>
      <c r="DE12" t="s">
        <v>3</v>
      </c>
      <c r="DF12">
        <f t="shared" si="3"/>
        <v>0</v>
      </c>
      <c r="DG12">
        <f>ROUND(ROUND(AF12*AJ12,2)*CX12,2)</f>
        <v>76.680000000000007</v>
      </c>
      <c r="DH12">
        <f>ROUND(ROUND(AG12*AK12,2)*CX12,2)</f>
        <v>28.09</v>
      </c>
      <c r="DI12">
        <f t="shared" si="4"/>
        <v>0</v>
      </c>
      <c r="DJ12">
        <f>DG12</f>
        <v>76.680000000000007</v>
      </c>
      <c r="DK12">
        <v>0</v>
      </c>
      <c r="DL12" t="s">
        <v>378</v>
      </c>
      <c r="DM12">
        <v>0</v>
      </c>
      <c r="DN12" t="s">
        <v>373</v>
      </c>
      <c r="DO12">
        <v>14.54</v>
      </c>
    </row>
    <row r="13" spans="1:119" x14ac:dyDescent="0.2">
      <c r="A13">
        <f>ROW(Source!A36)</f>
        <v>36</v>
      </c>
      <c r="B13">
        <v>421768280</v>
      </c>
      <c r="C13">
        <v>430278191</v>
      </c>
      <c r="D13">
        <v>405844724</v>
      </c>
      <c r="E13">
        <v>1080</v>
      </c>
      <c r="F13">
        <v>1</v>
      </c>
      <c r="G13">
        <v>1080</v>
      </c>
      <c r="H13">
        <v>1</v>
      </c>
      <c r="I13" t="s">
        <v>371</v>
      </c>
      <c r="J13" t="s">
        <v>3</v>
      </c>
      <c r="K13" t="s">
        <v>372</v>
      </c>
      <c r="L13">
        <v>1191</v>
      </c>
      <c r="N13">
        <v>1013</v>
      </c>
      <c r="O13" t="s">
        <v>373</v>
      </c>
      <c r="P13" t="s">
        <v>373</v>
      </c>
      <c r="Q13">
        <v>1</v>
      </c>
      <c r="W13">
        <v>0</v>
      </c>
      <c r="X13">
        <v>476480486</v>
      </c>
      <c r="Y13">
        <f t="shared" si="0"/>
        <v>107.04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107.04</v>
      </c>
      <c r="AU13" t="s">
        <v>3</v>
      </c>
      <c r="AV13">
        <v>1</v>
      </c>
      <c r="AW13">
        <v>2</v>
      </c>
      <c r="AX13">
        <v>430278194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ROUND(AT13*Source!I36*AH13*AL13,2)</f>
        <v>0</v>
      </c>
      <c r="CV13">
        <f>ROUND(Y13*Source!I36,9)</f>
        <v>0.56731200000000004</v>
      </c>
      <c r="CW13">
        <v>0</v>
      </c>
      <c r="CX13">
        <f>ROUND(Y13*Source!I36,9)</f>
        <v>0.56731200000000004</v>
      </c>
      <c r="CY13">
        <f>AD13</f>
        <v>0</v>
      </c>
      <c r="CZ13">
        <f>AH13</f>
        <v>0</v>
      </c>
      <c r="DA13">
        <f>AL13</f>
        <v>1</v>
      </c>
      <c r="DB13">
        <f t="shared" si="1"/>
        <v>0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>ROUND(ROUND(AF13,2)*CX13,2)</f>
        <v>0</v>
      </c>
      <c r="DH13">
        <f>ROUND(ROUND(AG13,2)*CX13,2)</f>
        <v>0</v>
      </c>
      <c r="DI13">
        <f t="shared" si="4"/>
        <v>0</v>
      </c>
      <c r="DJ13">
        <f>DI13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ROW(Source!A37)</f>
        <v>37</v>
      </c>
      <c r="B14">
        <v>421768223</v>
      </c>
      <c r="C14">
        <v>430278191</v>
      </c>
      <c r="D14">
        <v>405844724</v>
      </c>
      <c r="E14">
        <v>1080</v>
      </c>
      <c r="F14">
        <v>1</v>
      </c>
      <c r="G14">
        <v>1080</v>
      </c>
      <c r="H14">
        <v>1</v>
      </c>
      <c r="I14" t="s">
        <v>371</v>
      </c>
      <c r="J14" t="s">
        <v>3</v>
      </c>
      <c r="K14" t="s">
        <v>372</v>
      </c>
      <c r="L14">
        <v>1191</v>
      </c>
      <c r="N14">
        <v>1013</v>
      </c>
      <c r="O14" t="s">
        <v>373</v>
      </c>
      <c r="P14" t="s">
        <v>373</v>
      </c>
      <c r="Q14">
        <v>1</v>
      </c>
      <c r="W14">
        <v>0</v>
      </c>
      <c r="X14">
        <v>476480486</v>
      </c>
      <c r="Y14">
        <f t="shared" si="0"/>
        <v>107.04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5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107.04</v>
      </c>
      <c r="AU14" t="s">
        <v>3</v>
      </c>
      <c r="AV14">
        <v>1</v>
      </c>
      <c r="AW14">
        <v>2</v>
      </c>
      <c r="AX14">
        <v>430278194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ROUND(AT14*Source!I37*AH14*AL14,2)</f>
        <v>0</v>
      </c>
      <c r="CV14">
        <f>ROUND(Y14*Source!I37,9)</f>
        <v>0.56731200000000004</v>
      </c>
      <c r="CW14">
        <v>0</v>
      </c>
      <c r="CX14">
        <f>ROUND(Y14*Source!I37,9)</f>
        <v>0.56731200000000004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>ROUND(ROUND(AF14,2)*CX14,2)</f>
        <v>0</v>
      </c>
      <c r="DH14">
        <f>ROUND(ROUND(AG14,2)*CX14,2)</f>
        <v>0</v>
      </c>
      <c r="DI14">
        <f t="shared" si="4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ROW(Source!A38)</f>
        <v>38</v>
      </c>
      <c r="B15">
        <v>421768280</v>
      </c>
      <c r="C15">
        <v>430278195</v>
      </c>
      <c r="D15">
        <v>405915399</v>
      </c>
      <c r="E15">
        <v>1</v>
      </c>
      <c r="F15">
        <v>1</v>
      </c>
      <c r="G15">
        <v>1080</v>
      </c>
      <c r="H15">
        <v>2</v>
      </c>
      <c r="I15" t="s">
        <v>382</v>
      </c>
      <c r="J15" t="s">
        <v>383</v>
      </c>
      <c r="K15" t="s">
        <v>384</v>
      </c>
      <c r="L15">
        <v>1368</v>
      </c>
      <c r="N15">
        <v>1011</v>
      </c>
      <c r="O15" t="s">
        <v>377</v>
      </c>
      <c r="P15" t="s">
        <v>377</v>
      </c>
      <c r="Q15">
        <v>1</v>
      </c>
      <c r="W15">
        <v>0</v>
      </c>
      <c r="X15">
        <v>273429052</v>
      </c>
      <c r="Y15">
        <f t="shared" si="0"/>
        <v>0.89300000000000002</v>
      </c>
      <c r="AA15">
        <v>0</v>
      </c>
      <c r="AB15">
        <v>147.63</v>
      </c>
      <c r="AC15">
        <v>14.74</v>
      </c>
      <c r="AD15">
        <v>0</v>
      </c>
      <c r="AE15">
        <v>0</v>
      </c>
      <c r="AF15">
        <v>145.59</v>
      </c>
      <c r="AG15">
        <v>14.54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0.89300000000000002</v>
      </c>
      <c r="AU15" t="s">
        <v>3</v>
      </c>
      <c r="AV15">
        <v>0</v>
      </c>
      <c r="AW15">
        <v>2</v>
      </c>
      <c r="AX15">
        <v>430278198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ROUND(Y15*Source!I38*DO15,9)</f>
        <v>0.61934729399999999</v>
      </c>
      <c r="CX15">
        <f>ROUND(Y15*Source!I38,9)</f>
        <v>4.2596099999999998E-2</v>
      </c>
      <c r="CY15">
        <f>AB15</f>
        <v>147.63</v>
      </c>
      <c r="CZ15">
        <f>AF15</f>
        <v>145.59</v>
      </c>
      <c r="DA15">
        <f>AJ15</f>
        <v>1</v>
      </c>
      <c r="DB15">
        <f t="shared" si="1"/>
        <v>130.01</v>
      </c>
      <c r="DC15">
        <f t="shared" si="2"/>
        <v>12.98</v>
      </c>
      <c r="DD15" t="s">
        <v>3</v>
      </c>
      <c r="DE15" t="s">
        <v>3</v>
      </c>
      <c r="DF15">
        <f t="shared" si="3"/>
        <v>0</v>
      </c>
      <c r="DG15">
        <f>ROUND(ROUND(AF15,2)*CX15,2)</f>
        <v>6.2</v>
      </c>
      <c r="DH15">
        <f>ROUND(ROUND(AG15,2)*CX15,2)</f>
        <v>0.62</v>
      </c>
      <c r="DI15">
        <f t="shared" si="4"/>
        <v>0</v>
      </c>
      <c r="DJ15">
        <f>DG15</f>
        <v>6.2</v>
      </c>
      <c r="DK15">
        <v>0</v>
      </c>
      <c r="DL15" t="s">
        <v>378</v>
      </c>
      <c r="DM15">
        <v>0</v>
      </c>
      <c r="DN15" t="s">
        <v>373</v>
      </c>
      <c r="DO15">
        <v>14.54</v>
      </c>
    </row>
    <row r="16" spans="1:119" x14ac:dyDescent="0.2">
      <c r="A16">
        <f>ROW(Source!A39)</f>
        <v>39</v>
      </c>
      <c r="B16">
        <v>421768223</v>
      </c>
      <c r="C16">
        <v>430278195</v>
      </c>
      <c r="D16">
        <v>405915399</v>
      </c>
      <c r="E16">
        <v>1</v>
      </c>
      <c r="F16">
        <v>1</v>
      </c>
      <c r="G16">
        <v>1080</v>
      </c>
      <c r="H16">
        <v>2</v>
      </c>
      <c r="I16" t="s">
        <v>382</v>
      </c>
      <c r="J16" t="s">
        <v>383</v>
      </c>
      <c r="K16" t="s">
        <v>384</v>
      </c>
      <c r="L16">
        <v>1368</v>
      </c>
      <c r="N16">
        <v>1011</v>
      </c>
      <c r="O16" t="s">
        <v>377</v>
      </c>
      <c r="P16" t="s">
        <v>377</v>
      </c>
      <c r="Q16">
        <v>1</v>
      </c>
      <c r="W16">
        <v>0</v>
      </c>
      <c r="X16">
        <v>273429052</v>
      </c>
      <c r="Y16">
        <f t="shared" si="0"/>
        <v>0.89300000000000002</v>
      </c>
      <c r="AA16">
        <v>0</v>
      </c>
      <c r="AB16">
        <v>2267.5700000000002</v>
      </c>
      <c r="AC16">
        <v>830.8</v>
      </c>
      <c r="AD16">
        <v>0</v>
      </c>
      <c r="AE16">
        <v>0</v>
      </c>
      <c r="AF16">
        <v>145.59</v>
      </c>
      <c r="AG16">
        <v>14.54</v>
      </c>
      <c r="AH16">
        <v>0</v>
      </c>
      <c r="AI16">
        <v>1</v>
      </c>
      <c r="AJ16">
        <v>15.36</v>
      </c>
      <c r="AK16">
        <v>56.35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0.89300000000000002</v>
      </c>
      <c r="AU16" t="s">
        <v>3</v>
      </c>
      <c r="AV16">
        <v>0</v>
      </c>
      <c r="AW16">
        <v>2</v>
      </c>
      <c r="AX16">
        <v>430278198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ROUND(Y16*Source!I39*DO16,9)</f>
        <v>0.61934729399999999</v>
      </c>
      <c r="CX16">
        <f>ROUND(Y16*Source!I39,9)</f>
        <v>4.2596099999999998E-2</v>
      </c>
      <c r="CY16">
        <f>AB16</f>
        <v>2267.5700000000002</v>
      </c>
      <c r="CZ16">
        <f>AF16</f>
        <v>145.59</v>
      </c>
      <c r="DA16">
        <f>AJ16</f>
        <v>15.36</v>
      </c>
      <c r="DB16">
        <f t="shared" si="1"/>
        <v>130.01</v>
      </c>
      <c r="DC16">
        <f t="shared" si="2"/>
        <v>12.98</v>
      </c>
      <c r="DD16" t="s">
        <v>3</v>
      </c>
      <c r="DE16" t="s">
        <v>3</v>
      </c>
      <c r="DF16">
        <f t="shared" si="3"/>
        <v>0</v>
      </c>
      <c r="DG16">
        <f>ROUND(ROUND(AF16*AJ16,2)*CX16,2)</f>
        <v>95.26</v>
      </c>
      <c r="DH16">
        <f>ROUND(ROUND(AG16*AK16,2)*CX16,2)</f>
        <v>34.9</v>
      </c>
      <c r="DI16">
        <f t="shared" si="4"/>
        <v>0</v>
      </c>
      <c r="DJ16">
        <f>DG16</f>
        <v>95.26</v>
      </c>
      <c r="DK16">
        <v>0</v>
      </c>
      <c r="DL16" t="s">
        <v>378</v>
      </c>
      <c r="DM16">
        <v>0</v>
      </c>
      <c r="DN16" t="s">
        <v>373</v>
      </c>
      <c r="DO16">
        <v>14.54</v>
      </c>
    </row>
    <row r="17" spans="1:119" x14ac:dyDescent="0.2">
      <c r="A17">
        <f>ROW(Source!A40)</f>
        <v>40</v>
      </c>
      <c r="B17">
        <v>421768280</v>
      </c>
      <c r="C17">
        <v>430278199</v>
      </c>
      <c r="D17">
        <v>405844724</v>
      </c>
      <c r="E17">
        <v>1080</v>
      </c>
      <c r="F17">
        <v>1</v>
      </c>
      <c r="G17">
        <v>1080</v>
      </c>
      <c r="H17">
        <v>1</v>
      </c>
      <c r="I17" t="s">
        <v>371</v>
      </c>
      <c r="J17" t="s">
        <v>3</v>
      </c>
      <c r="K17" t="s">
        <v>372</v>
      </c>
      <c r="L17">
        <v>1191</v>
      </c>
      <c r="N17">
        <v>1013</v>
      </c>
      <c r="O17" t="s">
        <v>373</v>
      </c>
      <c r="P17" t="s">
        <v>373</v>
      </c>
      <c r="Q17">
        <v>1</v>
      </c>
      <c r="W17">
        <v>0</v>
      </c>
      <c r="X17">
        <v>476480486</v>
      </c>
      <c r="Y17">
        <f t="shared" si="0"/>
        <v>6.08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6.08</v>
      </c>
      <c r="AU17" t="s">
        <v>3</v>
      </c>
      <c r="AV17">
        <v>1</v>
      </c>
      <c r="AW17">
        <v>2</v>
      </c>
      <c r="AX17">
        <v>430278206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ROUND(AT17*Source!I40*AH17*AL17,2)</f>
        <v>0</v>
      </c>
      <c r="CV17">
        <f>ROUND(Y17*Source!I40,9)</f>
        <v>0</v>
      </c>
      <c r="CW17">
        <v>0</v>
      </c>
      <c r="CX17">
        <f>ROUND(Y17*Source!I40,9)</f>
        <v>0</v>
      </c>
      <c r="CY17">
        <f>AD17</f>
        <v>0</v>
      </c>
      <c r="CZ17">
        <f>AH17</f>
        <v>0</v>
      </c>
      <c r="DA17">
        <f>AL17</f>
        <v>1</v>
      </c>
      <c r="DB17">
        <f t="shared" si="1"/>
        <v>0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>ROUND(ROUND(AF17,2)*CX17,2)</f>
        <v>0</v>
      </c>
      <c r="DH17">
        <f>ROUND(ROUND(AG17,2)*CX17,2)</f>
        <v>0</v>
      </c>
      <c r="DI17">
        <f t="shared" si="4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ROW(Source!A40)</f>
        <v>40</v>
      </c>
      <c r="B18">
        <v>421768280</v>
      </c>
      <c r="C18">
        <v>430278199</v>
      </c>
      <c r="D18">
        <v>405916219</v>
      </c>
      <c r="E18">
        <v>1</v>
      </c>
      <c r="F18">
        <v>1</v>
      </c>
      <c r="G18">
        <v>1080</v>
      </c>
      <c r="H18">
        <v>2</v>
      </c>
      <c r="I18" t="s">
        <v>385</v>
      </c>
      <c r="J18" t="s">
        <v>386</v>
      </c>
      <c r="K18" t="s">
        <v>387</v>
      </c>
      <c r="L18">
        <v>1368</v>
      </c>
      <c r="N18">
        <v>1011</v>
      </c>
      <c r="O18" t="s">
        <v>377</v>
      </c>
      <c r="P18" t="s">
        <v>377</v>
      </c>
      <c r="Q18">
        <v>1</v>
      </c>
      <c r="W18">
        <v>0</v>
      </c>
      <c r="X18">
        <v>-1985943078</v>
      </c>
      <c r="Y18">
        <f t="shared" si="0"/>
        <v>4.57</v>
      </c>
      <c r="AA18">
        <v>0</v>
      </c>
      <c r="AB18">
        <v>88.67</v>
      </c>
      <c r="AC18">
        <v>13.47</v>
      </c>
      <c r="AD18">
        <v>0</v>
      </c>
      <c r="AE18">
        <v>0</v>
      </c>
      <c r="AF18">
        <v>83.1</v>
      </c>
      <c r="AG18">
        <v>12.62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4.57</v>
      </c>
      <c r="AU18" t="s">
        <v>3</v>
      </c>
      <c r="AV18">
        <v>0</v>
      </c>
      <c r="AW18">
        <v>2</v>
      </c>
      <c r="AX18">
        <v>430278207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ROUND(Y18*Source!I40*DO18,9)</f>
        <v>0</v>
      </c>
      <c r="CX18">
        <f>ROUND(Y18*Source!I40,9)</f>
        <v>0</v>
      </c>
      <c r="CY18">
        <f>AB18</f>
        <v>88.67</v>
      </c>
      <c r="CZ18">
        <f>AF18</f>
        <v>83.1</v>
      </c>
      <c r="DA18">
        <f>AJ18</f>
        <v>1</v>
      </c>
      <c r="DB18">
        <f t="shared" si="1"/>
        <v>379.77</v>
      </c>
      <c r="DC18">
        <f t="shared" si="2"/>
        <v>57.67</v>
      </c>
      <c r="DD18" t="s">
        <v>3</v>
      </c>
      <c r="DE18" t="s">
        <v>3</v>
      </c>
      <c r="DF18">
        <f t="shared" si="3"/>
        <v>0</v>
      </c>
      <c r="DG18">
        <f>ROUND(ROUND(AF18,2)*CX18,2)</f>
        <v>0</v>
      </c>
      <c r="DH18">
        <f>ROUND(ROUND(AG18,2)*CX18,2)</f>
        <v>0</v>
      </c>
      <c r="DI18">
        <f t="shared" si="4"/>
        <v>0</v>
      </c>
      <c r="DJ18">
        <f>DG18</f>
        <v>0</v>
      </c>
      <c r="DK18">
        <v>0</v>
      </c>
      <c r="DL18" t="s">
        <v>378</v>
      </c>
      <c r="DM18">
        <v>0</v>
      </c>
      <c r="DN18" t="s">
        <v>373</v>
      </c>
      <c r="DO18">
        <v>12.62</v>
      </c>
    </row>
    <row r="19" spans="1:119" x14ac:dyDescent="0.2">
      <c r="A19">
        <f>ROW(Source!A40)</f>
        <v>40</v>
      </c>
      <c r="B19">
        <v>421768280</v>
      </c>
      <c r="C19">
        <v>430278199</v>
      </c>
      <c r="D19">
        <v>405876652</v>
      </c>
      <c r="E19">
        <v>1080</v>
      </c>
      <c r="F19">
        <v>1</v>
      </c>
      <c r="G19">
        <v>1080</v>
      </c>
      <c r="H19">
        <v>3</v>
      </c>
      <c r="I19" t="s">
        <v>64</v>
      </c>
      <c r="J19" t="s">
        <v>3</v>
      </c>
      <c r="K19" t="s">
        <v>65</v>
      </c>
      <c r="L19">
        <v>1339</v>
      </c>
      <c r="N19">
        <v>1007</v>
      </c>
      <c r="O19" t="s">
        <v>66</v>
      </c>
      <c r="P19" t="s">
        <v>66</v>
      </c>
      <c r="Q19">
        <v>1</v>
      </c>
      <c r="W19">
        <v>0</v>
      </c>
      <c r="X19">
        <v>-377564756</v>
      </c>
      <c r="Y19">
        <f t="shared" si="0"/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0</v>
      </c>
      <c r="AN19">
        <v>0</v>
      </c>
      <c r="AO19">
        <v>0</v>
      </c>
      <c r="AP19">
        <v>1</v>
      </c>
      <c r="AQ19">
        <v>0</v>
      </c>
      <c r="AR19">
        <v>0</v>
      </c>
      <c r="AS19" t="s">
        <v>3</v>
      </c>
      <c r="AT19">
        <v>0</v>
      </c>
      <c r="AU19" t="s">
        <v>3</v>
      </c>
      <c r="AV19">
        <v>0</v>
      </c>
      <c r="AW19">
        <v>2</v>
      </c>
      <c r="AX19">
        <v>430278208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ROUND(Y19*Source!I40,9)</f>
        <v>0</v>
      </c>
      <c r="CY19">
        <f>AA19</f>
        <v>0</v>
      </c>
      <c r="CZ19">
        <f>AE19</f>
        <v>0</v>
      </c>
      <c r="DA19">
        <f>AI19</f>
        <v>1</v>
      </c>
      <c r="DB19">
        <f t="shared" si="1"/>
        <v>0</v>
      </c>
      <c r="DC19">
        <f t="shared" si="2"/>
        <v>0</v>
      </c>
      <c r="DD19" t="s">
        <v>3</v>
      </c>
      <c r="DE19" t="s">
        <v>3</v>
      </c>
      <c r="DF19">
        <f t="shared" si="3"/>
        <v>0</v>
      </c>
      <c r="DG19">
        <f>ROUND(ROUND(AF19,2)*CX19,2)</f>
        <v>0</v>
      </c>
      <c r="DH19">
        <f>ROUND(ROUND(AG19,2)*CX19,2)</f>
        <v>0</v>
      </c>
      <c r="DI19">
        <f t="shared" si="4"/>
        <v>0</v>
      </c>
      <c r="DJ19">
        <f>DF19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ROW(Source!A41)</f>
        <v>41</v>
      </c>
      <c r="B20">
        <v>421768223</v>
      </c>
      <c r="C20">
        <v>430278199</v>
      </c>
      <c r="D20">
        <v>405844724</v>
      </c>
      <c r="E20">
        <v>1080</v>
      </c>
      <c r="F20">
        <v>1</v>
      </c>
      <c r="G20">
        <v>1080</v>
      </c>
      <c r="H20">
        <v>1</v>
      </c>
      <c r="I20" t="s">
        <v>371</v>
      </c>
      <c r="J20" t="s">
        <v>3</v>
      </c>
      <c r="K20" t="s">
        <v>372</v>
      </c>
      <c r="L20">
        <v>1191</v>
      </c>
      <c r="N20">
        <v>1013</v>
      </c>
      <c r="O20" t="s">
        <v>373</v>
      </c>
      <c r="P20" t="s">
        <v>373</v>
      </c>
      <c r="Q20">
        <v>1</v>
      </c>
      <c r="W20">
        <v>0</v>
      </c>
      <c r="X20">
        <v>476480486</v>
      </c>
      <c r="Y20">
        <f t="shared" si="0"/>
        <v>6.08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5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6.08</v>
      </c>
      <c r="AU20" t="s">
        <v>3</v>
      </c>
      <c r="AV20">
        <v>1</v>
      </c>
      <c r="AW20">
        <v>2</v>
      </c>
      <c r="AX20">
        <v>430278206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ROUND(AT20*Source!I41*AH20*AL20,2)</f>
        <v>0</v>
      </c>
      <c r="CV20">
        <f>ROUND(Y20*Source!I41,9)</f>
        <v>0</v>
      </c>
      <c r="CW20">
        <v>0</v>
      </c>
      <c r="CX20">
        <f>ROUND(Y20*Source!I41,9)</f>
        <v>0</v>
      </c>
      <c r="CY20">
        <f>AD20</f>
        <v>0</v>
      </c>
      <c r="CZ20">
        <f>AH20</f>
        <v>0</v>
      </c>
      <c r="DA20">
        <f>AL20</f>
        <v>1</v>
      </c>
      <c r="DB20">
        <f t="shared" si="1"/>
        <v>0</v>
      </c>
      <c r="DC20">
        <f t="shared" si="2"/>
        <v>0</v>
      </c>
      <c r="DD20" t="s">
        <v>3</v>
      </c>
      <c r="DE20" t="s">
        <v>3</v>
      </c>
      <c r="DF20">
        <f t="shared" si="3"/>
        <v>0</v>
      </c>
      <c r="DG20">
        <f>ROUND(ROUND(AF20,2)*CX20,2)</f>
        <v>0</v>
      </c>
      <c r="DH20">
        <f>ROUND(ROUND(AG20,2)*CX20,2)</f>
        <v>0</v>
      </c>
      <c r="DI20">
        <f t="shared" si="4"/>
        <v>0</v>
      </c>
      <c r="DJ20">
        <f>DI20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ROW(Source!A41)</f>
        <v>41</v>
      </c>
      <c r="B21">
        <v>421768223</v>
      </c>
      <c r="C21">
        <v>430278199</v>
      </c>
      <c r="D21">
        <v>405916219</v>
      </c>
      <c r="E21">
        <v>1</v>
      </c>
      <c r="F21">
        <v>1</v>
      </c>
      <c r="G21">
        <v>1080</v>
      </c>
      <c r="H21">
        <v>2</v>
      </c>
      <c r="I21" t="s">
        <v>385</v>
      </c>
      <c r="J21" t="s">
        <v>386</v>
      </c>
      <c r="K21" t="s">
        <v>387</v>
      </c>
      <c r="L21">
        <v>1368</v>
      </c>
      <c r="N21">
        <v>1011</v>
      </c>
      <c r="O21" t="s">
        <v>377</v>
      </c>
      <c r="P21" t="s">
        <v>377</v>
      </c>
      <c r="Q21">
        <v>1</v>
      </c>
      <c r="W21">
        <v>0</v>
      </c>
      <c r="X21">
        <v>-1985943078</v>
      </c>
      <c r="Y21">
        <f t="shared" si="0"/>
        <v>4.57</v>
      </c>
      <c r="AA21">
        <v>0</v>
      </c>
      <c r="AB21">
        <v>1513.56</v>
      </c>
      <c r="AC21">
        <v>758.78</v>
      </c>
      <c r="AD21">
        <v>0</v>
      </c>
      <c r="AE21">
        <v>0</v>
      </c>
      <c r="AF21">
        <v>83.1</v>
      </c>
      <c r="AG21">
        <v>12.62</v>
      </c>
      <c r="AH21">
        <v>0</v>
      </c>
      <c r="AI21">
        <v>1</v>
      </c>
      <c r="AJ21">
        <v>17.07</v>
      </c>
      <c r="AK21">
        <v>56.35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4.57</v>
      </c>
      <c r="AU21" t="s">
        <v>3</v>
      </c>
      <c r="AV21">
        <v>0</v>
      </c>
      <c r="AW21">
        <v>2</v>
      </c>
      <c r="AX21">
        <v>430278207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ROUND(Y21*Source!I41*DO21,9)</f>
        <v>0</v>
      </c>
      <c r="CX21">
        <f>ROUND(Y21*Source!I41,9)</f>
        <v>0</v>
      </c>
      <c r="CY21">
        <f>AB21</f>
        <v>1513.56</v>
      </c>
      <c r="CZ21">
        <f>AF21</f>
        <v>83.1</v>
      </c>
      <c r="DA21">
        <f>AJ21</f>
        <v>17.07</v>
      </c>
      <c r="DB21">
        <f t="shared" si="1"/>
        <v>379.77</v>
      </c>
      <c r="DC21">
        <f t="shared" si="2"/>
        <v>57.67</v>
      </c>
      <c r="DD21" t="s">
        <v>3</v>
      </c>
      <c r="DE21" t="s">
        <v>3</v>
      </c>
      <c r="DF21">
        <f t="shared" si="3"/>
        <v>0</v>
      </c>
      <c r="DG21">
        <f>ROUND(ROUND(AF21*AJ21,2)*CX21,2)</f>
        <v>0</v>
      </c>
      <c r="DH21">
        <f>ROUND(ROUND(AG21*AK21,2)*CX21,2)</f>
        <v>0</v>
      </c>
      <c r="DI21">
        <f t="shared" si="4"/>
        <v>0</v>
      </c>
      <c r="DJ21">
        <f>DG21</f>
        <v>0</v>
      </c>
      <c r="DK21">
        <v>0</v>
      </c>
      <c r="DL21" t="s">
        <v>378</v>
      </c>
      <c r="DM21">
        <v>0</v>
      </c>
      <c r="DN21" t="s">
        <v>373</v>
      </c>
      <c r="DO21">
        <v>12.62</v>
      </c>
    </row>
    <row r="22" spans="1:119" x14ac:dyDescent="0.2">
      <c r="A22">
        <f>ROW(Source!A41)</f>
        <v>41</v>
      </c>
      <c r="B22">
        <v>421768223</v>
      </c>
      <c r="C22">
        <v>430278199</v>
      </c>
      <c r="D22">
        <v>405876652</v>
      </c>
      <c r="E22">
        <v>1080</v>
      </c>
      <c r="F22">
        <v>1</v>
      </c>
      <c r="G22">
        <v>1080</v>
      </c>
      <c r="H22">
        <v>3</v>
      </c>
      <c r="I22" t="s">
        <v>64</v>
      </c>
      <c r="J22" t="s">
        <v>3</v>
      </c>
      <c r="K22" t="s">
        <v>65</v>
      </c>
      <c r="L22">
        <v>1339</v>
      </c>
      <c r="N22">
        <v>1007</v>
      </c>
      <c r="O22" t="s">
        <v>66</v>
      </c>
      <c r="P22" t="s">
        <v>66</v>
      </c>
      <c r="Q22">
        <v>1</v>
      </c>
      <c r="W22">
        <v>0</v>
      </c>
      <c r="X22">
        <v>-377564756</v>
      </c>
      <c r="Y22">
        <f t="shared" si="0"/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9.84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0</v>
      </c>
      <c r="AP22">
        <v>1</v>
      </c>
      <c r="AQ22">
        <v>0</v>
      </c>
      <c r="AR22">
        <v>0</v>
      </c>
      <c r="AS22" t="s">
        <v>3</v>
      </c>
      <c r="AT22">
        <v>0</v>
      </c>
      <c r="AU22" t="s">
        <v>3</v>
      </c>
      <c r="AV22">
        <v>0</v>
      </c>
      <c r="AW22">
        <v>2</v>
      </c>
      <c r="AX22">
        <v>430278208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ROUND(Y22*Source!I41,9)</f>
        <v>0</v>
      </c>
      <c r="CY22">
        <f>AA22</f>
        <v>0</v>
      </c>
      <c r="CZ22">
        <f>AE22</f>
        <v>0</v>
      </c>
      <c r="DA22">
        <f>AI22</f>
        <v>9.84</v>
      </c>
      <c r="DB22">
        <f t="shared" si="1"/>
        <v>0</v>
      </c>
      <c r="DC22">
        <f t="shared" si="2"/>
        <v>0</v>
      </c>
      <c r="DD22" t="s">
        <v>3</v>
      </c>
      <c r="DE22" t="s">
        <v>3</v>
      </c>
      <c r="DF22">
        <f>ROUND(ROUND(AE22*AI22,2)*CX22,2)</f>
        <v>0</v>
      </c>
      <c r="DG22">
        <f>ROUND(ROUND(AF22,2)*CX22,2)</f>
        <v>0</v>
      </c>
      <c r="DH22">
        <f>ROUND(ROUND(AG22,2)*CX22,2)</f>
        <v>0</v>
      </c>
      <c r="DI22">
        <f t="shared" si="4"/>
        <v>0</v>
      </c>
      <c r="DJ22">
        <f>DF22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ROW(Source!A46)</f>
        <v>46</v>
      </c>
      <c r="B23">
        <v>421768280</v>
      </c>
      <c r="C23">
        <v>430278211</v>
      </c>
      <c r="D23">
        <v>405844724</v>
      </c>
      <c r="E23">
        <v>1080</v>
      </c>
      <c r="F23">
        <v>1</v>
      </c>
      <c r="G23">
        <v>1080</v>
      </c>
      <c r="H23">
        <v>1</v>
      </c>
      <c r="I23" t="s">
        <v>371</v>
      </c>
      <c r="J23" t="s">
        <v>3</v>
      </c>
      <c r="K23" t="s">
        <v>372</v>
      </c>
      <c r="L23">
        <v>1191</v>
      </c>
      <c r="N23">
        <v>1013</v>
      </c>
      <c r="O23" t="s">
        <v>373</v>
      </c>
      <c r="P23" t="s">
        <v>373</v>
      </c>
      <c r="Q23">
        <v>1</v>
      </c>
      <c r="W23">
        <v>0</v>
      </c>
      <c r="X23">
        <v>476480486</v>
      </c>
      <c r="Y23">
        <f t="shared" si="0"/>
        <v>2.2799999999999998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2.2799999999999998</v>
      </c>
      <c r="AU23" t="s">
        <v>3</v>
      </c>
      <c r="AV23">
        <v>1</v>
      </c>
      <c r="AW23">
        <v>2</v>
      </c>
      <c r="AX23">
        <v>430278218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ROUND(AT23*Source!I46*AH23*AL23,2)</f>
        <v>0</v>
      </c>
      <c r="CV23">
        <f>ROUND(Y23*Source!I46,9)</f>
        <v>6.8400000000000002E-2</v>
      </c>
      <c r="CW23">
        <v>0</v>
      </c>
      <c r="CX23">
        <f>ROUND(Y23*Source!I46,9)</f>
        <v>6.8400000000000002E-2</v>
      </c>
      <c r="CY23">
        <f>AD23</f>
        <v>0</v>
      </c>
      <c r="CZ23">
        <f>AH23</f>
        <v>0</v>
      </c>
      <c r="DA23">
        <f>AL23</f>
        <v>1</v>
      </c>
      <c r="DB23">
        <f t="shared" si="1"/>
        <v>0</v>
      </c>
      <c r="DC23">
        <f t="shared" si="2"/>
        <v>0</v>
      </c>
      <c r="DD23" t="s">
        <v>3</v>
      </c>
      <c r="DE23" t="s">
        <v>3</v>
      </c>
      <c r="DF23">
        <f>ROUND(ROUND(AE23,2)*CX23,2)</f>
        <v>0</v>
      </c>
      <c r="DG23">
        <f>ROUND(ROUND(AF23,2)*CX23,2)</f>
        <v>0</v>
      </c>
      <c r="DH23">
        <f>ROUND(ROUND(AG23,2)*CX23,2)</f>
        <v>0</v>
      </c>
      <c r="DI23">
        <f t="shared" si="4"/>
        <v>0</v>
      </c>
      <c r="DJ23">
        <f>DI23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ROW(Source!A46)</f>
        <v>46</v>
      </c>
      <c r="B24">
        <v>421768280</v>
      </c>
      <c r="C24">
        <v>430278211</v>
      </c>
      <c r="D24">
        <v>405916219</v>
      </c>
      <c r="E24">
        <v>1</v>
      </c>
      <c r="F24">
        <v>1</v>
      </c>
      <c r="G24">
        <v>1080</v>
      </c>
      <c r="H24">
        <v>2</v>
      </c>
      <c r="I24" t="s">
        <v>385</v>
      </c>
      <c r="J24" t="s">
        <v>386</v>
      </c>
      <c r="K24" t="s">
        <v>387</v>
      </c>
      <c r="L24">
        <v>1368</v>
      </c>
      <c r="N24">
        <v>1011</v>
      </c>
      <c r="O24" t="s">
        <v>377</v>
      </c>
      <c r="P24" t="s">
        <v>377</v>
      </c>
      <c r="Q24">
        <v>1</v>
      </c>
      <c r="W24">
        <v>0</v>
      </c>
      <c r="X24">
        <v>-1985943078</v>
      </c>
      <c r="Y24">
        <f t="shared" si="0"/>
        <v>1.31</v>
      </c>
      <c r="AA24">
        <v>0</v>
      </c>
      <c r="AB24">
        <v>88.67</v>
      </c>
      <c r="AC24">
        <v>13.47</v>
      </c>
      <c r="AD24">
        <v>0</v>
      </c>
      <c r="AE24">
        <v>0</v>
      </c>
      <c r="AF24">
        <v>83.1</v>
      </c>
      <c r="AG24">
        <v>12.62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1.31</v>
      </c>
      <c r="AU24" t="s">
        <v>3</v>
      </c>
      <c r="AV24">
        <v>0</v>
      </c>
      <c r="AW24">
        <v>2</v>
      </c>
      <c r="AX24">
        <v>430278219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ROUND(Y24*Source!I46*DO24,9)</f>
        <v>0.49596600000000002</v>
      </c>
      <c r="CX24">
        <f>ROUND(Y24*Source!I46,9)</f>
        <v>3.9300000000000002E-2</v>
      </c>
      <c r="CY24">
        <f>AB24</f>
        <v>88.67</v>
      </c>
      <c r="CZ24">
        <f>AF24</f>
        <v>83.1</v>
      </c>
      <c r="DA24">
        <f>AJ24</f>
        <v>1</v>
      </c>
      <c r="DB24">
        <f t="shared" si="1"/>
        <v>108.86</v>
      </c>
      <c r="DC24">
        <f t="shared" si="2"/>
        <v>16.53</v>
      </c>
      <c r="DD24" t="s">
        <v>3</v>
      </c>
      <c r="DE24" t="s">
        <v>3</v>
      </c>
      <c r="DF24">
        <f>ROUND(ROUND(AE24,2)*CX24,2)</f>
        <v>0</v>
      </c>
      <c r="DG24">
        <f>ROUND(ROUND(AF24,2)*CX24,2)</f>
        <v>3.27</v>
      </c>
      <c r="DH24">
        <f>ROUND(ROUND(AG24,2)*CX24,2)</f>
        <v>0.5</v>
      </c>
      <c r="DI24">
        <f t="shared" si="4"/>
        <v>0</v>
      </c>
      <c r="DJ24">
        <f>DG24</f>
        <v>3.27</v>
      </c>
      <c r="DK24">
        <v>0</v>
      </c>
      <c r="DL24" t="s">
        <v>378</v>
      </c>
      <c r="DM24">
        <v>0</v>
      </c>
      <c r="DN24" t="s">
        <v>373</v>
      </c>
      <c r="DO24">
        <v>12.62</v>
      </c>
    </row>
    <row r="25" spans="1:119" x14ac:dyDescent="0.2">
      <c r="A25">
        <f>ROW(Source!A46)</f>
        <v>46</v>
      </c>
      <c r="B25">
        <v>421768280</v>
      </c>
      <c r="C25">
        <v>430278211</v>
      </c>
      <c r="D25">
        <v>405876652</v>
      </c>
      <c r="E25">
        <v>1080</v>
      </c>
      <c r="F25">
        <v>1</v>
      </c>
      <c r="G25">
        <v>1080</v>
      </c>
      <c r="H25">
        <v>3</v>
      </c>
      <c r="I25" t="s">
        <v>64</v>
      </c>
      <c r="J25" t="s">
        <v>3</v>
      </c>
      <c r="K25" t="s">
        <v>65</v>
      </c>
      <c r="L25">
        <v>1339</v>
      </c>
      <c r="N25">
        <v>1007</v>
      </c>
      <c r="O25" t="s">
        <v>66</v>
      </c>
      <c r="P25" t="s">
        <v>66</v>
      </c>
      <c r="Q25">
        <v>1</v>
      </c>
      <c r="W25">
        <v>0</v>
      </c>
      <c r="X25">
        <v>-377564756</v>
      </c>
      <c r="Y25">
        <f t="shared" si="0"/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0</v>
      </c>
      <c r="AN25">
        <v>0</v>
      </c>
      <c r="AO25">
        <v>0</v>
      </c>
      <c r="AP25">
        <v>1</v>
      </c>
      <c r="AQ25">
        <v>0</v>
      </c>
      <c r="AR25">
        <v>0</v>
      </c>
      <c r="AS25" t="s">
        <v>3</v>
      </c>
      <c r="AT25">
        <v>0</v>
      </c>
      <c r="AU25" t="s">
        <v>3</v>
      </c>
      <c r="AV25">
        <v>0</v>
      </c>
      <c r="AW25">
        <v>2</v>
      </c>
      <c r="AX25">
        <v>430278220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ROUND(Y25*Source!I46,9)</f>
        <v>0</v>
      </c>
      <c r="CY25">
        <f>AA25</f>
        <v>0</v>
      </c>
      <c r="CZ25">
        <f>AE25</f>
        <v>0</v>
      </c>
      <c r="DA25">
        <f>AI25</f>
        <v>1</v>
      </c>
      <c r="DB25">
        <f t="shared" si="1"/>
        <v>0</v>
      </c>
      <c r="DC25">
        <f t="shared" si="2"/>
        <v>0</v>
      </c>
      <c r="DD25" t="s">
        <v>3</v>
      </c>
      <c r="DE25" t="s">
        <v>3</v>
      </c>
      <c r="DF25">
        <f>ROUND(ROUND(AE25,2)*CX25,2)</f>
        <v>0</v>
      </c>
      <c r="DG25">
        <f>ROUND(ROUND(AF25,2)*CX25,2)</f>
        <v>0</v>
      </c>
      <c r="DH25">
        <f>ROUND(ROUND(AG25,2)*CX25,2)</f>
        <v>0</v>
      </c>
      <c r="DI25">
        <f t="shared" si="4"/>
        <v>0</v>
      </c>
      <c r="DJ25">
        <f>DF25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ROW(Source!A47)</f>
        <v>47</v>
      </c>
      <c r="B26">
        <v>421768223</v>
      </c>
      <c r="C26">
        <v>430278211</v>
      </c>
      <c r="D26">
        <v>405844724</v>
      </c>
      <c r="E26">
        <v>1080</v>
      </c>
      <c r="F26">
        <v>1</v>
      </c>
      <c r="G26">
        <v>1080</v>
      </c>
      <c r="H26">
        <v>1</v>
      </c>
      <c r="I26" t="s">
        <v>371</v>
      </c>
      <c r="J26" t="s">
        <v>3</v>
      </c>
      <c r="K26" t="s">
        <v>372</v>
      </c>
      <c r="L26">
        <v>1191</v>
      </c>
      <c r="N26">
        <v>1013</v>
      </c>
      <c r="O26" t="s">
        <v>373</v>
      </c>
      <c r="P26" t="s">
        <v>373</v>
      </c>
      <c r="Q26">
        <v>1</v>
      </c>
      <c r="W26">
        <v>0</v>
      </c>
      <c r="X26">
        <v>476480486</v>
      </c>
      <c r="Y26">
        <f t="shared" si="0"/>
        <v>2.2799999999999998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5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2.2799999999999998</v>
      </c>
      <c r="AU26" t="s">
        <v>3</v>
      </c>
      <c r="AV26">
        <v>1</v>
      </c>
      <c r="AW26">
        <v>2</v>
      </c>
      <c r="AX26">
        <v>430278218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U26">
        <f>ROUND(AT26*Source!I47*AH26*AL26,2)</f>
        <v>0</v>
      </c>
      <c r="CV26">
        <f>ROUND(Y26*Source!I47,9)</f>
        <v>6.8400000000000002E-2</v>
      </c>
      <c r="CW26">
        <v>0</v>
      </c>
      <c r="CX26">
        <f>ROUND(Y26*Source!I47,9)</f>
        <v>6.8400000000000002E-2</v>
      </c>
      <c r="CY26">
        <f>AD26</f>
        <v>0</v>
      </c>
      <c r="CZ26">
        <f>AH26</f>
        <v>0</v>
      </c>
      <c r="DA26">
        <f>AL26</f>
        <v>1</v>
      </c>
      <c r="DB26">
        <f t="shared" si="1"/>
        <v>0</v>
      </c>
      <c r="DC26">
        <f t="shared" si="2"/>
        <v>0</v>
      </c>
      <c r="DD26" t="s">
        <v>3</v>
      </c>
      <c r="DE26" t="s">
        <v>3</v>
      </c>
      <c r="DF26">
        <f>ROUND(ROUND(AE26,2)*CX26,2)</f>
        <v>0</v>
      </c>
      <c r="DG26">
        <f>ROUND(ROUND(AF26,2)*CX26,2)</f>
        <v>0</v>
      </c>
      <c r="DH26">
        <f>ROUND(ROUND(AG26,2)*CX26,2)</f>
        <v>0</v>
      </c>
      <c r="DI26">
        <f t="shared" si="4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ROW(Source!A47)</f>
        <v>47</v>
      </c>
      <c r="B27">
        <v>421768223</v>
      </c>
      <c r="C27">
        <v>430278211</v>
      </c>
      <c r="D27">
        <v>405916219</v>
      </c>
      <c r="E27">
        <v>1</v>
      </c>
      <c r="F27">
        <v>1</v>
      </c>
      <c r="G27">
        <v>1080</v>
      </c>
      <c r="H27">
        <v>2</v>
      </c>
      <c r="I27" t="s">
        <v>385</v>
      </c>
      <c r="J27" t="s">
        <v>386</v>
      </c>
      <c r="K27" t="s">
        <v>387</v>
      </c>
      <c r="L27">
        <v>1368</v>
      </c>
      <c r="N27">
        <v>1011</v>
      </c>
      <c r="O27" t="s">
        <v>377</v>
      </c>
      <c r="P27" t="s">
        <v>377</v>
      </c>
      <c r="Q27">
        <v>1</v>
      </c>
      <c r="W27">
        <v>0</v>
      </c>
      <c r="X27">
        <v>-1985943078</v>
      </c>
      <c r="Y27">
        <f t="shared" si="0"/>
        <v>1.31</v>
      </c>
      <c r="AA27">
        <v>0</v>
      </c>
      <c r="AB27">
        <v>1513.56</v>
      </c>
      <c r="AC27">
        <v>758.78</v>
      </c>
      <c r="AD27">
        <v>0</v>
      </c>
      <c r="AE27">
        <v>0</v>
      </c>
      <c r="AF27">
        <v>83.1</v>
      </c>
      <c r="AG27">
        <v>12.62</v>
      </c>
      <c r="AH27">
        <v>0</v>
      </c>
      <c r="AI27">
        <v>1</v>
      </c>
      <c r="AJ27">
        <v>17.07</v>
      </c>
      <c r="AK27">
        <v>56.35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1.31</v>
      </c>
      <c r="AU27" t="s">
        <v>3</v>
      </c>
      <c r="AV27">
        <v>0</v>
      </c>
      <c r="AW27">
        <v>2</v>
      </c>
      <c r="AX27">
        <v>430278219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ROUND(Y27*Source!I47*DO27,9)</f>
        <v>0.49596600000000002</v>
      </c>
      <c r="CX27">
        <f>ROUND(Y27*Source!I47,9)</f>
        <v>3.9300000000000002E-2</v>
      </c>
      <c r="CY27">
        <f>AB27</f>
        <v>1513.56</v>
      </c>
      <c r="CZ27">
        <f>AF27</f>
        <v>83.1</v>
      </c>
      <c r="DA27">
        <f>AJ27</f>
        <v>17.07</v>
      </c>
      <c r="DB27">
        <f t="shared" si="1"/>
        <v>108.86</v>
      </c>
      <c r="DC27">
        <f t="shared" si="2"/>
        <v>16.53</v>
      </c>
      <c r="DD27" t="s">
        <v>3</v>
      </c>
      <c r="DE27" t="s">
        <v>3</v>
      </c>
      <c r="DF27">
        <f>ROUND(ROUND(AE27,2)*CX27,2)</f>
        <v>0</v>
      </c>
      <c r="DG27">
        <f>ROUND(ROUND(AF27*AJ27,2)*CX27,2)</f>
        <v>55.75</v>
      </c>
      <c r="DH27">
        <f>ROUND(ROUND(AG27*AK27,2)*CX27,2)</f>
        <v>27.95</v>
      </c>
      <c r="DI27">
        <f t="shared" si="4"/>
        <v>0</v>
      </c>
      <c r="DJ27">
        <f>DG27</f>
        <v>55.75</v>
      </c>
      <c r="DK27">
        <v>0</v>
      </c>
      <c r="DL27" t="s">
        <v>378</v>
      </c>
      <c r="DM27">
        <v>0</v>
      </c>
      <c r="DN27" t="s">
        <v>373</v>
      </c>
      <c r="DO27">
        <v>12.62</v>
      </c>
    </row>
    <row r="28" spans="1:119" x14ac:dyDescent="0.2">
      <c r="A28">
        <f>ROW(Source!A47)</f>
        <v>47</v>
      </c>
      <c r="B28">
        <v>421768223</v>
      </c>
      <c r="C28">
        <v>430278211</v>
      </c>
      <c r="D28">
        <v>405876652</v>
      </c>
      <c r="E28">
        <v>1080</v>
      </c>
      <c r="F28">
        <v>1</v>
      </c>
      <c r="G28">
        <v>1080</v>
      </c>
      <c r="H28">
        <v>3</v>
      </c>
      <c r="I28" t="s">
        <v>64</v>
      </c>
      <c r="J28" t="s">
        <v>3</v>
      </c>
      <c r="K28" t="s">
        <v>65</v>
      </c>
      <c r="L28">
        <v>1339</v>
      </c>
      <c r="N28">
        <v>1007</v>
      </c>
      <c r="O28" t="s">
        <v>66</v>
      </c>
      <c r="P28" t="s">
        <v>66</v>
      </c>
      <c r="Q28">
        <v>1</v>
      </c>
      <c r="W28">
        <v>0</v>
      </c>
      <c r="X28">
        <v>-377564756</v>
      </c>
      <c r="Y28">
        <f t="shared" si="0"/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9.84</v>
      </c>
      <c r="AJ28">
        <v>1</v>
      </c>
      <c r="AK28">
        <v>1</v>
      </c>
      <c r="AL28">
        <v>1</v>
      </c>
      <c r="AM28">
        <v>0</v>
      </c>
      <c r="AN28">
        <v>0</v>
      </c>
      <c r="AO28">
        <v>0</v>
      </c>
      <c r="AP28">
        <v>1</v>
      </c>
      <c r="AQ28">
        <v>0</v>
      </c>
      <c r="AR28">
        <v>0</v>
      </c>
      <c r="AS28" t="s">
        <v>3</v>
      </c>
      <c r="AT28">
        <v>0</v>
      </c>
      <c r="AU28" t="s">
        <v>3</v>
      </c>
      <c r="AV28">
        <v>0</v>
      </c>
      <c r="AW28">
        <v>2</v>
      </c>
      <c r="AX28">
        <v>430278220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ROUND(Y28*Source!I47,9)</f>
        <v>0</v>
      </c>
      <c r="CY28">
        <f>AA28</f>
        <v>0</v>
      </c>
      <c r="CZ28">
        <f>AE28</f>
        <v>0</v>
      </c>
      <c r="DA28">
        <f>AI28</f>
        <v>9.84</v>
      </c>
      <c r="DB28">
        <f t="shared" si="1"/>
        <v>0</v>
      </c>
      <c r="DC28">
        <f t="shared" si="2"/>
        <v>0</v>
      </c>
      <c r="DD28" t="s">
        <v>3</v>
      </c>
      <c r="DE28" t="s">
        <v>3</v>
      </c>
      <c r="DF28">
        <f>ROUND(ROUND(AE28*AI28,2)*CX28,2)</f>
        <v>0</v>
      </c>
      <c r="DG28">
        <f t="shared" ref="DG28:DG43" si="5">ROUND(ROUND(AF28,2)*CX28,2)</f>
        <v>0</v>
      </c>
      <c r="DH28">
        <f t="shared" ref="DH28:DH43" si="6">ROUND(ROUND(AG28,2)*CX28,2)</f>
        <v>0</v>
      </c>
      <c r="DI28">
        <f t="shared" si="4"/>
        <v>0</v>
      </c>
      <c r="DJ28">
        <f>DF28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ROW(Source!A50)</f>
        <v>50</v>
      </c>
      <c r="B29">
        <v>421768280</v>
      </c>
      <c r="C29">
        <v>430278222</v>
      </c>
      <c r="D29">
        <v>405844724</v>
      </c>
      <c r="E29">
        <v>1080</v>
      </c>
      <c r="F29">
        <v>1</v>
      </c>
      <c r="G29">
        <v>1080</v>
      </c>
      <c r="H29">
        <v>1</v>
      </c>
      <c r="I29" t="s">
        <v>371</v>
      </c>
      <c r="J29" t="s">
        <v>3</v>
      </c>
      <c r="K29" t="s">
        <v>372</v>
      </c>
      <c r="L29">
        <v>1191</v>
      </c>
      <c r="N29">
        <v>1013</v>
      </c>
      <c r="O29" t="s">
        <v>373</v>
      </c>
      <c r="P29" t="s">
        <v>373</v>
      </c>
      <c r="Q29">
        <v>1</v>
      </c>
      <c r="W29">
        <v>0</v>
      </c>
      <c r="X29">
        <v>476480486</v>
      </c>
      <c r="Y29">
        <f t="shared" si="0"/>
        <v>11.8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11.8</v>
      </c>
      <c r="AU29" t="s">
        <v>3</v>
      </c>
      <c r="AV29">
        <v>1</v>
      </c>
      <c r="AW29">
        <v>2</v>
      </c>
      <c r="AX29">
        <v>430278251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U29">
        <f>ROUND(AT29*Source!I50*AH29*AL29,2)</f>
        <v>0</v>
      </c>
      <c r="CV29">
        <f>ROUND(Y29*Source!I50,9)</f>
        <v>2.8886400000000001</v>
      </c>
      <c r="CW29">
        <v>0</v>
      </c>
      <c r="CX29">
        <f>ROUND(Y29*Source!I50,9)</f>
        <v>2.8886400000000001</v>
      </c>
      <c r="CY29">
        <f>AD29</f>
        <v>0</v>
      </c>
      <c r="CZ29">
        <f>AH29</f>
        <v>0</v>
      </c>
      <c r="DA29">
        <f>AL29</f>
        <v>1</v>
      </c>
      <c r="DB29">
        <f t="shared" si="1"/>
        <v>0</v>
      </c>
      <c r="DC29">
        <f t="shared" si="2"/>
        <v>0</v>
      </c>
      <c r="DD29" t="s">
        <v>3</v>
      </c>
      <c r="DE29" t="s">
        <v>3</v>
      </c>
      <c r="DF29">
        <f t="shared" ref="DF29:DF46" si="7">ROUND(ROUND(AE29,2)*CX29,2)</f>
        <v>0</v>
      </c>
      <c r="DG29">
        <f t="shared" si="5"/>
        <v>0</v>
      </c>
      <c r="DH29">
        <f t="shared" si="6"/>
        <v>0</v>
      </c>
      <c r="DI29">
        <f t="shared" si="4"/>
        <v>0</v>
      </c>
      <c r="DJ29">
        <f>DI29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ROW(Source!A50)</f>
        <v>50</v>
      </c>
      <c r="B30">
        <v>421768280</v>
      </c>
      <c r="C30">
        <v>430278222</v>
      </c>
      <c r="D30">
        <v>405916219</v>
      </c>
      <c r="E30">
        <v>1</v>
      </c>
      <c r="F30">
        <v>1</v>
      </c>
      <c r="G30">
        <v>1080</v>
      </c>
      <c r="H30">
        <v>2</v>
      </c>
      <c r="I30" t="s">
        <v>385</v>
      </c>
      <c r="J30" t="s">
        <v>386</v>
      </c>
      <c r="K30" t="s">
        <v>387</v>
      </c>
      <c r="L30">
        <v>1368</v>
      </c>
      <c r="N30">
        <v>1011</v>
      </c>
      <c r="O30" t="s">
        <v>377</v>
      </c>
      <c r="P30" t="s">
        <v>377</v>
      </c>
      <c r="Q30">
        <v>1</v>
      </c>
      <c r="W30">
        <v>0</v>
      </c>
      <c r="X30">
        <v>-1985943078</v>
      </c>
      <c r="Y30">
        <f t="shared" si="0"/>
        <v>0.35</v>
      </c>
      <c r="AA30">
        <v>0</v>
      </c>
      <c r="AB30">
        <v>88.67</v>
      </c>
      <c r="AC30">
        <v>13.47</v>
      </c>
      <c r="AD30">
        <v>0</v>
      </c>
      <c r="AE30">
        <v>0</v>
      </c>
      <c r="AF30">
        <v>83.1</v>
      </c>
      <c r="AG30">
        <v>12.62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0.35</v>
      </c>
      <c r="AU30" t="s">
        <v>3</v>
      </c>
      <c r="AV30">
        <v>0</v>
      </c>
      <c r="AW30">
        <v>2</v>
      </c>
      <c r="AX30">
        <v>430278252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ROUND(Y30*Source!I50*DO30,9)</f>
        <v>1.0812816000000001</v>
      </c>
      <c r="CX30">
        <f>ROUND(Y30*Source!I50,9)</f>
        <v>8.5680000000000006E-2</v>
      </c>
      <c r="CY30">
        <f>AB30</f>
        <v>88.67</v>
      </c>
      <c r="CZ30">
        <f>AF30</f>
        <v>83.1</v>
      </c>
      <c r="DA30">
        <f>AJ30</f>
        <v>1</v>
      </c>
      <c r="DB30">
        <f t="shared" si="1"/>
        <v>29.09</v>
      </c>
      <c r="DC30">
        <f t="shared" si="2"/>
        <v>4.42</v>
      </c>
      <c r="DD30" t="s">
        <v>3</v>
      </c>
      <c r="DE30" t="s">
        <v>3</v>
      </c>
      <c r="DF30">
        <f t="shared" si="7"/>
        <v>0</v>
      </c>
      <c r="DG30">
        <f t="shared" si="5"/>
        <v>7.12</v>
      </c>
      <c r="DH30">
        <f t="shared" si="6"/>
        <v>1.08</v>
      </c>
      <c r="DI30">
        <f t="shared" si="4"/>
        <v>0</v>
      </c>
      <c r="DJ30">
        <f>DG30</f>
        <v>7.12</v>
      </c>
      <c r="DK30">
        <v>0</v>
      </c>
      <c r="DL30" t="s">
        <v>378</v>
      </c>
      <c r="DM30">
        <v>0</v>
      </c>
      <c r="DN30" t="s">
        <v>373</v>
      </c>
      <c r="DO30">
        <v>12.62</v>
      </c>
    </row>
    <row r="31" spans="1:119" x14ac:dyDescent="0.2">
      <c r="A31">
        <f>ROW(Source!A50)</f>
        <v>50</v>
      </c>
      <c r="B31">
        <v>421768280</v>
      </c>
      <c r="C31">
        <v>430278222</v>
      </c>
      <c r="D31">
        <v>405915538</v>
      </c>
      <c r="E31">
        <v>1</v>
      </c>
      <c r="F31">
        <v>1</v>
      </c>
      <c r="G31">
        <v>1080</v>
      </c>
      <c r="H31">
        <v>2</v>
      </c>
      <c r="I31" t="s">
        <v>388</v>
      </c>
      <c r="J31" t="s">
        <v>389</v>
      </c>
      <c r="K31" t="s">
        <v>390</v>
      </c>
      <c r="L31">
        <v>1368</v>
      </c>
      <c r="N31">
        <v>1011</v>
      </c>
      <c r="O31" t="s">
        <v>377</v>
      </c>
      <c r="P31" t="s">
        <v>377</v>
      </c>
      <c r="Q31">
        <v>1</v>
      </c>
      <c r="W31">
        <v>0</v>
      </c>
      <c r="X31">
        <v>-613137510</v>
      </c>
      <c r="Y31">
        <f t="shared" si="0"/>
        <v>2.77</v>
      </c>
      <c r="AA31">
        <v>0</v>
      </c>
      <c r="AB31">
        <v>2.42</v>
      </c>
      <c r="AC31">
        <v>0</v>
      </c>
      <c r="AD31">
        <v>0</v>
      </c>
      <c r="AE31">
        <v>0</v>
      </c>
      <c r="AF31">
        <v>2.27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2.77</v>
      </c>
      <c r="AU31" t="s">
        <v>3</v>
      </c>
      <c r="AV31">
        <v>0</v>
      </c>
      <c r="AW31">
        <v>2</v>
      </c>
      <c r="AX31">
        <v>430278253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ROUND(Y31*Source!I50*DO31,9)</f>
        <v>0</v>
      </c>
      <c r="CX31">
        <f>ROUND(Y31*Source!I50,9)</f>
        <v>0.67809600000000003</v>
      </c>
      <c r="CY31">
        <f>AB31</f>
        <v>2.42</v>
      </c>
      <c r="CZ31">
        <f>AF31</f>
        <v>2.27</v>
      </c>
      <c r="DA31">
        <f>AJ31</f>
        <v>1</v>
      </c>
      <c r="DB31">
        <f t="shared" si="1"/>
        <v>6.29</v>
      </c>
      <c r="DC31">
        <f t="shared" si="2"/>
        <v>0</v>
      </c>
      <c r="DD31" t="s">
        <v>3</v>
      </c>
      <c r="DE31" t="s">
        <v>3</v>
      </c>
      <c r="DF31">
        <f t="shared" si="7"/>
        <v>0</v>
      </c>
      <c r="DG31">
        <f t="shared" si="5"/>
        <v>1.54</v>
      </c>
      <c r="DH31">
        <f t="shared" si="6"/>
        <v>0</v>
      </c>
      <c r="DI31">
        <f t="shared" si="4"/>
        <v>0</v>
      </c>
      <c r="DJ31">
        <f>DG31</f>
        <v>1.54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ROW(Source!A50)</f>
        <v>50</v>
      </c>
      <c r="B32">
        <v>421768280</v>
      </c>
      <c r="C32">
        <v>430278222</v>
      </c>
      <c r="D32">
        <v>405915548</v>
      </c>
      <c r="E32">
        <v>1</v>
      </c>
      <c r="F32">
        <v>1</v>
      </c>
      <c r="G32">
        <v>1080</v>
      </c>
      <c r="H32">
        <v>2</v>
      </c>
      <c r="I32" t="s">
        <v>391</v>
      </c>
      <c r="J32" t="s">
        <v>392</v>
      </c>
      <c r="K32" t="s">
        <v>393</v>
      </c>
      <c r="L32">
        <v>1368</v>
      </c>
      <c r="N32">
        <v>1011</v>
      </c>
      <c r="O32" t="s">
        <v>377</v>
      </c>
      <c r="P32" t="s">
        <v>377</v>
      </c>
      <c r="Q32">
        <v>1</v>
      </c>
      <c r="W32">
        <v>0</v>
      </c>
      <c r="X32">
        <v>-1666610636</v>
      </c>
      <c r="Y32">
        <f t="shared" si="0"/>
        <v>2.77</v>
      </c>
      <c r="AA32">
        <v>0</v>
      </c>
      <c r="AB32">
        <v>0.78</v>
      </c>
      <c r="AC32">
        <v>0</v>
      </c>
      <c r="AD32">
        <v>0</v>
      </c>
      <c r="AE32">
        <v>0</v>
      </c>
      <c r="AF32">
        <v>0.73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2.77</v>
      </c>
      <c r="AU32" t="s">
        <v>3</v>
      </c>
      <c r="AV32">
        <v>0</v>
      </c>
      <c r="AW32">
        <v>2</v>
      </c>
      <c r="AX32">
        <v>430278254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ROUND(Y32*Source!I50*DO32,9)</f>
        <v>0</v>
      </c>
      <c r="CX32">
        <f>ROUND(Y32*Source!I50,9)</f>
        <v>0.67809600000000003</v>
      </c>
      <c r="CY32">
        <f>AB32</f>
        <v>0.78</v>
      </c>
      <c r="CZ32">
        <f>AF32</f>
        <v>0.73</v>
      </c>
      <c r="DA32">
        <f>AJ32</f>
        <v>1</v>
      </c>
      <c r="DB32">
        <f t="shared" si="1"/>
        <v>2.02</v>
      </c>
      <c r="DC32">
        <f t="shared" si="2"/>
        <v>0</v>
      </c>
      <c r="DD32" t="s">
        <v>3</v>
      </c>
      <c r="DE32" t="s">
        <v>3</v>
      </c>
      <c r="DF32">
        <f t="shared" si="7"/>
        <v>0</v>
      </c>
      <c r="DG32">
        <f t="shared" si="5"/>
        <v>0.5</v>
      </c>
      <c r="DH32">
        <f t="shared" si="6"/>
        <v>0</v>
      </c>
      <c r="DI32">
        <f t="shared" si="4"/>
        <v>0</v>
      </c>
      <c r="DJ32">
        <f>DG32</f>
        <v>0.5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ROW(Source!A50)</f>
        <v>50</v>
      </c>
      <c r="B33">
        <v>421768280</v>
      </c>
      <c r="C33">
        <v>430278222</v>
      </c>
      <c r="D33">
        <v>405885119</v>
      </c>
      <c r="E33">
        <v>1</v>
      </c>
      <c r="F33">
        <v>1</v>
      </c>
      <c r="G33">
        <v>1080</v>
      </c>
      <c r="H33">
        <v>3</v>
      </c>
      <c r="I33" t="s">
        <v>394</v>
      </c>
      <c r="J33" t="s">
        <v>395</v>
      </c>
      <c r="K33" t="s">
        <v>396</v>
      </c>
      <c r="L33">
        <v>1348</v>
      </c>
      <c r="N33">
        <v>1009</v>
      </c>
      <c r="O33" t="s">
        <v>397</v>
      </c>
      <c r="P33" t="s">
        <v>397</v>
      </c>
      <c r="Q33">
        <v>1000</v>
      </c>
      <c r="W33">
        <v>0</v>
      </c>
      <c r="X33">
        <v>1286623552</v>
      </c>
      <c r="Y33">
        <f t="shared" ref="Y33:Y64" si="8">AT33</f>
        <v>1E-3</v>
      </c>
      <c r="AA33">
        <v>7832.98</v>
      </c>
      <c r="AB33">
        <v>0</v>
      </c>
      <c r="AC33">
        <v>0</v>
      </c>
      <c r="AD33">
        <v>0</v>
      </c>
      <c r="AE33">
        <v>7246.05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1E-3</v>
      </c>
      <c r="AU33" t="s">
        <v>3</v>
      </c>
      <c r="AV33">
        <v>0</v>
      </c>
      <c r="AW33">
        <v>2</v>
      </c>
      <c r="AX33">
        <v>430278255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ROUND(Y33*Source!I50,9)</f>
        <v>2.4479999999999999E-4</v>
      </c>
      <c r="CY33">
        <f t="shared" ref="CY33:CY42" si="9">AA33</f>
        <v>7832.98</v>
      </c>
      <c r="CZ33">
        <f t="shared" ref="CZ33:CZ42" si="10">AE33</f>
        <v>7246.05</v>
      </c>
      <c r="DA33">
        <f t="shared" ref="DA33:DA42" si="11">AI33</f>
        <v>1</v>
      </c>
      <c r="DB33">
        <f t="shared" ref="DB33:DB64" si="12">ROUND(ROUND(AT33*CZ33,2),6)</f>
        <v>7.25</v>
      </c>
      <c r="DC33">
        <f t="shared" ref="DC33:DC64" si="13">ROUND(ROUND(AT33*AG33,2),6)</f>
        <v>0</v>
      </c>
      <c r="DD33" t="s">
        <v>3</v>
      </c>
      <c r="DE33" t="s">
        <v>3</v>
      </c>
      <c r="DF33">
        <f t="shared" si="7"/>
        <v>1.77</v>
      </c>
      <c r="DG33">
        <f t="shared" si="5"/>
        <v>0</v>
      </c>
      <c r="DH33">
        <f t="shared" si="6"/>
        <v>0</v>
      </c>
      <c r="DI33">
        <f t="shared" si="4"/>
        <v>0</v>
      </c>
      <c r="DJ33">
        <f t="shared" ref="DJ33:DJ42" si="14">DF33</f>
        <v>1.77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ROW(Source!A50)</f>
        <v>50</v>
      </c>
      <c r="B34">
        <v>421768280</v>
      </c>
      <c r="C34">
        <v>430278222</v>
      </c>
      <c r="D34">
        <v>405885136</v>
      </c>
      <c r="E34">
        <v>1</v>
      </c>
      <c r="F34">
        <v>1</v>
      </c>
      <c r="G34">
        <v>1080</v>
      </c>
      <c r="H34">
        <v>3</v>
      </c>
      <c r="I34" t="s">
        <v>398</v>
      </c>
      <c r="J34" t="s">
        <v>399</v>
      </c>
      <c r="K34" t="s">
        <v>400</v>
      </c>
      <c r="L34">
        <v>1348</v>
      </c>
      <c r="N34">
        <v>1009</v>
      </c>
      <c r="O34" t="s">
        <v>397</v>
      </c>
      <c r="P34" t="s">
        <v>397</v>
      </c>
      <c r="Q34">
        <v>1000</v>
      </c>
      <c r="W34">
        <v>0</v>
      </c>
      <c r="X34">
        <v>-1046938798</v>
      </c>
      <c r="Y34">
        <f t="shared" si="8"/>
        <v>0.01</v>
      </c>
      <c r="AA34">
        <v>10641.7</v>
      </c>
      <c r="AB34">
        <v>0</v>
      </c>
      <c r="AC34">
        <v>0</v>
      </c>
      <c r="AD34">
        <v>0</v>
      </c>
      <c r="AE34">
        <v>9844.31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0.01</v>
      </c>
      <c r="AU34" t="s">
        <v>3</v>
      </c>
      <c r="AV34">
        <v>0</v>
      </c>
      <c r="AW34">
        <v>2</v>
      </c>
      <c r="AX34">
        <v>430278256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ROUND(Y34*Source!I50,9)</f>
        <v>2.4480000000000001E-3</v>
      </c>
      <c r="CY34">
        <f t="shared" si="9"/>
        <v>10641.7</v>
      </c>
      <c r="CZ34">
        <f t="shared" si="10"/>
        <v>9844.31</v>
      </c>
      <c r="DA34">
        <f t="shared" si="11"/>
        <v>1</v>
      </c>
      <c r="DB34">
        <f t="shared" si="12"/>
        <v>98.44</v>
      </c>
      <c r="DC34">
        <f t="shared" si="13"/>
        <v>0</v>
      </c>
      <c r="DD34" t="s">
        <v>3</v>
      </c>
      <c r="DE34" t="s">
        <v>3</v>
      </c>
      <c r="DF34">
        <f t="shared" si="7"/>
        <v>24.1</v>
      </c>
      <c r="DG34">
        <f t="shared" si="5"/>
        <v>0</v>
      </c>
      <c r="DH34">
        <f t="shared" si="6"/>
        <v>0</v>
      </c>
      <c r="DI34">
        <f t="shared" si="4"/>
        <v>0</v>
      </c>
      <c r="DJ34">
        <f t="shared" si="14"/>
        <v>24.1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ROW(Source!A50)</f>
        <v>50</v>
      </c>
      <c r="B35">
        <v>421768280</v>
      </c>
      <c r="C35">
        <v>430278222</v>
      </c>
      <c r="D35">
        <v>405884718</v>
      </c>
      <c r="E35">
        <v>1</v>
      </c>
      <c r="F35">
        <v>1</v>
      </c>
      <c r="G35">
        <v>1080</v>
      </c>
      <c r="H35">
        <v>3</v>
      </c>
      <c r="I35" t="s">
        <v>401</v>
      </c>
      <c r="J35" t="s">
        <v>402</v>
      </c>
      <c r="K35" t="s">
        <v>403</v>
      </c>
      <c r="L35">
        <v>1348</v>
      </c>
      <c r="N35">
        <v>1009</v>
      </c>
      <c r="O35" t="s">
        <v>397</v>
      </c>
      <c r="P35" t="s">
        <v>397</v>
      </c>
      <c r="Q35">
        <v>1000</v>
      </c>
      <c r="W35">
        <v>0</v>
      </c>
      <c r="X35">
        <v>356473523</v>
      </c>
      <c r="Y35">
        <f t="shared" si="8"/>
        <v>2.5000000000000001E-4</v>
      </c>
      <c r="AA35">
        <v>17528.240000000002</v>
      </c>
      <c r="AB35">
        <v>0</v>
      </c>
      <c r="AC35">
        <v>0</v>
      </c>
      <c r="AD35">
        <v>0</v>
      </c>
      <c r="AE35">
        <v>16214.84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2.5000000000000001E-4</v>
      </c>
      <c r="AU35" t="s">
        <v>3</v>
      </c>
      <c r="AV35">
        <v>0</v>
      </c>
      <c r="AW35">
        <v>2</v>
      </c>
      <c r="AX35">
        <v>430278257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ROUND(Y35*Source!I50,9)</f>
        <v>6.1199999999999997E-5</v>
      </c>
      <c r="CY35">
        <f t="shared" si="9"/>
        <v>17528.240000000002</v>
      </c>
      <c r="CZ35">
        <f t="shared" si="10"/>
        <v>16214.84</v>
      </c>
      <c r="DA35">
        <f t="shared" si="11"/>
        <v>1</v>
      </c>
      <c r="DB35">
        <f t="shared" si="12"/>
        <v>4.05</v>
      </c>
      <c r="DC35">
        <f t="shared" si="13"/>
        <v>0</v>
      </c>
      <c r="DD35" t="s">
        <v>3</v>
      </c>
      <c r="DE35" t="s">
        <v>3</v>
      </c>
      <c r="DF35">
        <f t="shared" si="7"/>
        <v>0.99</v>
      </c>
      <c r="DG35">
        <f t="shared" si="5"/>
        <v>0</v>
      </c>
      <c r="DH35">
        <f t="shared" si="6"/>
        <v>0</v>
      </c>
      <c r="DI35">
        <f t="shared" si="4"/>
        <v>0</v>
      </c>
      <c r="DJ35">
        <f t="shared" si="14"/>
        <v>0.99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ROW(Source!A50)</f>
        <v>50</v>
      </c>
      <c r="B36">
        <v>421768280</v>
      </c>
      <c r="C36">
        <v>430278222</v>
      </c>
      <c r="D36">
        <v>405884725</v>
      </c>
      <c r="E36">
        <v>1</v>
      </c>
      <c r="F36">
        <v>1</v>
      </c>
      <c r="G36">
        <v>1080</v>
      </c>
      <c r="H36">
        <v>3</v>
      </c>
      <c r="I36" t="s">
        <v>404</v>
      </c>
      <c r="J36" t="s">
        <v>405</v>
      </c>
      <c r="K36" t="s">
        <v>406</v>
      </c>
      <c r="L36">
        <v>1348</v>
      </c>
      <c r="N36">
        <v>1009</v>
      </c>
      <c r="O36" t="s">
        <v>397</v>
      </c>
      <c r="P36" t="s">
        <v>397</v>
      </c>
      <c r="Q36">
        <v>1000</v>
      </c>
      <c r="W36">
        <v>0</v>
      </c>
      <c r="X36">
        <v>-1496526477</v>
      </c>
      <c r="Y36">
        <f t="shared" si="8"/>
        <v>6.0000000000000002E-5</v>
      </c>
      <c r="AA36">
        <v>12143.54</v>
      </c>
      <c r="AB36">
        <v>0</v>
      </c>
      <c r="AC36">
        <v>0</v>
      </c>
      <c r="AD36">
        <v>0</v>
      </c>
      <c r="AE36">
        <v>11233.62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6.0000000000000002E-5</v>
      </c>
      <c r="AU36" t="s">
        <v>3</v>
      </c>
      <c r="AV36">
        <v>0</v>
      </c>
      <c r="AW36">
        <v>2</v>
      </c>
      <c r="AX36">
        <v>430278258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ROUND(Y36*Source!I50,9)</f>
        <v>1.4688000000000001E-5</v>
      </c>
      <c r="CY36">
        <f t="shared" si="9"/>
        <v>12143.54</v>
      </c>
      <c r="CZ36">
        <f t="shared" si="10"/>
        <v>11233.62</v>
      </c>
      <c r="DA36">
        <f t="shared" si="11"/>
        <v>1</v>
      </c>
      <c r="DB36">
        <f t="shared" si="12"/>
        <v>0.67</v>
      </c>
      <c r="DC36">
        <f t="shared" si="13"/>
        <v>0</v>
      </c>
      <c r="DD36" t="s">
        <v>3</v>
      </c>
      <c r="DE36" t="s">
        <v>3</v>
      </c>
      <c r="DF36">
        <f t="shared" si="7"/>
        <v>0.16</v>
      </c>
      <c r="DG36">
        <f t="shared" si="5"/>
        <v>0</v>
      </c>
      <c r="DH36">
        <f t="shared" si="6"/>
        <v>0</v>
      </c>
      <c r="DI36">
        <f t="shared" si="4"/>
        <v>0</v>
      </c>
      <c r="DJ36">
        <f t="shared" si="14"/>
        <v>0.16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ROW(Source!A50)</f>
        <v>50</v>
      </c>
      <c r="B37">
        <v>421768280</v>
      </c>
      <c r="C37">
        <v>430278222</v>
      </c>
      <c r="D37">
        <v>405891236</v>
      </c>
      <c r="E37">
        <v>1</v>
      </c>
      <c r="F37">
        <v>1</v>
      </c>
      <c r="G37">
        <v>1080</v>
      </c>
      <c r="H37">
        <v>3</v>
      </c>
      <c r="I37" t="s">
        <v>407</v>
      </c>
      <c r="J37" t="s">
        <v>408</v>
      </c>
      <c r="K37" t="s">
        <v>409</v>
      </c>
      <c r="L37">
        <v>1346</v>
      </c>
      <c r="N37">
        <v>1009</v>
      </c>
      <c r="O37" t="s">
        <v>235</v>
      </c>
      <c r="P37" t="s">
        <v>235</v>
      </c>
      <c r="Q37">
        <v>1</v>
      </c>
      <c r="W37">
        <v>0</v>
      </c>
      <c r="X37">
        <v>1537936782</v>
      </c>
      <c r="Y37">
        <f t="shared" si="8"/>
        <v>0.8</v>
      </c>
      <c r="AA37">
        <v>27.89</v>
      </c>
      <c r="AB37">
        <v>0</v>
      </c>
      <c r="AC37">
        <v>0</v>
      </c>
      <c r="AD37">
        <v>0</v>
      </c>
      <c r="AE37">
        <v>25.8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0.8</v>
      </c>
      <c r="AU37" t="s">
        <v>3</v>
      </c>
      <c r="AV37">
        <v>0</v>
      </c>
      <c r="AW37">
        <v>2</v>
      </c>
      <c r="AX37">
        <v>430278259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ROUND(Y37*Source!I50,9)</f>
        <v>0.19583999999999999</v>
      </c>
      <c r="CY37">
        <f t="shared" si="9"/>
        <v>27.89</v>
      </c>
      <c r="CZ37">
        <f t="shared" si="10"/>
        <v>25.8</v>
      </c>
      <c r="DA37">
        <f t="shared" si="11"/>
        <v>1</v>
      </c>
      <c r="DB37">
        <f t="shared" si="12"/>
        <v>20.64</v>
      </c>
      <c r="DC37">
        <f t="shared" si="13"/>
        <v>0</v>
      </c>
      <c r="DD37" t="s">
        <v>3</v>
      </c>
      <c r="DE37" t="s">
        <v>3</v>
      </c>
      <c r="DF37">
        <f t="shared" si="7"/>
        <v>5.05</v>
      </c>
      <c r="DG37">
        <f t="shared" si="5"/>
        <v>0</v>
      </c>
      <c r="DH37">
        <f t="shared" si="6"/>
        <v>0</v>
      </c>
      <c r="DI37">
        <f t="shared" si="4"/>
        <v>0</v>
      </c>
      <c r="DJ37">
        <f t="shared" si="14"/>
        <v>5.05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ROW(Source!A50)</f>
        <v>50</v>
      </c>
      <c r="B38">
        <v>421768280</v>
      </c>
      <c r="C38">
        <v>430278222</v>
      </c>
      <c r="D38">
        <v>405885027</v>
      </c>
      <c r="E38">
        <v>1</v>
      </c>
      <c r="F38">
        <v>1</v>
      </c>
      <c r="G38">
        <v>1080</v>
      </c>
      <c r="H38">
        <v>3</v>
      </c>
      <c r="I38" t="s">
        <v>410</v>
      </c>
      <c r="J38" t="s">
        <v>411</v>
      </c>
      <c r="K38" t="s">
        <v>412</v>
      </c>
      <c r="L38">
        <v>1348</v>
      </c>
      <c r="N38">
        <v>1009</v>
      </c>
      <c r="O38" t="s">
        <v>397</v>
      </c>
      <c r="P38" t="s">
        <v>397</v>
      </c>
      <c r="Q38">
        <v>1000</v>
      </c>
      <c r="W38">
        <v>0</v>
      </c>
      <c r="X38">
        <v>-1942970469</v>
      </c>
      <c r="Y38">
        <f t="shared" si="8"/>
        <v>4.0000000000000003E-5</v>
      </c>
      <c r="AA38">
        <v>8619.5400000000009</v>
      </c>
      <c r="AB38">
        <v>0</v>
      </c>
      <c r="AC38">
        <v>0</v>
      </c>
      <c r="AD38">
        <v>0</v>
      </c>
      <c r="AE38">
        <v>7973.67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4.0000000000000003E-5</v>
      </c>
      <c r="AU38" t="s">
        <v>3</v>
      </c>
      <c r="AV38">
        <v>0</v>
      </c>
      <c r="AW38">
        <v>2</v>
      </c>
      <c r="AX38">
        <v>430278260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ROUND(Y38*Source!I50,9)</f>
        <v>9.7920000000000004E-6</v>
      </c>
      <c r="CY38">
        <f t="shared" si="9"/>
        <v>8619.5400000000009</v>
      </c>
      <c r="CZ38">
        <f t="shared" si="10"/>
        <v>7973.67</v>
      </c>
      <c r="DA38">
        <f t="shared" si="11"/>
        <v>1</v>
      </c>
      <c r="DB38">
        <f t="shared" si="12"/>
        <v>0.32</v>
      </c>
      <c r="DC38">
        <f t="shared" si="13"/>
        <v>0</v>
      </c>
      <c r="DD38" t="s">
        <v>3</v>
      </c>
      <c r="DE38" t="s">
        <v>3</v>
      </c>
      <c r="DF38">
        <f t="shared" si="7"/>
        <v>0.08</v>
      </c>
      <c r="DG38">
        <f t="shared" si="5"/>
        <v>0</v>
      </c>
      <c r="DH38">
        <f t="shared" si="6"/>
        <v>0</v>
      </c>
      <c r="DI38">
        <f t="shared" si="4"/>
        <v>0</v>
      </c>
      <c r="DJ38">
        <f t="shared" si="14"/>
        <v>0.08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ROW(Source!A50)</f>
        <v>50</v>
      </c>
      <c r="B39">
        <v>421768280</v>
      </c>
      <c r="C39">
        <v>430278222</v>
      </c>
      <c r="D39">
        <v>405908280</v>
      </c>
      <c r="E39">
        <v>1</v>
      </c>
      <c r="F39">
        <v>1</v>
      </c>
      <c r="G39">
        <v>1080</v>
      </c>
      <c r="H39">
        <v>3</v>
      </c>
      <c r="I39" t="s">
        <v>413</v>
      </c>
      <c r="J39" t="s">
        <v>414</v>
      </c>
      <c r="K39" t="s">
        <v>415</v>
      </c>
      <c r="L39">
        <v>1356</v>
      </c>
      <c r="N39">
        <v>1010</v>
      </c>
      <c r="O39" t="s">
        <v>324</v>
      </c>
      <c r="P39" t="s">
        <v>324</v>
      </c>
      <c r="Q39">
        <v>1000</v>
      </c>
      <c r="W39">
        <v>0</v>
      </c>
      <c r="X39">
        <v>-1221558404</v>
      </c>
      <c r="Y39">
        <f t="shared" si="8"/>
        <v>4.1000000000000003E-3</v>
      </c>
      <c r="AA39">
        <v>245.02</v>
      </c>
      <c r="AB39">
        <v>0</v>
      </c>
      <c r="AC39">
        <v>0</v>
      </c>
      <c r="AD39">
        <v>0</v>
      </c>
      <c r="AE39">
        <v>226.66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4.1000000000000003E-3</v>
      </c>
      <c r="AU39" t="s">
        <v>3</v>
      </c>
      <c r="AV39">
        <v>0</v>
      </c>
      <c r="AW39">
        <v>2</v>
      </c>
      <c r="AX39">
        <v>430278261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ROUND(Y39*Source!I50,9)</f>
        <v>1.0036800000000001E-3</v>
      </c>
      <c r="CY39">
        <f t="shared" si="9"/>
        <v>245.02</v>
      </c>
      <c r="CZ39">
        <f t="shared" si="10"/>
        <v>226.66</v>
      </c>
      <c r="DA39">
        <f t="shared" si="11"/>
        <v>1</v>
      </c>
      <c r="DB39">
        <f t="shared" si="12"/>
        <v>0.93</v>
      </c>
      <c r="DC39">
        <f t="shared" si="13"/>
        <v>0</v>
      </c>
      <c r="DD39" t="s">
        <v>3</v>
      </c>
      <c r="DE39" t="s">
        <v>3</v>
      </c>
      <c r="DF39">
        <f t="shared" si="7"/>
        <v>0.23</v>
      </c>
      <c r="DG39">
        <f t="shared" si="5"/>
        <v>0</v>
      </c>
      <c r="DH39">
        <f t="shared" si="6"/>
        <v>0</v>
      </c>
      <c r="DI39">
        <f t="shared" si="4"/>
        <v>0</v>
      </c>
      <c r="DJ39">
        <f t="shared" si="14"/>
        <v>0.23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ROW(Source!A50)</f>
        <v>50</v>
      </c>
      <c r="B40">
        <v>421768280</v>
      </c>
      <c r="C40">
        <v>430278222</v>
      </c>
      <c r="D40">
        <v>405907941</v>
      </c>
      <c r="E40">
        <v>1</v>
      </c>
      <c r="F40">
        <v>1</v>
      </c>
      <c r="G40">
        <v>1080</v>
      </c>
      <c r="H40">
        <v>3</v>
      </c>
      <c r="I40" t="s">
        <v>416</v>
      </c>
      <c r="J40" t="s">
        <v>417</v>
      </c>
      <c r="K40" t="s">
        <v>418</v>
      </c>
      <c r="L40">
        <v>1301</v>
      </c>
      <c r="N40">
        <v>1003</v>
      </c>
      <c r="O40" t="s">
        <v>88</v>
      </c>
      <c r="P40" t="s">
        <v>88</v>
      </c>
      <c r="Q40">
        <v>1</v>
      </c>
      <c r="W40">
        <v>0</v>
      </c>
      <c r="X40">
        <v>-949506742</v>
      </c>
      <c r="Y40">
        <f t="shared" si="8"/>
        <v>0.96</v>
      </c>
      <c r="AA40">
        <v>0.76</v>
      </c>
      <c r="AB40">
        <v>0</v>
      </c>
      <c r="AC40">
        <v>0</v>
      </c>
      <c r="AD40">
        <v>0</v>
      </c>
      <c r="AE40">
        <v>0.7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0.96</v>
      </c>
      <c r="AU40" t="s">
        <v>3</v>
      </c>
      <c r="AV40">
        <v>0</v>
      </c>
      <c r="AW40">
        <v>2</v>
      </c>
      <c r="AX40">
        <v>430278262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ROUND(Y40*Source!I50,9)</f>
        <v>0.23500799999999999</v>
      </c>
      <c r="CY40">
        <f t="shared" si="9"/>
        <v>0.76</v>
      </c>
      <c r="CZ40">
        <f t="shared" si="10"/>
        <v>0.7</v>
      </c>
      <c r="DA40">
        <f t="shared" si="11"/>
        <v>1</v>
      </c>
      <c r="DB40">
        <f t="shared" si="12"/>
        <v>0.67</v>
      </c>
      <c r="DC40">
        <f t="shared" si="13"/>
        <v>0</v>
      </c>
      <c r="DD40" t="s">
        <v>3</v>
      </c>
      <c r="DE40" t="s">
        <v>3</v>
      </c>
      <c r="DF40">
        <f t="shared" si="7"/>
        <v>0.16</v>
      </c>
      <c r="DG40">
        <f t="shared" si="5"/>
        <v>0</v>
      </c>
      <c r="DH40">
        <f t="shared" si="6"/>
        <v>0</v>
      </c>
      <c r="DI40">
        <f t="shared" si="4"/>
        <v>0</v>
      </c>
      <c r="DJ40">
        <f t="shared" si="14"/>
        <v>0.16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ROW(Source!A50)</f>
        <v>50</v>
      </c>
      <c r="B41">
        <v>421768280</v>
      </c>
      <c r="C41">
        <v>430278222</v>
      </c>
      <c r="D41">
        <v>405907943</v>
      </c>
      <c r="E41">
        <v>1</v>
      </c>
      <c r="F41">
        <v>1</v>
      </c>
      <c r="G41">
        <v>1080</v>
      </c>
      <c r="H41">
        <v>3</v>
      </c>
      <c r="I41" t="s">
        <v>419</v>
      </c>
      <c r="J41" t="s">
        <v>420</v>
      </c>
      <c r="K41" t="s">
        <v>421</v>
      </c>
      <c r="L41">
        <v>1356</v>
      </c>
      <c r="N41">
        <v>1010</v>
      </c>
      <c r="O41" t="s">
        <v>324</v>
      </c>
      <c r="P41" t="s">
        <v>324</v>
      </c>
      <c r="Q41">
        <v>1000</v>
      </c>
      <c r="W41">
        <v>0</v>
      </c>
      <c r="X41">
        <v>-510359138</v>
      </c>
      <c r="Y41">
        <f t="shared" si="8"/>
        <v>8.3199999999999993E-3</v>
      </c>
      <c r="AA41">
        <v>6.96</v>
      </c>
      <c r="AB41">
        <v>0</v>
      </c>
      <c r="AC41">
        <v>0</v>
      </c>
      <c r="AD41">
        <v>0</v>
      </c>
      <c r="AE41">
        <v>6.44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8.3199999999999993E-3</v>
      </c>
      <c r="AU41" t="s">
        <v>3</v>
      </c>
      <c r="AV41">
        <v>0</v>
      </c>
      <c r="AW41">
        <v>2</v>
      </c>
      <c r="AX41">
        <v>430278263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ROUND(Y41*Source!I50,9)</f>
        <v>2.0367359999999999E-3</v>
      </c>
      <c r="CY41">
        <f t="shared" si="9"/>
        <v>6.96</v>
      </c>
      <c r="CZ41">
        <f t="shared" si="10"/>
        <v>6.44</v>
      </c>
      <c r="DA41">
        <f t="shared" si="11"/>
        <v>1</v>
      </c>
      <c r="DB41">
        <f t="shared" si="12"/>
        <v>0.05</v>
      </c>
      <c r="DC41">
        <f t="shared" si="13"/>
        <v>0</v>
      </c>
      <c r="DD41" t="s">
        <v>3</v>
      </c>
      <c r="DE41" t="s">
        <v>3</v>
      </c>
      <c r="DF41">
        <f t="shared" si="7"/>
        <v>0.01</v>
      </c>
      <c r="DG41">
        <f t="shared" si="5"/>
        <v>0</v>
      </c>
      <c r="DH41">
        <f t="shared" si="6"/>
        <v>0</v>
      </c>
      <c r="DI41">
        <f t="shared" si="4"/>
        <v>0</v>
      </c>
      <c r="DJ41">
        <f t="shared" si="14"/>
        <v>0.01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ROW(Source!A50)</f>
        <v>50</v>
      </c>
      <c r="B42">
        <v>421768280</v>
      </c>
      <c r="C42">
        <v>430278222</v>
      </c>
      <c r="D42">
        <v>405860250</v>
      </c>
      <c r="E42">
        <v>1080</v>
      </c>
      <c r="F42">
        <v>1</v>
      </c>
      <c r="G42">
        <v>1080</v>
      </c>
      <c r="H42">
        <v>3</v>
      </c>
      <c r="I42" t="s">
        <v>82</v>
      </c>
      <c r="J42" t="s">
        <v>3</v>
      </c>
      <c r="K42" t="s">
        <v>83</v>
      </c>
      <c r="L42">
        <v>1303</v>
      </c>
      <c r="N42">
        <v>1003</v>
      </c>
      <c r="O42" t="s">
        <v>84</v>
      </c>
      <c r="P42" t="s">
        <v>84</v>
      </c>
      <c r="Q42">
        <v>1000</v>
      </c>
      <c r="W42">
        <v>0</v>
      </c>
      <c r="X42">
        <v>-1893455869</v>
      </c>
      <c r="Y42">
        <f t="shared" si="8"/>
        <v>0.10199999999999999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0</v>
      </c>
      <c r="AN42">
        <v>0</v>
      </c>
      <c r="AO42">
        <v>0</v>
      </c>
      <c r="AP42">
        <v>1</v>
      </c>
      <c r="AQ42">
        <v>0</v>
      </c>
      <c r="AR42">
        <v>0</v>
      </c>
      <c r="AS42" t="s">
        <v>3</v>
      </c>
      <c r="AT42">
        <v>0.10199999999999999</v>
      </c>
      <c r="AU42" t="s">
        <v>3</v>
      </c>
      <c r="AV42">
        <v>0</v>
      </c>
      <c r="AW42">
        <v>2</v>
      </c>
      <c r="AX42">
        <v>430278264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ROUND(Y42*Source!I50,9)</f>
        <v>2.4969600000000002E-2</v>
      </c>
      <c r="CY42">
        <f t="shared" si="9"/>
        <v>0</v>
      </c>
      <c r="CZ42">
        <f t="shared" si="10"/>
        <v>0</v>
      </c>
      <c r="DA42">
        <f t="shared" si="11"/>
        <v>1</v>
      </c>
      <c r="DB42">
        <f t="shared" si="12"/>
        <v>0</v>
      </c>
      <c r="DC42">
        <f t="shared" si="13"/>
        <v>0</v>
      </c>
      <c r="DD42" t="s">
        <v>3</v>
      </c>
      <c r="DE42" t="s">
        <v>3</v>
      </c>
      <c r="DF42">
        <f t="shared" si="7"/>
        <v>0</v>
      </c>
      <c r="DG42">
        <f t="shared" si="5"/>
        <v>0</v>
      </c>
      <c r="DH42">
        <f t="shared" si="6"/>
        <v>0</v>
      </c>
      <c r="DI42">
        <f t="shared" si="4"/>
        <v>0</v>
      </c>
      <c r="DJ42">
        <f t="shared" si="14"/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ROW(Source!A51)</f>
        <v>51</v>
      </c>
      <c r="B43">
        <v>421768223</v>
      </c>
      <c r="C43">
        <v>430278222</v>
      </c>
      <c r="D43">
        <v>405844724</v>
      </c>
      <c r="E43">
        <v>1080</v>
      </c>
      <c r="F43">
        <v>1</v>
      </c>
      <c r="G43">
        <v>1080</v>
      </c>
      <c r="H43">
        <v>1</v>
      </c>
      <c r="I43" t="s">
        <v>371</v>
      </c>
      <c r="J43" t="s">
        <v>3</v>
      </c>
      <c r="K43" t="s">
        <v>372</v>
      </c>
      <c r="L43">
        <v>1191</v>
      </c>
      <c r="N43">
        <v>1013</v>
      </c>
      <c r="O43" t="s">
        <v>373</v>
      </c>
      <c r="P43" t="s">
        <v>373</v>
      </c>
      <c r="Q43">
        <v>1</v>
      </c>
      <c r="W43">
        <v>0</v>
      </c>
      <c r="X43">
        <v>476480486</v>
      </c>
      <c r="Y43">
        <f t="shared" si="8"/>
        <v>11.8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5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11.8</v>
      </c>
      <c r="AU43" t="s">
        <v>3</v>
      </c>
      <c r="AV43">
        <v>1</v>
      </c>
      <c r="AW43">
        <v>2</v>
      </c>
      <c r="AX43">
        <v>430278251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U43">
        <f>ROUND(AT43*Source!I51*AH43*AL43,2)</f>
        <v>0</v>
      </c>
      <c r="CV43">
        <f>ROUND(Y43*Source!I51,9)</f>
        <v>2.8886400000000001</v>
      </c>
      <c r="CW43">
        <v>0</v>
      </c>
      <c r="CX43">
        <f>ROUND(Y43*Source!I51,9)</f>
        <v>2.8886400000000001</v>
      </c>
      <c r="CY43">
        <f>AD43</f>
        <v>0</v>
      </c>
      <c r="CZ43">
        <f>AH43</f>
        <v>0</v>
      </c>
      <c r="DA43">
        <f>AL43</f>
        <v>1</v>
      </c>
      <c r="DB43">
        <f t="shared" si="12"/>
        <v>0</v>
      </c>
      <c r="DC43">
        <f t="shared" si="13"/>
        <v>0</v>
      </c>
      <c r="DD43" t="s">
        <v>3</v>
      </c>
      <c r="DE43" t="s">
        <v>3</v>
      </c>
      <c r="DF43">
        <f t="shared" si="7"/>
        <v>0</v>
      </c>
      <c r="DG43">
        <f t="shared" si="5"/>
        <v>0</v>
      </c>
      <c r="DH43">
        <f t="shared" si="6"/>
        <v>0</v>
      </c>
      <c r="DI43">
        <f t="shared" si="4"/>
        <v>0</v>
      </c>
      <c r="DJ43">
        <f>DI43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ROW(Source!A51)</f>
        <v>51</v>
      </c>
      <c r="B44">
        <v>421768223</v>
      </c>
      <c r="C44">
        <v>430278222</v>
      </c>
      <c r="D44">
        <v>405916219</v>
      </c>
      <c r="E44">
        <v>1</v>
      </c>
      <c r="F44">
        <v>1</v>
      </c>
      <c r="G44">
        <v>1080</v>
      </c>
      <c r="H44">
        <v>2</v>
      </c>
      <c r="I44" t="s">
        <v>385</v>
      </c>
      <c r="J44" t="s">
        <v>386</v>
      </c>
      <c r="K44" t="s">
        <v>387</v>
      </c>
      <c r="L44">
        <v>1368</v>
      </c>
      <c r="N44">
        <v>1011</v>
      </c>
      <c r="O44" t="s">
        <v>377</v>
      </c>
      <c r="P44" t="s">
        <v>377</v>
      </c>
      <c r="Q44">
        <v>1</v>
      </c>
      <c r="W44">
        <v>0</v>
      </c>
      <c r="X44">
        <v>-1985943078</v>
      </c>
      <c r="Y44">
        <f t="shared" si="8"/>
        <v>0.35</v>
      </c>
      <c r="AA44">
        <v>0</v>
      </c>
      <c r="AB44">
        <v>1513.56</v>
      </c>
      <c r="AC44">
        <v>758.78</v>
      </c>
      <c r="AD44">
        <v>0</v>
      </c>
      <c r="AE44">
        <v>0</v>
      </c>
      <c r="AF44">
        <v>83.1</v>
      </c>
      <c r="AG44">
        <v>12.62</v>
      </c>
      <c r="AH44">
        <v>0</v>
      </c>
      <c r="AI44">
        <v>1</v>
      </c>
      <c r="AJ44">
        <v>17.07</v>
      </c>
      <c r="AK44">
        <v>56.35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0.35</v>
      </c>
      <c r="AU44" t="s">
        <v>3</v>
      </c>
      <c r="AV44">
        <v>0</v>
      </c>
      <c r="AW44">
        <v>2</v>
      </c>
      <c r="AX44">
        <v>430278252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ROUND(Y44*Source!I51*DO44,9)</f>
        <v>1.0812816000000001</v>
      </c>
      <c r="CX44">
        <f>ROUND(Y44*Source!I51,9)</f>
        <v>8.5680000000000006E-2</v>
      </c>
      <c r="CY44">
        <f>AB44</f>
        <v>1513.56</v>
      </c>
      <c r="CZ44">
        <f>AF44</f>
        <v>83.1</v>
      </c>
      <c r="DA44">
        <f>AJ44</f>
        <v>17.07</v>
      </c>
      <c r="DB44">
        <f t="shared" si="12"/>
        <v>29.09</v>
      </c>
      <c r="DC44">
        <f t="shared" si="13"/>
        <v>4.42</v>
      </c>
      <c r="DD44" t="s">
        <v>3</v>
      </c>
      <c r="DE44" t="s">
        <v>3</v>
      </c>
      <c r="DF44">
        <f t="shared" si="7"/>
        <v>0</v>
      </c>
      <c r="DG44">
        <f>ROUND(ROUND(AF44*AJ44,2)*CX44,2)</f>
        <v>121.54</v>
      </c>
      <c r="DH44">
        <f>ROUND(ROUND(AG44*AK44,2)*CX44,2)</f>
        <v>60.93</v>
      </c>
      <c r="DI44">
        <f t="shared" si="4"/>
        <v>0</v>
      </c>
      <c r="DJ44">
        <f>DG44</f>
        <v>121.54</v>
      </c>
      <c r="DK44">
        <v>0</v>
      </c>
      <c r="DL44" t="s">
        <v>378</v>
      </c>
      <c r="DM44">
        <v>0</v>
      </c>
      <c r="DN44" t="s">
        <v>373</v>
      </c>
      <c r="DO44">
        <v>12.62</v>
      </c>
    </row>
    <row r="45" spans="1:119" x14ac:dyDescent="0.2">
      <c r="A45">
        <f>ROW(Source!A51)</f>
        <v>51</v>
      </c>
      <c r="B45">
        <v>421768223</v>
      </c>
      <c r="C45">
        <v>430278222</v>
      </c>
      <c r="D45">
        <v>405915538</v>
      </c>
      <c r="E45">
        <v>1</v>
      </c>
      <c r="F45">
        <v>1</v>
      </c>
      <c r="G45">
        <v>1080</v>
      </c>
      <c r="H45">
        <v>2</v>
      </c>
      <c r="I45" t="s">
        <v>388</v>
      </c>
      <c r="J45" t="s">
        <v>389</v>
      </c>
      <c r="K45" t="s">
        <v>390</v>
      </c>
      <c r="L45">
        <v>1368</v>
      </c>
      <c r="N45">
        <v>1011</v>
      </c>
      <c r="O45" t="s">
        <v>377</v>
      </c>
      <c r="P45" t="s">
        <v>377</v>
      </c>
      <c r="Q45">
        <v>1</v>
      </c>
      <c r="W45">
        <v>0</v>
      </c>
      <c r="X45">
        <v>-613137510</v>
      </c>
      <c r="Y45">
        <f t="shared" si="8"/>
        <v>2.77</v>
      </c>
      <c r="AA45">
        <v>0</v>
      </c>
      <c r="AB45">
        <v>24.58</v>
      </c>
      <c r="AC45">
        <v>0</v>
      </c>
      <c r="AD45">
        <v>0</v>
      </c>
      <c r="AE45">
        <v>0</v>
      </c>
      <c r="AF45">
        <v>2.27</v>
      </c>
      <c r="AG45">
        <v>0</v>
      </c>
      <c r="AH45">
        <v>0</v>
      </c>
      <c r="AI45">
        <v>1</v>
      </c>
      <c r="AJ45">
        <v>10.15</v>
      </c>
      <c r="AK45">
        <v>56.35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2.77</v>
      </c>
      <c r="AU45" t="s">
        <v>3</v>
      </c>
      <c r="AV45">
        <v>0</v>
      </c>
      <c r="AW45">
        <v>2</v>
      </c>
      <c r="AX45">
        <v>430278253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ROUND(Y45*Source!I51*DO45,9)</f>
        <v>0</v>
      </c>
      <c r="CX45">
        <f>ROUND(Y45*Source!I51,9)</f>
        <v>0.67809600000000003</v>
      </c>
      <c r="CY45">
        <f>AB45</f>
        <v>24.58</v>
      </c>
      <c r="CZ45">
        <f>AF45</f>
        <v>2.27</v>
      </c>
      <c r="DA45">
        <f>AJ45</f>
        <v>10.15</v>
      </c>
      <c r="DB45">
        <f t="shared" si="12"/>
        <v>6.29</v>
      </c>
      <c r="DC45">
        <f t="shared" si="13"/>
        <v>0</v>
      </c>
      <c r="DD45" t="s">
        <v>3</v>
      </c>
      <c r="DE45" t="s">
        <v>3</v>
      </c>
      <c r="DF45">
        <f t="shared" si="7"/>
        <v>0</v>
      </c>
      <c r="DG45">
        <f>ROUND(ROUND(AF45*AJ45,2)*CX45,2)</f>
        <v>15.62</v>
      </c>
      <c r="DH45">
        <f>ROUND(ROUND(AG45*AK45,2)*CX45,2)</f>
        <v>0</v>
      </c>
      <c r="DI45">
        <f t="shared" si="4"/>
        <v>0</v>
      </c>
      <c r="DJ45">
        <f>DG45</f>
        <v>15.62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ROW(Source!A51)</f>
        <v>51</v>
      </c>
      <c r="B46">
        <v>421768223</v>
      </c>
      <c r="C46">
        <v>430278222</v>
      </c>
      <c r="D46">
        <v>405915548</v>
      </c>
      <c r="E46">
        <v>1</v>
      </c>
      <c r="F46">
        <v>1</v>
      </c>
      <c r="G46">
        <v>1080</v>
      </c>
      <c r="H46">
        <v>2</v>
      </c>
      <c r="I46" t="s">
        <v>391</v>
      </c>
      <c r="J46" t="s">
        <v>392</v>
      </c>
      <c r="K46" t="s">
        <v>393</v>
      </c>
      <c r="L46">
        <v>1368</v>
      </c>
      <c r="N46">
        <v>1011</v>
      </c>
      <c r="O46" t="s">
        <v>377</v>
      </c>
      <c r="P46" t="s">
        <v>377</v>
      </c>
      <c r="Q46">
        <v>1</v>
      </c>
      <c r="W46">
        <v>0</v>
      </c>
      <c r="X46">
        <v>-1666610636</v>
      </c>
      <c r="Y46">
        <f t="shared" si="8"/>
        <v>2.77</v>
      </c>
      <c r="AA46">
        <v>0</v>
      </c>
      <c r="AB46">
        <v>7.24</v>
      </c>
      <c r="AC46">
        <v>0</v>
      </c>
      <c r="AD46">
        <v>0</v>
      </c>
      <c r="AE46">
        <v>0</v>
      </c>
      <c r="AF46">
        <v>0.73</v>
      </c>
      <c r="AG46">
        <v>0</v>
      </c>
      <c r="AH46">
        <v>0</v>
      </c>
      <c r="AI46">
        <v>1</v>
      </c>
      <c r="AJ46">
        <v>9.3000000000000007</v>
      </c>
      <c r="AK46">
        <v>56.35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2.77</v>
      </c>
      <c r="AU46" t="s">
        <v>3</v>
      </c>
      <c r="AV46">
        <v>0</v>
      </c>
      <c r="AW46">
        <v>2</v>
      </c>
      <c r="AX46">
        <v>430278254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ROUND(Y46*Source!I51*DO46,9)</f>
        <v>0</v>
      </c>
      <c r="CX46">
        <f>ROUND(Y46*Source!I51,9)</f>
        <v>0.67809600000000003</v>
      </c>
      <c r="CY46">
        <f>AB46</f>
        <v>7.24</v>
      </c>
      <c r="CZ46">
        <f>AF46</f>
        <v>0.73</v>
      </c>
      <c r="DA46">
        <f>AJ46</f>
        <v>9.3000000000000007</v>
      </c>
      <c r="DB46">
        <f t="shared" si="12"/>
        <v>2.02</v>
      </c>
      <c r="DC46">
        <f t="shared" si="13"/>
        <v>0</v>
      </c>
      <c r="DD46" t="s">
        <v>3</v>
      </c>
      <c r="DE46" t="s">
        <v>3</v>
      </c>
      <c r="DF46">
        <f t="shared" si="7"/>
        <v>0</v>
      </c>
      <c r="DG46">
        <f>ROUND(ROUND(AF46*AJ46,2)*CX46,2)</f>
        <v>4.5999999999999996</v>
      </c>
      <c r="DH46">
        <f>ROUND(ROUND(AG46*AK46,2)*CX46,2)</f>
        <v>0</v>
      </c>
      <c r="DI46">
        <f t="shared" si="4"/>
        <v>0</v>
      </c>
      <c r="DJ46">
        <f>DG46</f>
        <v>4.5999999999999996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ROW(Source!A51)</f>
        <v>51</v>
      </c>
      <c r="B47">
        <v>421768223</v>
      </c>
      <c r="C47">
        <v>430278222</v>
      </c>
      <c r="D47">
        <v>405885119</v>
      </c>
      <c r="E47">
        <v>1</v>
      </c>
      <c r="F47">
        <v>1</v>
      </c>
      <c r="G47">
        <v>1080</v>
      </c>
      <c r="H47">
        <v>3</v>
      </c>
      <c r="I47" t="s">
        <v>394</v>
      </c>
      <c r="J47" t="s">
        <v>395</v>
      </c>
      <c r="K47" t="s">
        <v>396</v>
      </c>
      <c r="L47">
        <v>1348</v>
      </c>
      <c r="N47">
        <v>1009</v>
      </c>
      <c r="O47" t="s">
        <v>397</v>
      </c>
      <c r="P47" t="s">
        <v>397</v>
      </c>
      <c r="Q47">
        <v>1000</v>
      </c>
      <c r="W47">
        <v>0</v>
      </c>
      <c r="X47">
        <v>1286623552</v>
      </c>
      <c r="Y47">
        <f t="shared" si="8"/>
        <v>1E-3</v>
      </c>
      <c r="AA47">
        <v>65562.039999999994</v>
      </c>
      <c r="AB47">
        <v>0</v>
      </c>
      <c r="AC47">
        <v>0</v>
      </c>
      <c r="AD47">
        <v>0</v>
      </c>
      <c r="AE47">
        <v>7246.05</v>
      </c>
      <c r="AF47">
        <v>0</v>
      </c>
      <c r="AG47">
        <v>0</v>
      </c>
      <c r="AH47">
        <v>0</v>
      </c>
      <c r="AI47">
        <v>8.3699999999999992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1E-3</v>
      </c>
      <c r="AU47" t="s">
        <v>3</v>
      </c>
      <c r="AV47">
        <v>0</v>
      </c>
      <c r="AW47">
        <v>2</v>
      </c>
      <c r="AX47">
        <v>430278255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ROUND(Y47*Source!I51,9)</f>
        <v>2.4479999999999999E-4</v>
      </c>
      <c r="CY47">
        <f t="shared" ref="CY47:CY56" si="15">AA47</f>
        <v>65562.039999999994</v>
      </c>
      <c r="CZ47">
        <f t="shared" ref="CZ47:CZ56" si="16">AE47</f>
        <v>7246.05</v>
      </c>
      <c r="DA47">
        <f t="shared" ref="DA47:DA56" si="17">AI47</f>
        <v>8.3699999999999992</v>
      </c>
      <c r="DB47">
        <f t="shared" si="12"/>
        <v>7.25</v>
      </c>
      <c r="DC47">
        <f t="shared" si="13"/>
        <v>0</v>
      </c>
      <c r="DD47" t="s">
        <v>3</v>
      </c>
      <c r="DE47" t="s">
        <v>3</v>
      </c>
      <c r="DF47">
        <f t="shared" ref="DF47:DF56" si="18">ROUND(ROUND(AE47*AI47,2)*CX47,2)</f>
        <v>14.85</v>
      </c>
      <c r="DG47">
        <f t="shared" ref="DG47:DG62" si="19">ROUND(ROUND(AF47,2)*CX47,2)</f>
        <v>0</v>
      </c>
      <c r="DH47">
        <f t="shared" ref="DH47:DH62" si="20">ROUND(ROUND(AG47,2)*CX47,2)</f>
        <v>0</v>
      </c>
      <c r="DI47">
        <f t="shared" si="4"/>
        <v>0</v>
      </c>
      <c r="DJ47">
        <f t="shared" ref="DJ47:DJ56" si="21">DF47</f>
        <v>14.85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ROW(Source!A51)</f>
        <v>51</v>
      </c>
      <c r="B48">
        <v>421768223</v>
      </c>
      <c r="C48">
        <v>430278222</v>
      </c>
      <c r="D48">
        <v>405885136</v>
      </c>
      <c r="E48">
        <v>1</v>
      </c>
      <c r="F48">
        <v>1</v>
      </c>
      <c r="G48">
        <v>1080</v>
      </c>
      <c r="H48">
        <v>3</v>
      </c>
      <c r="I48" t="s">
        <v>398</v>
      </c>
      <c r="J48" t="s">
        <v>399</v>
      </c>
      <c r="K48" t="s">
        <v>400</v>
      </c>
      <c r="L48">
        <v>1348</v>
      </c>
      <c r="N48">
        <v>1009</v>
      </c>
      <c r="O48" t="s">
        <v>397</v>
      </c>
      <c r="P48" t="s">
        <v>397</v>
      </c>
      <c r="Q48">
        <v>1000</v>
      </c>
      <c r="W48">
        <v>0</v>
      </c>
      <c r="X48">
        <v>-1046938798</v>
      </c>
      <c r="Y48">
        <f t="shared" si="8"/>
        <v>0.01</v>
      </c>
      <c r="AA48">
        <v>51718.66</v>
      </c>
      <c r="AB48">
        <v>0</v>
      </c>
      <c r="AC48">
        <v>0</v>
      </c>
      <c r="AD48">
        <v>0</v>
      </c>
      <c r="AE48">
        <v>9844.31</v>
      </c>
      <c r="AF48">
        <v>0</v>
      </c>
      <c r="AG48">
        <v>0</v>
      </c>
      <c r="AH48">
        <v>0</v>
      </c>
      <c r="AI48">
        <v>4.8600000000000003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0.01</v>
      </c>
      <c r="AU48" t="s">
        <v>3</v>
      </c>
      <c r="AV48">
        <v>0</v>
      </c>
      <c r="AW48">
        <v>2</v>
      </c>
      <c r="AX48">
        <v>430278256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ROUND(Y48*Source!I51,9)</f>
        <v>2.4480000000000001E-3</v>
      </c>
      <c r="CY48">
        <f t="shared" si="15"/>
        <v>51718.66</v>
      </c>
      <c r="CZ48">
        <f t="shared" si="16"/>
        <v>9844.31</v>
      </c>
      <c r="DA48">
        <f t="shared" si="17"/>
        <v>4.8600000000000003</v>
      </c>
      <c r="DB48">
        <f t="shared" si="12"/>
        <v>98.44</v>
      </c>
      <c r="DC48">
        <f t="shared" si="13"/>
        <v>0</v>
      </c>
      <c r="DD48" t="s">
        <v>3</v>
      </c>
      <c r="DE48" t="s">
        <v>3</v>
      </c>
      <c r="DF48">
        <f t="shared" si="18"/>
        <v>117.12</v>
      </c>
      <c r="DG48">
        <f t="shared" si="19"/>
        <v>0</v>
      </c>
      <c r="DH48">
        <f t="shared" si="20"/>
        <v>0</v>
      </c>
      <c r="DI48">
        <f t="shared" si="4"/>
        <v>0</v>
      </c>
      <c r="DJ48">
        <f t="shared" si="21"/>
        <v>117.12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ROW(Source!A51)</f>
        <v>51</v>
      </c>
      <c r="B49">
        <v>421768223</v>
      </c>
      <c r="C49">
        <v>430278222</v>
      </c>
      <c r="D49">
        <v>405884718</v>
      </c>
      <c r="E49">
        <v>1</v>
      </c>
      <c r="F49">
        <v>1</v>
      </c>
      <c r="G49">
        <v>1080</v>
      </c>
      <c r="H49">
        <v>3</v>
      </c>
      <c r="I49" t="s">
        <v>401</v>
      </c>
      <c r="J49" t="s">
        <v>402</v>
      </c>
      <c r="K49" t="s">
        <v>403</v>
      </c>
      <c r="L49">
        <v>1348</v>
      </c>
      <c r="N49">
        <v>1009</v>
      </c>
      <c r="O49" t="s">
        <v>397</v>
      </c>
      <c r="P49" t="s">
        <v>397</v>
      </c>
      <c r="Q49">
        <v>1000</v>
      </c>
      <c r="W49">
        <v>0</v>
      </c>
      <c r="X49">
        <v>356473523</v>
      </c>
      <c r="Y49">
        <f t="shared" si="8"/>
        <v>2.5000000000000001E-4</v>
      </c>
      <c r="AA49">
        <v>60472.44</v>
      </c>
      <c r="AB49">
        <v>0</v>
      </c>
      <c r="AC49">
        <v>0</v>
      </c>
      <c r="AD49">
        <v>0</v>
      </c>
      <c r="AE49">
        <v>16214.84</v>
      </c>
      <c r="AF49">
        <v>0</v>
      </c>
      <c r="AG49">
        <v>0</v>
      </c>
      <c r="AH49">
        <v>0</v>
      </c>
      <c r="AI49">
        <v>3.45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2.5000000000000001E-4</v>
      </c>
      <c r="AU49" t="s">
        <v>3</v>
      </c>
      <c r="AV49">
        <v>0</v>
      </c>
      <c r="AW49">
        <v>2</v>
      </c>
      <c r="AX49">
        <v>430278257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ROUND(Y49*Source!I51,9)</f>
        <v>6.1199999999999997E-5</v>
      </c>
      <c r="CY49">
        <f t="shared" si="15"/>
        <v>60472.44</v>
      </c>
      <c r="CZ49">
        <f t="shared" si="16"/>
        <v>16214.84</v>
      </c>
      <c r="DA49">
        <f t="shared" si="17"/>
        <v>3.45</v>
      </c>
      <c r="DB49">
        <f t="shared" si="12"/>
        <v>4.05</v>
      </c>
      <c r="DC49">
        <f t="shared" si="13"/>
        <v>0</v>
      </c>
      <c r="DD49" t="s">
        <v>3</v>
      </c>
      <c r="DE49" t="s">
        <v>3</v>
      </c>
      <c r="DF49">
        <f t="shared" si="18"/>
        <v>3.42</v>
      </c>
      <c r="DG49">
        <f t="shared" si="19"/>
        <v>0</v>
      </c>
      <c r="DH49">
        <f t="shared" si="20"/>
        <v>0</v>
      </c>
      <c r="DI49">
        <f t="shared" si="4"/>
        <v>0</v>
      </c>
      <c r="DJ49">
        <f t="shared" si="21"/>
        <v>3.42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ROW(Source!A51)</f>
        <v>51</v>
      </c>
      <c r="B50">
        <v>421768223</v>
      </c>
      <c r="C50">
        <v>430278222</v>
      </c>
      <c r="D50">
        <v>405884725</v>
      </c>
      <c r="E50">
        <v>1</v>
      </c>
      <c r="F50">
        <v>1</v>
      </c>
      <c r="G50">
        <v>1080</v>
      </c>
      <c r="H50">
        <v>3</v>
      </c>
      <c r="I50" t="s">
        <v>404</v>
      </c>
      <c r="J50" t="s">
        <v>405</v>
      </c>
      <c r="K50" t="s">
        <v>406</v>
      </c>
      <c r="L50">
        <v>1348</v>
      </c>
      <c r="N50">
        <v>1009</v>
      </c>
      <c r="O50" t="s">
        <v>397</v>
      </c>
      <c r="P50" t="s">
        <v>397</v>
      </c>
      <c r="Q50">
        <v>1000</v>
      </c>
      <c r="W50">
        <v>0</v>
      </c>
      <c r="X50">
        <v>-1496526477</v>
      </c>
      <c r="Y50">
        <f t="shared" si="8"/>
        <v>6.0000000000000002E-5</v>
      </c>
      <c r="AA50">
        <v>42866.71</v>
      </c>
      <c r="AB50">
        <v>0</v>
      </c>
      <c r="AC50">
        <v>0</v>
      </c>
      <c r="AD50">
        <v>0</v>
      </c>
      <c r="AE50">
        <v>11233.62</v>
      </c>
      <c r="AF50">
        <v>0</v>
      </c>
      <c r="AG50">
        <v>0</v>
      </c>
      <c r="AH50">
        <v>0</v>
      </c>
      <c r="AI50">
        <v>3.53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6.0000000000000002E-5</v>
      </c>
      <c r="AU50" t="s">
        <v>3</v>
      </c>
      <c r="AV50">
        <v>0</v>
      </c>
      <c r="AW50">
        <v>2</v>
      </c>
      <c r="AX50">
        <v>430278258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ROUND(Y50*Source!I51,9)</f>
        <v>1.4688000000000001E-5</v>
      </c>
      <c r="CY50">
        <f t="shared" si="15"/>
        <v>42866.71</v>
      </c>
      <c r="CZ50">
        <f t="shared" si="16"/>
        <v>11233.62</v>
      </c>
      <c r="DA50">
        <f t="shared" si="17"/>
        <v>3.53</v>
      </c>
      <c r="DB50">
        <f t="shared" si="12"/>
        <v>0.67</v>
      </c>
      <c r="DC50">
        <f t="shared" si="13"/>
        <v>0</v>
      </c>
      <c r="DD50" t="s">
        <v>3</v>
      </c>
      <c r="DE50" t="s">
        <v>3</v>
      </c>
      <c r="DF50">
        <f t="shared" si="18"/>
        <v>0.57999999999999996</v>
      </c>
      <c r="DG50">
        <f t="shared" si="19"/>
        <v>0</v>
      </c>
      <c r="DH50">
        <f t="shared" si="20"/>
        <v>0</v>
      </c>
      <c r="DI50">
        <f t="shared" si="4"/>
        <v>0</v>
      </c>
      <c r="DJ50">
        <f t="shared" si="21"/>
        <v>0.57999999999999996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ROW(Source!A51)</f>
        <v>51</v>
      </c>
      <c r="B51">
        <v>421768223</v>
      </c>
      <c r="C51">
        <v>430278222</v>
      </c>
      <c r="D51">
        <v>405891236</v>
      </c>
      <c r="E51">
        <v>1</v>
      </c>
      <c r="F51">
        <v>1</v>
      </c>
      <c r="G51">
        <v>1080</v>
      </c>
      <c r="H51">
        <v>3</v>
      </c>
      <c r="I51" t="s">
        <v>407</v>
      </c>
      <c r="J51" t="s">
        <v>408</v>
      </c>
      <c r="K51" t="s">
        <v>409</v>
      </c>
      <c r="L51">
        <v>1346</v>
      </c>
      <c r="N51">
        <v>1009</v>
      </c>
      <c r="O51" t="s">
        <v>235</v>
      </c>
      <c r="P51" t="s">
        <v>235</v>
      </c>
      <c r="Q51">
        <v>1</v>
      </c>
      <c r="W51">
        <v>0</v>
      </c>
      <c r="X51">
        <v>1537936782</v>
      </c>
      <c r="Y51">
        <f t="shared" si="8"/>
        <v>0.8</v>
      </c>
      <c r="AA51">
        <v>212.24</v>
      </c>
      <c r="AB51">
        <v>0</v>
      </c>
      <c r="AC51">
        <v>0</v>
      </c>
      <c r="AD51">
        <v>0</v>
      </c>
      <c r="AE51">
        <v>25.8</v>
      </c>
      <c r="AF51">
        <v>0</v>
      </c>
      <c r="AG51">
        <v>0</v>
      </c>
      <c r="AH51">
        <v>0</v>
      </c>
      <c r="AI51">
        <v>7.61</v>
      </c>
      <c r="AJ51">
        <v>1</v>
      </c>
      <c r="AK51">
        <v>1</v>
      </c>
      <c r="AL51">
        <v>1</v>
      </c>
      <c r="AM51">
        <v>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0.8</v>
      </c>
      <c r="AU51" t="s">
        <v>3</v>
      </c>
      <c r="AV51">
        <v>0</v>
      </c>
      <c r="AW51">
        <v>2</v>
      </c>
      <c r="AX51">
        <v>430278259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ROUND(Y51*Source!I51,9)</f>
        <v>0.19583999999999999</v>
      </c>
      <c r="CY51">
        <f t="shared" si="15"/>
        <v>212.24</v>
      </c>
      <c r="CZ51">
        <f t="shared" si="16"/>
        <v>25.8</v>
      </c>
      <c r="DA51">
        <f t="shared" si="17"/>
        <v>7.61</v>
      </c>
      <c r="DB51">
        <f t="shared" si="12"/>
        <v>20.64</v>
      </c>
      <c r="DC51">
        <f t="shared" si="13"/>
        <v>0</v>
      </c>
      <c r="DD51" t="s">
        <v>3</v>
      </c>
      <c r="DE51" t="s">
        <v>3</v>
      </c>
      <c r="DF51">
        <f t="shared" si="18"/>
        <v>38.450000000000003</v>
      </c>
      <c r="DG51">
        <f t="shared" si="19"/>
        <v>0</v>
      </c>
      <c r="DH51">
        <f t="shared" si="20"/>
        <v>0</v>
      </c>
      <c r="DI51">
        <f t="shared" si="4"/>
        <v>0</v>
      </c>
      <c r="DJ51">
        <f t="shared" si="21"/>
        <v>38.450000000000003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ROW(Source!A51)</f>
        <v>51</v>
      </c>
      <c r="B52">
        <v>421768223</v>
      </c>
      <c r="C52">
        <v>430278222</v>
      </c>
      <c r="D52">
        <v>405885027</v>
      </c>
      <c r="E52">
        <v>1</v>
      </c>
      <c r="F52">
        <v>1</v>
      </c>
      <c r="G52">
        <v>1080</v>
      </c>
      <c r="H52">
        <v>3</v>
      </c>
      <c r="I52" t="s">
        <v>410</v>
      </c>
      <c r="J52" t="s">
        <v>411</v>
      </c>
      <c r="K52" t="s">
        <v>412</v>
      </c>
      <c r="L52">
        <v>1348</v>
      </c>
      <c r="N52">
        <v>1009</v>
      </c>
      <c r="O52" t="s">
        <v>397</v>
      </c>
      <c r="P52" t="s">
        <v>397</v>
      </c>
      <c r="Q52">
        <v>1000</v>
      </c>
      <c r="W52">
        <v>0</v>
      </c>
      <c r="X52">
        <v>-1942970469</v>
      </c>
      <c r="Y52">
        <f t="shared" si="8"/>
        <v>4.0000000000000003E-5</v>
      </c>
      <c r="AA52">
        <v>78696.38</v>
      </c>
      <c r="AB52">
        <v>0</v>
      </c>
      <c r="AC52">
        <v>0</v>
      </c>
      <c r="AD52">
        <v>0</v>
      </c>
      <c r="AE52">
        <v>7973.67</v>
      </c>
      <c r="AF52">
        <v>0</v>
      </c>
      <c r="AG52">
        <v>0</v>
      </c>
      <c r="AH52">
        <v>0</v>
      </c>
      <c r="AI52">
        <v>9.1300000000000008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4.0000000000000003E-5</v>
      </c>
      <c r="AU52" t="s">
        <v>3</v>
      </c>
      <c r="AV52">
        <v>0</v>
      </c>
      <c r="AW52">
        <v>2</v>
      </c>
      <c r="AX52">
        <v>430278260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ROUND(Y52*Source!I51,9)</f>
        <v>9.7920000000000004E-6</v>
      </c>
      <c r="CY52">
        <f t="shared" si="15"/>
        <v>78696.38</v>
      </c>
      <c r="CZ52">
        <f t="shared" si="16"/>
        <v>7973.67</v>
      </c>
      <c r="DA52">
        <f t="shared" si="17"/>
        <v>9.1300000000000008</v>
      </c>
      <c r="DB52">
        <f t="shared" si="12"/>
        <v>0.32</v>
      </c>
      <c r="DC52">
        <f t="shared" si="13"/>
        <v>0</v>
      </c>
      <c r="DD52" t="s">
        <v>3</v>
      </c>
      <c r="DE52" t="s">
        <v>3</v>
      </c>
      <c r="DF52">
        <f t="shared" si="18"/>
        <v>0.71</v>
      </c>
      <c r="DG52">
        <f t="shared" si="19"/>
        <v>0</v>
      </c>
      <c r="DH52">
        <f t="shared" si="20"/>
        <v>0</v>
      </c>
      <c r="DI52">
        <f t="shared" si="4"/>
        <v>0</v>
      </c>
      <c r="DJ52">
        <f t="shared" si="21"/>
        <v>0.71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ROW(Source!A51)</f>
        <v>51</v>
      </c>
      <c r="B53">
        <v>421768223</v>
      </c>
      <c r="C53">
        <v>430278222</v>
      </c>
      <c r="D53">
        <v>405908280</v>
      </c>
      <c r="E53">
        <v>1</v>
      </c>
      <c r="F53">
        <v>1</v>
      </c>
      <c r="G53">
        <v>1080</v>
      </c>
      <c r="H53">
        <v>3</v>
      </c>
      <c r="I53" t="s">
        <v>413</v>
      </c>
      <c r="J53" t="s">
        <v>414</v>
      </c>
      <c r="K53" t="s">
        <v>415</v>
      </c>
      <c r="L53">
        <v>1356</v>
      </c>
      <c r="N53">
        <v>1010</v>
      </c>
      <c r="O53" t="s">
        <v>324</v>
      </c>
      <c r="P53" t="s">
        <v>324</v>
      </c>
      <c r="Q53">
        <v>1000</v>
      </c>
      <c r="W53">
        <v>0</v>
      </c>
      <c r="X53">
        <v>-1221558404</v>
      </c>
      <c r="Y53">
        <f t="shared" si="8"/>
        <v>4.1000000000000003E-3</v>
      </c>
      <c r="AA53">
        <v>1651.43</v>
      </c>
      <c r="AB53">
        <v>0</v>
      </c>
      <c r="AC53">
        <v>0</v>
      </c>
      <c r="AD53">
        <v>0</v>
      </c>
      <c r="AE53">
        <v>226.66</v>
      </c>
      <c r="AF53">
        <v>0</v>
      </c>
      <c r="AG53">
        <v>0</v>
      </c>
      <c r="AH53">
        <v>0</v>
      </c>
      <c r="AI53">
        <v>6.74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4.1000000000000003E-3</v>
      </c>
      <c r="AU53" t="s">
        <v>3</v>
      </c>
      <c r="AV53">
        <v>0</v>
      </c>
      <c r="AW53">
        <v>2</v>
      </c>
      <c r="AX53">
        <v>430278261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ROUND(Y53*Source!I51,9)</f>
        <v>1.0036800000000001E-3</v>
      </c>
      <c r="CY53">
        <f t="shared" si="15"/>
        <v>1651.43</v>
      </c>
      <c r="CZ53">
        <f t="shared" si="16"/>
        <v>226.66</v>
      </c>
      <c r="DA53">
        <f t="shared" si="17"/>
        <v>6.74</v>
      </c>
      <c r="DB53">
        <f t="shared" si="12"/>
        <v>0.93</v>
      </c>
      <c r="DC53">
        <f t="shared" si="13"/>
        <v>0</v>
      </c>
      <c r="DD53" t="s">
        <v>3</v>
      </c>
      <c r="DE53" t="s">
        <v>3</v>
      </c>
      <c r="DF53">
        <f t="shared" si="18"/>
        <v>1.53</v>
      </c>
      <c r="DG53">
        <f t="shared" si="19"/>
        <v>0</v>
      </c>
      <c r="DH53">
        <f t="shared" si="20"/>
        <v>0</v>
      </c>
      <c r="DI53">
        <f t="shared" si="4"/>
        <v>0</v>
      </c>
      <c r="DJ53">
        <f t="shared" si="21"/>
        <v>1.53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ROW(Source!A51)</f>
        <v>51</v>
      </c>
      <c r="B54">
        <v>421768223</v>
      </c>
      <c r="C54">
        <v>430278222</v>
      </c>
      <c r="D54">
        <v>405907941</v>
      </c>
      <c r="E54">
        <v>1</v>
      </c>
      <c r="F54">
        <v>1</v>
      </c>
      <c r="G54">
        <v>1080</v>
      </c>
      <c r="H54">
        <v>3</v>
      </c>
      <c r="I54" t="s">
        <v>416</v>
      </c>
      <c r="J54" t="s">
        <v>417</v>
      </c>
      <c r="K54" t="s">
        <v>418</v>
      </c>
      <c r="L54">
        <v>1301</v>
      </c>
      <c r="N54">
        <v>1003</v>
      </c>
      <c r="O54" t="s">
        <v>88</v>
      </c>
      <c r="P54" t="s">
        <v>88</v>
      </c>
      <c r="Q54">
        <v>1</v>
      </c>
      <c r="W54">
        <v>0</v>
      </c>
      <c r="X54">
        <v>-949506742</v>
      </c>
      <c r="Y54">
        <f t="shared" si="8"/>
        <v>0.96</v>
      </c>
      <c r="AA54">
        <v>5.35</v>
      </c>
      <c r="AB54">
        <v>0</v>
      </c>
      <c r="AC54">
        <v>0</v>
      </c>
      <c r="AD54">
        <v>0</v>
      </c>
      <c r="AE54">
        <v>0.7</v>
      </c>
      <c r="AF54">
        <v>0</v>
      </c>
      <c r="AG54">
        <v>0</v>
      </c>
      <c r="AH54">
        <v>0</v>
      </c>
      <c r="AI54">
        <v>7.07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0.96</v>
      </c>
      <c r="AU54" t="s">
        <v>3</v>
      </c>
      <c r="AV54">
        <v>0</v>
      </c>
      <c r="AW54">
        <v>2</v>
      </c>
      <c r="AX54">
        <v>430278262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ROUND(Y54*Source!I51,9)</f>
        <v>0.23500799999999999</v>
      </c>
      <c r="CY54">
        <f t="shared" si="15"/>
        <v>5.35</v>
      </c>
      <c r="CZ54">
        <f t="shared" si="16"/>
        <v>0.7</v>
      </c>
      <c r="DA54">
        <f t="shared" si="17"/>
        <v>7.07</v>
      </c>
      <c r="DB54">
        <f t="shared" si="12"/>
        <v>0.67</v>
      </c>
      <c r="DC54">
        <f t="shared" si="13"/>
        <v>0</v>
      </c>
      <c r="DD54" t="s">
        <v>3</v>
      </c>
      <c r="DE54" t="s">
        <v>3</v>
      </c>
      <c r="DF54">
        <f t="shared" si="18"/>
        <v>1.1599999999999999</v>
      </c>
      <c r="DG54">
        <f t="shared" si="19"/>
        <v>0</v>
      </c>
      <c r="DH54">
        <f t="shared" si="20"/>
        <v>0</v>
      </c>
      <c r="DI54">
        <f t="shared" si="4"/>
        <v>0</v>
      </c>
      <c r="DJ54">
        <f t="shared" si="21"/>
        <v>1.1599999999999999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ROW(Source!A51)</f>
        <v>51</v>
      </c>
      <c r="B55">
        <v>421768223</v>
      </c>
      <c r="C55">
        <v>430278222</v>
      </c>
      <c r="D55">
        <v>405907943</v>
      </c>
      <c r="E55">
        <v>1</v>
      </c>
      <c r="F55">
        <v>1</v>
      </c>
      <c r="G55">
        <v>1080</v>
      </c>
      <c r="H55">
        <v>3</v>
      </c>
      <c r="I55" t="s">
        <v>419</v>
      </c>
      <c r="J55" t="s">
        <v>420</v>
      </c>
      <c r="K55" t="s">
        <v>421</v>
      </c>
      <c r="L55">
        <v>1356</v>
      </c>
      <c r="N55">
        <v>1010</v>
      </c>
      <c r="O55" t="s">
        <v>324</v>
      </c>
      <c r="P55" t="s">
        <v>324</v>
      </c>
      <c r="Q55">
        <v>1000</v>
      </c>
      <c r="W55">
        <v>0</v>
      </c>
      <c r="X55">
        <v>-510359138</v>
      </c>
      <c r="Y55">
        <f t="shared" si="8"/>
        <v>8.3199999999999993E-3</v>
      </c>
      <c r="AA55">
        <v>232.73</v>
      </c>
      <c r="AB55">
        <v>0</v>
      </c>
      <c r="AC55">
        <v>0</v>
      </c>
      <c r="AD55">
        <v>0</v>
      </c>
      <c r="AE55">
        <v>6.44</v>
      </c>
      <c r="AF55">
        <v>0</v>
      </c>
      <c r="AG55">
        <v>0</v>
      </c>
      <c r="AH55">
        <v>0</v>
      </c>
      <c r="AI55">
        <v>33.43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8.3199999999999993E-3</v>
      </c>
      <c r="AU55" t="s">
        <v>3</v>
      </c>
      <c r="AV55">
        <v>0</v>
      </c>
      <c r="AW55">
        <v>2</v>
      </c>
      <c r="AX55">
        <v>430278263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ROUND(Y55*Source!I51,9)</f>
        <v>2.0367359999999999E-3</v>
      </c>
      <c r="CY55">
        <f t="shared" si="15"/>
        <v>232.73</v>
      </c>
      <c r="CZ55">
        <f t="shared" si="16"/>
        <v>6.44</v>
      </c>
      <c r="DA55">
        <f t="shared" si="17"/>
        <v>33.43</v>
      </c>
      <c r="DB55">
        <f t="shared" si="12"/>
        <v>0.05</v>
      </c>
      <c r="DC55">
        <f t="shared" si="13"/>
        <v>0</v>
      </c>
      <c r="DD55" t="s">
        <v>3</v>
      </c>
      <c r="DE55" t="s">
        <v>3</v>
      </c>
      <c r="DF55">
        <f t="shared" si="18"/>
        <v>0.44</v>
      </c>
      <c r="DG55">
        <f t="shared" si="19"/>
        <v>0</v>
      </c>
      <c r="DH55">
        <f t="shared" si="20"/>
        <v>0</v>
      </c>
      <c r="DI55">
        <f t="shared" si="4"/>
        <v>0</v>
      </c>
      <c r="DJ55">
        <f t="shared" si="21"/>
        <v>0.44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ROW(Source!A51)</f>
        <v>51</v>
      </c>
      <c r="B56">
        <v>421768223</v>
      </c>
      <c r="C56">
        <v>430278222</v>
      </c>
      <c r="D56">
        <v>405860250</v>
      </c>
      <c r="E56">
        <v>1080</v>
      </c>
      <c r="F56">
        <v>1</v>
      </c>
      <c r="G56">
        <v>1080</v>
      </c>
      <c r="H56">
        <v>3</v>
      </c>
      <c r="I56" t="s">
        <v>82</v>
      </c>
      <c r="J56" t="s">
        <v>3</v>
      </c>
      <c r="K56" t="s">
        <v>83</v>
      </c>
      <c r="L56">
        <v>1303</v>
      </c>
      <c r="N56">
        <v>1003</v>
      </c>
      <c r="O56" t="s">
        <v>84</v>
      </c>
      <c r="P56" t="s">
        <v>84</v>
      </c>
      <c r="Q56">
        <v>1000</v>
      </c>
      <c r="W56">
        <v>0</v>
      </c>
      <c r="X56">
        <v>-1893455869</v>
      </c>
      <c r="Y56">
        <f t="shared" si="8"/>
        <v>0.10199999999999999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9.84</v>
      </c>
      <c r="AJ56">
        <v>1</v>
      </c>
      <c r="AK56">
        <v>1</v>
      </c>
      <c r="AL56">
        <v>1</v>
      </c>
      <c r="AM56">
        <v>0</v>
      </c>
      <c r="AN56">
        <v>0</v>
      </c>
      <c r="AO56">
        <v>0</v>
      </c>
      <c r="AP56">
        <v>1</v>
      </c>
      <c r="AQ56">
        <v>0</v>
      </c>
      <c r="AR56">
        <v>0</v>
      </c>
      <c r="AS56" t="s">
        <v>3</v>
      </c>
      <c r="AT56">
        <v>0.10199999999999999</v>
      </c>
      <c r="AU56" t="s">
        <v>3</v>
      </c>
      <c r="AV56">
        <v>0</v>
      </c>
      <c r="AW56">
        <v>2</v>
      </c>
      <c r="AX56">
        <v>430278264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ROUND(Y56*Source!I51,9)</f>
        <v>2.4969600000000002E-2</v>
      </c>
      <c r="CY56">
        <f t="shared" si="15"/>
        <v>0</v>
      </c>
      <c r="CZ56">
        <f t="shared" si="16"/>
        <v>0</v>
      </c>
      <c r="DA56">
        <f t="shared" si="17"/>
        <v>9.84</v>
      </c>
      <c r="DB56">
        <f t="shared" si="12"/>
        <v>0</v>
      </c>
      <c r="DC56">
        <f t="shared" si="13"/>
        <v>0</v>
      </c>
      <c r="DD56" t="s">
        <v>3</v>
      </c>
      <c r="DE56" t="s">
        <v>3</v>
      </c>
      <c r="DF56">
        <f t="shared" si="18"/>
        <v>0</v>
      </c>
      <c r="DG56">
        <f t="shared" si="19"/>
        <v>0</v>
      </c>
      <c r="DH56">
        <f t="shared" si="20"/>
        <v>0</v>
      </c>
      <c r="DI56">
        <f t="shared" si="4"/>
        <v>0</v>
      </c>
      <c r="DJ56">
        <f t="shared" si="21"/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ROW(Source!A56)</f>
        <v>56</v>
      </c>
      <c r="B57">
        <v>421768280</v>
      </c>
      <c r="C57">
        <v>430278267</v>
      </c>
      <c r="D57">
        <v>405844724</v>
      </c>
      <c r="E57">
        <v>1080</v>
      </c>
      <c r="F57">
        <v>1</v>
      </c>
      <c r="G57">
        <v>1080</v>
      </c>
      <c r="H57">
        <v>1</v>
      </c>
      <c r="I57" t="s">
        <v>371</v>
      </c>
      <c r="J57" t="s">
        <v>3</v>
      </c>
      <c r="K57" t="s">
        <v>372</v>
      </c>
      <c r="L57">
        <v>1191</v>
      </c>
      <c r="N57">
        <v>1013</v>
      </c>
      <c r="O57" t="s">
        <v>373</v>
      </c>
      <c r="P57" t="s">
        <v>373</v>
      </c>
      <c r="Q57">
        <v>1</v>
      </c>
      <c r="W57">
        <v>0</v>
      </c>
      <c r="X57">
        <v>476480486</v>
      </c>
      <c r="Y57">
        <f t="shared" si="8"/>
        <v>19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19</v>
      </c>
      <c r="AU57" t="s">
        <v>3</v>
      </c>
      <c r="AV57">
        <v>1</v>
      </c>
      <c r="AW57">
        <v>2</v>
      </c>
      <c r="AX57">
        <v>430278270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U57">
        <f>ROUND(AT57*Source!I56*AH57*AL57,2)</f>
        <v>0</v>
      </c>
      <c r="CV57">
        <f>ROUND(Y57*Source!I56,9)</f>
        <v>0.13300000000000001</v>
      </c>
      <c r="CW57">
        <v>0</v>
      </c>
      <c r="CX57">
        <f>ROUND(Y57*Source!I56,9)</f>
        <v>0.13300000000000001</v>
      </c>
      <c r="CY57">
        <f>AD57</f>
        <v>0</v>
      </c>
      <c r="CZ57">
        <f>AH57</f>
        <v>0</v>
      </c>
      <c r="DA57">
        <f>AL57</f>
        <v>1</v>
      </c>
      <c r="DB57">
        <f t="shared" si="12"/>
        <v>0</v>
      </c>
      <c r="DC57">
        <f t="shared" si="13"/>
        <v>0</v>
      </c>
      <c r="DD57" t="s">
        <v>3</v>
      </c>
      <c r="DE57" t="s">
        <v>3</v>
      </c>
      <c r="DF57">
        <f t="shared" ref="DF57:DF63" si="22">ROUND(ROUND(AE57,2)*CX57,2)</f>
        <v>0</v>
      </c>
      <c r="DG57">
        <f t="shared" si="19"/>
        <v>0</v>
      </c>
      <c r="DH57">
        <f t="shared" si="20"/>
        <v>0</v>
      </c>
      <c r="DI57">
        <f t="shared" si="4"/>
        <v>0</v>
      </c>
      <c r="DJ57">
        <f>DI57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ROW(Source!A57)</f>
        <v>57</v>
      </c>
      <c r="B58">
        <v>421768223</v>
      </c>
      <c r="C58">
        <v>430278267</v>
      </c>
      <c r="D58">
        <v>405844724</v>
      </c>
      <c r="E58">
        <v>1080</v>
      </c>
      <c r="F58">
        <v>1</v>
      </c>
      <c r="G58">
        <v>1080</v>
      </c>
      <c r="H58">
        <v>1</v>
      </c>
      <c r="I58" t="s">
        <v>371</v>
      </c>
      <c r="J58" t="s">
        <v>3</v>
      </c>
      <c r="K58" t="s">
        <v>372</v>
      </c>
      <c r="L58">
        <v>1191</v>
      </c>
      <c r="N58">
        <v>1013</v>
      </c>
      <c r="O58" t="s">
        <v>373</v>
      </c>
      <c r="P58" t="s">
        <v>373</v>
      </c>
      <c r="Q58">
        <v>1</v>
      </c>
      <c r="W58">
        <v>0</v>
      </c>
      <c r="X58">
        <v>476480486</v>
      </c>
      <c r="Y58">
        <f t="shared" si="8"/>
        <v>19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5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19</v>
      </c>
      <c r="AU58" t="s">
        <v>3</v>
      </c>
      <c r="AV58">
        <v>1</v>
      </c>
      <c r="AW58">
        <v>2</v>
      </c>
      <c r="AX58">
        <v>430278270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U58">
        <f>ROUND(AT58*Source!I57*AH58*AL58,2)</f>
        <v>0</v>
      </c>
      <c r="CV58">
        <f>ROUND(Y58*Source!I57,9)</f>
        <v>0.13300000000000001</v>
      </c>
      <c r="CW58">
        <v>0</v>
      </c>
      <c r="CX58">
        <f>ROUND(Y58*Source!I57,9)</f>
        <v>0.13300000000000001</v>
      </c>
      <c r="CY58">
        <f>AD58</f>
        <v>0</v>
      </c>
      <c r="CZ58">
        <f>AH58</f>
        <v>0</v>
      </c>
      <c r="DA58">
        <f>AL58</f>
        <v>1</v>
      </c>
      <c r="DB58">
        <f t="shared" si="12"/>
        <v>0</v>
      </c>
      <c r="DC58">
        <f t="shared" si="13"/>
        <v>0</v>
      </c>
      <c r="DD58" t="s">
        <v>3</v>
      </c>
      <c r="DE58" t="s">
        <v>3</v>
      </c>
      <c r="DF58">
        <f t="shared" si="22"/>
        <v>0</v>
      </c>
      <c r="DG58">
        <f t="shared" si="19"/>
        <v>0</v>
      </c>
      <c r="DH58">
        <f t="shared" si="20"/>
        <v>0</v>
      </c>
      <c r="DI58">
        <f t="shared" si="4"/>
        <v>0</v>
      </c>
      <c r="DJ58">
        <f>DI58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ROW(Source!A62)</f>
        <v>62</v>
      </c>
      <c r="B59">
        <v>421768280</v>
      </c>
      <c r="C59">
        <v>430278273</v>
      </c>
      <c r="D59">
        <v>405844724</v>
      </c>
      <c r="E59">
        <v>1080</v>
      </c>
      <c r="F59">
        <v>1</v>
      </c>
      <c r="G59">
        <v>1080</v>
      </c>
      <c r="H59">
        <v>1</v>
      </c>
      <c r="I59" t="s">
        <v>371</v>
      </c>
      <c r="J59" t="s">
        <v>3</v>
      </c>
      <c r="K59" t="s">
        <v>372</v>
      </c>
      <c r="L59">
        <v>1191</v>
      </c>
      <c r="N59">
        <v>1013</v>
      </c>
      <c r="O59" t="s">
        <v>373</v>
      </c>
      <c r="P59" t="s">
        <v>373</v>
      </c>
      <c r="Q59">
        <v>1</v>
      </c>
      <c r="W59">
        <v>0</v>
      </c>
      <c r="X59">
        <v>476480486</v>
      </c>
      <c r="Y59">
        <f t="shared" si="8"/>
        <v>3.61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3.61</v>
      </c>
      <c r="AU59" t="s">
        <v>3</v>
      </c>
      <c r="AV59">
        <v>1</v>
      </c>
      <c r="AW59">
        <v>2</v>
      </c>
      <c r="AX59">
        <v>430278278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U59">
        <f>ROUND(AT59*Source!I62*AH59*AL59,2)</f>
        <v>0</v>
      </c>
      <c r="CV59">
        <f>ROUND(Y59*Source!I62,9)</f>
        <v>0.32490000000000002</v>
      </c>
      <c r="CW59">
        <v>0</v>
      </c>
      <c r="CX59">
        <f>ROUND(Y59*Source!I62,9)</f>
        <v>0.32490000000000002</v>
      </c>
      <c r="CY59">
        <f>AD59</f>
        <v>0</v>
      </c>
      <c r="CZ59">
        <f>AH59</f>
        <v>0</v>
      </c>
      <c r="DA59">
        <f>AL59</f>
        <v>1</v>
      </c>
      <c r="DB59">
        <f t="shared" si="12"/>
        <v>0</v>
      </c>
      <c r="DC59">
        <f t="shared" si="13"/>
        <v>0</v>
      </c>
      <c r="DD59" t="s">
        <v>3</v>
      </c>
      <c r="DE59" t="s">
        <v>3</v>
      </c>
      <c r="DF59">
        <f t="shared" si="22"/>
        <v>0</v>
      </c>
      <c r="DG59">
        <f t="shared" si="19"/>
        <v>0</v>
      </c>
      <c r="DH59">
        <f t="shared" si="20"/>
        <v>0</v>
      </c>
      <c r="DI59">
        <f t="shared" si="4"/>
        <v>0</v>
      </c>
      <c r="DJ59">
        <f>DI59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ROW(Source!A62)</f>
        <v>62</v>
      </c>
      <c r="B60">
        <v>421768280</v>
      </c>
      <c r="C60">
        <v>430278273</v>
      </c>
      <c r="D60">
        <v>405916219</v>
      </c>
      <c r="E60">
        <v>1</v>
      </c>
      <c r="F60">
        <v>1</v>
      </c>
      <c r="G60">
        <v>1080</v>
      </c>
      <c r="H60">
        <v>2</v>
      </c>
      <c r="I60" t="s">
        <v>385</v>
      </c>
      <c r="J60" t="s">
        <v>386</v>
      </c>
      <c r="K60" t="s">
        <v>387</v>
      </c>
      <c r="L60">
        <v>1368</v>
      </c>
      <c r="N60">
        <v>1011</v>
      </c>
      <c r="O60" t="s">
        <v>377</v>
      </c>
      <c r="P60" t="s">
        <v>377</v>
      </c>
      <c r="Q60">
        <v>1</v>
      </c>
      <c r="W60">
        <v>0</v>
      </c>
      <c r="X60">
        <v>-1985943078</v>
      </c>
      <c r="Y60">
        <f t="shared" si="8"/>
        <v>0.34</v>
      </c>
      <c r="AA60">
        <v>0</v>
      </c>
      <c r="AB60">
        <v>88.67</v>
      </c>
      <c r="AC60">
        <v>13.47</v>
      </c>
      <c r="AD60">
        <v>0</v>
      </c>
      <c r="AE60">
        <v>0</v>
      </c>
      <c r="AF60">
        <v>83.1</v>
      </c>
      <c r="AG60">
        <v>12.62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0.34</v>
      </c>
      <c r="AU60" t="s">
        <v>3</v>
      </c>
      <c r="AV60">
        <v>0</v>
      </c>
      <c r="AW60">
        <v>2</v>
      </c>
      <c r="AX60">
        <v>430278279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ROUND(Y60*Source!I62*DO60,9)</f>
        <v>0.38617200000000002</v>
      </c>
      <c r="CX60">
        <f>ROUND(Y60*Source!I62,9)</f>
        <v>3.0599999999999999E-2</v>
      </c>
      <c r="CY60">
        <f>AB60</f>
        <v>88.67</v>
      </c>
      <c r="CZ60">
        <f>AF60</f>
        <v>83.1</v>
      </c>
      <c r="DA60">
        <f>AJ60</f>
        <v>1</v>
      </c>
      <c r="DB60">
        <f t="shared" si="12"/>
        <v>28.25</v>
      </c>
      <c r="DC60">
        <f t="shared" si="13"/>
        <v>4.29</v>
      </c>
      <c r="DD60" t="s">
        <v>3</v>
      </c>
      <c r="DE60" t="s">
        <v>3</v>
      </c>
      <c r="DF60">
        <f t="shared" si="22"/>
        <v>0</v>
      </c>
      <c r="DG60">
        <f t="shared" si="19"/>
        <v>2.54</v>
      </c>
      <c r="DH60">
        <f t="shared" si="20"/>
        <v>0.39</v>
      </c>
      <c r="DI60">
        <f t="shared" si="4"/>
        <v>0</v>
      </c>
      <c r="DJ60">
        <f>DG60</f>
        <v>2.54</v>
      </c>
      <c r="DK60">
        <v>0</v>
      </c>
      <c r="DL60" t="s">
        <v>378</v>
      </c>
      <c r="DM60">
        <v>0</v>
      </c>
      <c r="DN60" t="s">
        <v>373</v>
      </c>
      <c r="DO60">
        <v>12.62</v>
      </c>
    </row>
    <row r="61" spans="1:119" x14ac:dyDescent="0.2">
      <c r="A61">
        <f>ROW(Source!A62)</f>
        <v>62</v>
      </c>
      <c r="B61">
        <v>421768280</v>
      </c>
      <c r="C61">
        <v>430278273</v>
      </c>
      <c r="D61">
        <v>405886824</v>
      </c>
      <c r="E61">
        <v>1</v>
      </c>
      <c r="F61">
        <v>1</v>
      </c>
      <c r="G61">
        <v>1080</v>
      </c>
      <c r="H61">
        <v>3</v>
      </c>
      <c r="I61" t="s">
        <v>422</v>
      </c>
      <c r="J61" t="s">
        <v>423</v>
      </c>
      <c r="K61" t="s">
        <v>424</v>
      </c>
      <c r="L61">
        <v>235684255</v>
      </c>
      <c r="N61">
        <v>1010</v>
      </c>
      <c r="O61" t="s">
        <v>127</v>
      </c>
      <c r="P61" t="s">
        <v>127</v>
      </c>
      <c r="Q61">
        <v>1</v>
      </c>
      <c r="W61">
        <v>0</v>
      </c>
      <c r="X61">
        <v>566668202</v>
      </c>
      <c r="Y61">
        <f t="shared" si="8"/>
        <v>208</v>
      </c>
      <c r="AA61">
        <v>6.35</v>
      </c>
      <c r="AB61">
        <v>0</v>
      </c>
      <c r="AC61">
        <v>0</v>
      </c>
      <c r="AD61">
        <v>0</v>
      </c>
      <c r="AE61">
        <v>5.87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208</v>
      </c>
      <c r="AU61" t="s">
        <v>3</v>
      </c>
      <c r="AV61">
        <v>0</v>
      </c>
      <c r="AW61">
        <v>2</v>
      </c>
      <c r="AX61">
        <v>430278280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ROUND(Y61*Source!I62,9)</f>
        <v>18.72</v>
      </c>
      <c r="CY61">
        <f>AA61</f>
        <v>6.35</v>
      </c>
      <c r="CZ61">
        <f>AE61</f>
        <v>5.87</v>
      </c>
      <c r="DA61">
        <f>AI61</f>
        <v>1</v>
      </c>
      <c r="DB61">
        <f t="shared" si="12"/>
        <v>1220.96</v>
      </c>
      <c r="DC61">
        <f t="shared" si="13"/>
        <v>0</v>
      </c>
      <c r="DD61" t="s">
        <v>3</v>
      </c>
      <c r="DE61" t="s">
        <v>3</v>
      </c>
      <c r="DF61">
        <f t="shared" si="22"/>
        <v>109.89</v>
      </c>
      <c r="DG61">
        <f t="shared" si="19"/>
        <v>0</v>
      </c>
      <c r="DH61">
        <f t="shared" si="20"/>
        <v>0</v>
      </c>
      <c r="DI61">
        <f t="shared" si="4"/>
        <v>0</v>
      </c>
      <c r="DJ61">
        <f>DF61</f>
        <v>109.89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ROW(Source!A63)</f>
        <v>63</v>
      </c>
      <c r="B62">
        <v>421768223</v>
      </c>
      <c r="C62">
        <v>430278273</v>
      </c>
      <c r="D62">
        <v>405844724</v>
      </c>
      <c r="E62">
        <v>1080</v>
      </c>
      <c r="F62">
        <v>1</v>
      </c>
      <c r="G62">
        <v>1080</v>
      </c>
      <c r="H62">
        <v>1</v>
      </c>
      <c r="I62" t="s">
        <v>371</v>
      </c>
      <c r="J62" t="s">
        <v>3</v>
      </c>
      <c r="K62" t="s">
        <v>372</v>
      </c>
      <c r="L62">
        <v>1191</v>
      </c>
      <c r="N62">
        <v>1013</v>
      </c>
      <c r="O62" t="s">
        <v>373</v>
      </c>
      <c r="P62" t="s">
        <v>373</v>
      </c>
      <c r="Q62">
        <v>1</v>
      </c>
      <c r="W62">
        <v>0</v>
      </c>
      <c r="X62">
        <v>476480486</v>
      </c>
      <c r="Y62">
        <f t="shared" si="8"/>
        <v>3.61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5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3.61</v>
      </c>
      <c r="AU62" t="s">
        <v>3</v>
      </c>
      <c r="AV62">
        <v>1</v>
      </c>
      <c r="AW62">
        <v>2</v>
      </c>
      <c r="AX62">
        <v>430278278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U62">
        <f>ROUND(AT62*Source!I63*AH62*AL62,2)</f>
        <v>0</v>
      </c>
      <c r="CV62">
        <f>ROUND(Y62*Source!I63,9)</f>
        <v>0.32490000000000002</v>
      </c>
      <c r="CW62">
        <v>0</v>
      </c>
      <c r="CX62">
        <f>ROUND(Y62*Source!I63,9)</f>
        <v>0.32490000000000002</v>
      </c>
      <c r="CY62">
        <f>AD62</f>
        <v>0</v>
      </c>
      <c r="CZ62">
        <f>AH62</f>
        <v>0</v>
      </c>
      <c r="DA62">
        <f>AL62</f>
        <v>1</v>
      </c>
      <c r="DB62">
        <f t="shared" si="12"/>
        <v>0</v>
      </c>
      <c r="DC62">
        <f t="shared" si="13"/>
        <v>0</v>
      </c>
      <c r="DD62" t="s">
        <v>3</v>
      </c>
      <c r="DE62" t="s">
        <v>3</v>
      </c>
      <c r="DF62">
        <f t="shared" si="22"/>
        <v>0</v>
      </c>
      <c r="DG62">
        <f t="shared" si="19"/>
        <v>0</v>
      </c>
      <c r="DH62">
        <f t="shared" si="20"/>
        <v>0</v>
      </c>
      <c r="DI62">
        <f t="shared" si="4"/>
        <v>0</v>
      </c>
      <c r="DJ62">
        <f>DI62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ROW(Source!A63)</f>
        <v>63</v>
      </c>
      <c r="B63">
        <v>421768223</v>
      </c>
      <c r="C63">
        <v>430278273</v>
      </c>
      <c r="D63">
        <v>405916219</v>
      </c>
      <c r="E63">
        <v>1</v>
      </c>
      <c r="F63">
        <v>1</v>
      </c>
      <c r="G63">
        <v>1080</v>
      </c>
      <c r="H63">
        <v>2</v>
      </c>
      <c r="I63" t="s">
        <v>385</v>
      </c>
      <c r="J63" t="s">
        <v>386</v>
      </c>
      <c r="K63" t="s">
        <v>387</v>
      </c>
      <c r="L63">
        <v>1368</v>
      </c>
      <c r="N63">
        <v>1011</v>
      </c>
      <c r="O63" t="s">
        <v>377</v>
      </c>
      <c r="P63" t="s">
        <v>377</v>
      </c>
      <c r="Q63">
        <v>1</v>
      </c>
      <c r="W63">
        <v>0</v>
      </c>
      <c r="X63">
        <v>-1985943078</v>
      </c>
      <c r="Y63">
        <f t="shared" si="8"/>
        <v>0.34</v>
      </c>
      <c r="AA63">
        <v>0</v>
      </c>
      <c r="AB63">
        <v>1513.56</v>
      </c>
      <c r="AC63">
        <v>758.78</v>
      </c>
      <c r="AD63">
        <v>0</v>
      </c>
      <c r="AE63">
        <v>0</v>
      </c>
      <c r="AF63">
        <v>83.1</v>
      </c>
      <c r="AG63">
        <v>12.62</v>
      </c>
      <c r="AH63">
        <v>0</v>
      </c>
      <c r="AI63">
        <v>1</v>
      </c>
      <c r="AJ63">
        <v>17.07</v>
      </c>
      <c r="AK63">
        <v>56.35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0.34</v>
      </c>
      <c r="AU63" t="s">
        <v>3</v>
      </c>
      <c r="AV63">
        <v>0</v>
      </c>
      <c r="AW63">
        <v>2</v>
      </c>
      <c r="AX63">
        <v>430278279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ROUND(Y63*Source!I63*DO63,9)</f>
        <v>0.38617200000000002</v>
      </c>
      <c r="CX63">
        <f>ROUND(Y63*Source!I63,9)</f>
        <v>3.0599999999999999E-2</v>
      </c>
      <c r="CY63">
        <f>AB63</f>
        <v>1513.56</v>
      </c>
      <c r="CZ63">
        <f>AF63</f>
        <v>83.1</v>
      </c>
      <c r="DA63">
        <f>AJ63</f>
        <v>17.07</v>
      </c>
      <c r="DB63">
        <f t="shared" si="12"/>
        <v>28.25</v>
      </c>
      <c r="DC63">
        <f t="shared" si="13"/>
        <v>4.29</v>
      </c>
      <c r="DD63" t="s">
        <v>3</v>
      </c>
      <c r="DE63" t="s">
        <v>3</v>
      </c>
      <c r="DF63">
        <f t="shared" si="22"/>
        <v>0</v>
      </c>
      <c r="DG63">
        <f>ROUND(ROUND(AF63*AJ63,2)*CX63,2)</f>
        <v>43.41</v>
      </c>
      <c r="DH63">
        <f>ROUND(ROUND(AG63*AK63,2)*CX63,2)</f>
        <v>21.76</v>
      </c>
      <c r="DI63">
        <f t="shared" si="4"/>
        <v>0</v>
      </c>
      <c r="DJ63">
        <f>DG63</f>
        <v>43.41</v>
      </c>
      <c r="DK63">
        <v>0</v>
      </c>
      <c r="DL63" t="s">
        <v>378</v>
      </c>
      <c r="DM63">
        <v>0</v>
      </c>
      <c r="DN63" t="s">
        <v>373</v>
      </c>
      <c r="DO63">
        <v>12.62</v>
      </c>
    </row>
    <row r="64" spans="1:119" x14ac:dyDescent="0.2">
      <c r="A64">
        <f>ROW(Source!A63)</f>
        <v>63</v>
      </c>
      <c r="B64">
        <v>421768223</v>
      </c>
      <c r="C64">
        <v>430278273</v>
      </c>
      <c r="D64">
        <v>405886824</v>
      </c>
      <c r="E64">
        <v>1</v>
      </c>
      <c r="F64">
        <v>1</v>
      </c>
      <c r="G64">
        <v>1080</v>
      </c>
      <c r="H64">
        <v>3</v>
      </c>
      <c r="I64" t="s">
        <v>422</v>
      </c>
      <c r="J64" t="s">
        <v>423</v>
      </c>
      <c r="K64" t="s">
        <v>424</v>
      </c>
      <c r="L64">
        <v>235684255</v>
      </c>
      <c r="N64">
        <v>1010</v>
      </c>
      <c r="O64" t="s">
        <v>127</v>
      </c>
      <c r="P64" t="s">
        <v>127</v>
      </c>
      <c r="Q64">
        <v>1</v>
      </c>
      <c r="W64">
        <v>0</v>
      </c>
      <c r="X64">
        <v>566668202</v>
      </c>
      <c r="Y64">
        <f t="shared" si="8"/>
        <v>208</v>
      </c>
      <c r="AA64">
        <v>72.91</v>
      </c>
      <c r="AB64">
        <v>0</v>
      </c>
      <c r="AC64">
        <v>0</v>
      </c>
      <c r="AD64">
        <v>0</v>
      </c>
      <c r="AE64">
        <v>5.87</v>
      </c>
      <c r="AF64">
        <v>0</v>
      </c>
      <c r="AG64">
        <v>0</v>
      </c>
      <c r="AH64">
        <v>0</v>
      </c>
      <c r="AI64">
        <v>11.49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208</v>
      </c>
      <c r="AU64" t="s">
        <v>3</v>
      </c>
      <c r="AV64">
        <v>0</v>
      </c>
      <c r="AW64">
        <v>2</v>
      </c>
      <c r="AX64">
        <v>430278280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ROUND(Y64*Source!I63,9)</f>
        <v>18.72</v>
      </c>
      <c r="CY64">
        <f>AA64</f>
        <v>72.91</v>
      </c>
      <c r="CZ64">
        <f>AE64</f>
        <v>5.87</v>
      </c>
      <c r="DA64">
        <f>AI64</f>
        <v>11.49</v>
      </c>
      <c r="DB64">
        <f t="shared" si="12"/>
        <v>1220.96</v>
      </c>
      <c r="DC64">
        <f t="shared" si="13"/>
        <v>0</v>
      </c>
      <c r="DD64" t="s">
        <v>3</v>
      </c>
      <c r="DE64" t="s">
        <v>3</v>
      </c>
      <c r="DF64">
        <f>ROUND(ROUND(AE64*AI64,2)*CX64,2)</f>
        <v>1262.6600000000001</v>
      </c>
      <c r="DG64">
        <f>ROUND(ROUND(AF64,2)*CX64,2)</f>
        <v>0</v>
      </c>
      <c r="DH64">
        <f>ROUND(ROUND(AG64,2)*CX64,2)</f>
        <v>0</v>
      </c>
      <c r="DI64">
        <f t="shared" si="4"/>
        <v>0</v>
      </c>
      <c r="DJ64">
        <f>DF64</f>
        <v>1262.6600000000001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ROW(Source!A64)</f>
        <v>64</v>
      </c>
      <c r="B65">
        <v>421768280</v>
      </c>
      <c r="C65">
        <v>430278283</v>
      </c>
      <c r="D65">
        <v>405844724</v>
      </c>
      <c r="E65">
        <v>1080</v>
      </c>
      <c r="F65">
        <v>1</v>
      </c>
      <c r="G65">
        <v>1080</v>
      </c>
      <c r="H65">
        <v>1</v>
      </c>
      <c r="I65" t="s">
        <v>371</v>
      </c>
      <c r="J65" t="s">
        <v>3</v>
      </c>
      <c r="K65" t="s">
        <v>372</v>
      </c>
      <c r="L65">
        <v>1191</v>
      </c>
      <c r="N65">
        <v>1013</v>
      </c>
      <c r="O65" t="s">
        <v>373</v>
      </c>
      <c r="P65" t="s">
        <v>373</v>
      </c>
      <c r="Q65">
        <v>1</v>
      </c>
      <c r="W65">
        <v>0</v>
      </c>
      <c r="X65">
        <v>476480486</v>
      </c>
      <c r="Y65">
        <f t="shared" ref="Y65:Y98" si="23">AT65</f>
        <v>3.41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3.41</v>
      </c>
      <c r="AU65" t="s">
        <v>3</v>
      </c>
      <c r="AV65">
        <v>1</v>
      </c>
      <c r="AW65">
        <v>2</v>
      </c>
      <c r="AX65">
        <v>430278290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U65">
        <f>ROUND(AT65*Source!I64*AH65*AL65,2)</f>
        <v>0</v>
      </c>
      <c r="CV65">
        <f>ROUND(Y65*Source!I64,9)</f>
        <v>0.1023</v>
      </c>
      <c r="CW65">
        <v>0</v>
      </c>
      <c r="CX65">
        <f>ROUND(Y65*Source!I64,9)</f>
        <v>0.1023</v>
      </c>
      <c r="CY65">
        <f>AD65</f>
        <v>0</v>
      </c>
      <c r="CZ65">
        <f>AH65</f>
        <v>0</v>
      </c>
      <c r="DA65">
        <f>AL65</f>
        <v>1</v>
      </c>
      <c r="DB65">
        <f t="shared" ref="DB65:DB98" si="24">ROUND(ROUND(AT65*CZ65,2),6)</f>
        <v>0</v>
      </c>
      <c r="DC65">
        <f t="shared" ref="DC65:DC98" si="25">ROUND(ROUND(AT65*AG65,2),6)</f>
        <v>0</v>
      </c>
      <c r="DD65" t="s">
        <v>3</v>
      </c>
      <c r="DE65" t="s">
        <v>3</v>
      </c>
      <c r="DF65">
        <f>ROUND(ROUND(AE65,2)*CX65,2)</f>
        <v>0</v>
      </c>
      <c r="DG65">
        <f>ROUND(ROUND(AF65,2)*CX65,2)</f>
        <v>0</v>
      </c>
      <c r="DH65">
        <f>ROUND(ROUND(AG65,2)*CX65,2)</f>
        <v>0</v>
      </c>
      <c r="DI65">
        <f t="shared" ref="DI65:DI128" si="26">ROUND(ROUND(AH65,2)*CX65,2)</f>
        <v>0</v>
      </c>
      <c r="DJ65">
        <f>DI65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ROW(Source!A64)</f>
        <v>64</v>
      </c>
      <c r="B66">
        <v>421768280</v>
      </c>
      <c r="C66">
        <v>430278283</v>
      </c>
      <c r="D66">
        <v>405916219</v>
      </c>
      <c r="E66">
        <v>1</v>
      </c>
      <c r="F66">
        <v>1</v>
      </c>
      <c r="G66">
        <v>1080</v>
      </c>
      <c r="H66">
        <v>2</v>
      </c>
      <c r="I66" t="s">
        <v>385</v>
      </c>
      <c r="J66" t="s">
        <v>386</v>
      </c>
      <c r="K66" t="s">
        <v>387</v>
      </c>
      <c r="L66">
        <v>1368</v>
      </c>
      <c r="N66">
        <v>1011</v>
      </c>
      <c r="O66" t="s">
        <v>377</v>
      </c>
      <c r="P66" t="s">
        <v>377</v>
      </c>
      <c r="Q66">
        <v>1</v>
      </c>
      <c r="W66">
        <v>0</v>
      </c>
      <c r="X66">
        <v>-1985943078</v>
      </c>
      <c r="Y66">
        <f t="shared" si="23"/>
        <v>0.5</v>
      </c>
      <c r="AA66">
        <v>0</v>
      </c>
      <c r="AB66">
        <v>88.67</v>
      </c>
      <c r="AC66">
        <v>13.47</v>
      </c>
      <c r="AD66">
        <v>0</v>
      </c>
      <c r="AE66">
        <v>0</v>
      </c>
      <c r="AF66">
        <v>83.1</v>
      </c>
      <c r="AG66">
        <v>12.62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0.5</v>
      </c>
      <c r="AU66" t="s">
        <v>3</v>
      </c>
      <c r="AV66">
        <v>0</v>
      </c>
      <c r="AW66">
        <v>2</v>
      </c>
      <c r="AX66">
        <v>430278291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ROUND(Y66*Source!I64*DO66,9)</f>
        <v>0.1893</v>
      </c>
      <c r="CX66">
        <f>ROUND(Y66*Source!I64,9)</f>
        <v>1.4999999999999999E-2</v>
      </c>
      <c r="CY66">
        <f>AB66</f>
        <v>88.67</v>
      </c>
      <c r="CZ66">
        <f>AF66</f>
        <v>83.1</v>
      </c>
      <c r="DA66">
        <f>AJ66</f>
        <v>1</v>
      </c>
      <c r="DB66">
        <f t="shared" si="24"/>
        <v>41.55</v>
      </c>
      <c r="DC66">
        <f t="shared" si="25"/>
        <v>6.31</v>
      </c>
      <c r="DD66" t="s">
        <v>3</v>
      </c>
      <c r="DE66" t="s">
        <v>3</v>
      </c>
      <c r="DF66">
        <f>ROUND(ROUND(AE66,2)*CX66,2)</f>
        <v>0</v>
      </c>
      <c r="DG66">
        <f>ROUND(ROUND(AF66,2)*CX66,2)</f>
        <v>1.25</v>
      </c>
      <c r="DH66">
        <f>ROUND(ROUND(AG66,2)*CX66,2)</f>
        <v>0.19</v>
      </c>
      <c r="DI66">
        <f t="shared" si="26"/>
        <v>0</v>
      </c>
      <c r="DJ66">
        <f>DG66</f>
        <v>1.25</v>
      </c>
      <c r="DK66">
        <v>0</v>
      </c>
      <c r="DL66" t="s">
        <v>378</v>
      </c>
      <c r="DM66">
        <v>0</v>
      </c>
      <c r="DN66" t="s">
        <v>373</v>
      </c>
      <c r="DO66">
        <v>12.62</v>
      </c>
    </row>
    <row r="67" spans="1:119" x14ac:dyDescent="0.2">
      <c r="A67">
        <f>ROW(Source!A64)</f>
        <v>64</v>
      </c>
      <c r="B67">
        <v>421768280</v>
      </c>
      <c r="C67">
        <v>430278283</v>
      </c>
      <c r="D67">
        <v>405886826</v>
      </c>
      <c r="E67">
        <v>1</v>
      </c>
      <c r="F67">
        <v>1</v>
      </c>
      <c r="G67">
        <v>1080</v>
      </c>
      <c r="H67">
        <v>3</v>
      </c>
      <c r="I67" t="s">
        <v>425</v>
      </c>
      <c r="J67" t="s">
        <v>426</v>
      </c>
      <c r="K67" t="s">
        <v>427</v>
      </c>
      <c r="L67">
        <v>235684255</v>
      </c>
      <c r="N67">
        <v>1010</v>
      </c>
      <c r="O67" t="s">
        <v>127</v>
      </c>
      <c r="P67" t="s">
        <v>127</v>
      </c>
      <c r="Q67">
        <v>1</v>
      </c>
      <c r="W67">
        <v>0</v>
      </c>
      <c r="X67">
        <v>1705801442</v>
      </c>
      <c r="Y67">
        <f t="shared" si="23"/>
        <v>208</v>
      </c>
      <c r="AA67">
        <v>12.67</v>
      </c>
      <c r="AB67">
        <v>0</v>
      </c>
      <c r="AC67">
        <v>0</v>
      </c>
      <c r="AD67">
        <v>0</v>
      </c>
      <c r="AE67">
        <v>11.72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208</v>
      </c>
      <c r="AU67" t="s">
        <v>3</v>
      </c>
      <c r="AV67">
        <v>0</v>
      </c>
      <c r="AW67">
        <v>2</v>
      </c>
      <c r="AX67">
        <v>430278292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ROUND(Y67*Source!I64,9)</f>
        <v>6.24</v>
      </c>
      <c r="CY67">
        <f>AA67</f>
        <v>12.67</v>
      </c>
      <c r="CZ67">
        <f>AE67</f>
        <v>11.72</v>
      </c>
      <c r="DA67">
        <f>AI67</f>
        <v>1</v>
      </c>
      <c r="DB67">
        <f t="shared" si="24"/>
        <v>2437.7600000000002</v>
      </c>
      <c r="DC67">
        <f t="shared" si="25"/>
        <v>0</v>
      </c>
      <c r="DD67" t="s">
        <v>3</v>
      </c>
      <c r="DE67" t="s">
        <v>3</v>
      </c>
      <c r="DF67">
        <f>ROUND(ROUND(AE67,2)*CX67,2)</f>
        <v>73.13</v>
      </c>
      <c r="DG67">
        <f>ROUND(ROUND(AF67,2)*CX67,2)</f>
        <v>0</v>
      </c>
      <c r="DH67">
        <f>ROUND(ROUND(AG67,2)*CX67,2)</f>
        <v>0</v>
      </c>
      <c r="DI67">
        <f t="shared" si="26"/>
        <v>0</v>
      </c>
      <c r="DJ67">
        <f>DF67</f>
        <v>73.13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ROW(Source!A65)</f>
        <v>65</v>
      </c>
      <c r="B68">
        <v>421768223</v>
      </c>
      <c r="C68">
        <v>430278283</v>
      </c>
      <c r="D68">
        <v>405844724</v>
      </c>
      <c r="E68">
        <v>1080</v>
      </c>
      <c r="F68">
        <v>1</v>
      </c>
      <c r="G68">
        <v>1080</v>
      </c>
      <c r="H68">
        <v>1</v>
      </c>
      <c r="I68" t="s">
        <v>371</v>
      </c>
      <c r="J68" t="s">
        <v>3</v>
      </c>
      <c r="K68" t="s">
        <v>372</v>
      </c>
      <c r="L68">
        <v>1191</v>
      </c>
      <c r="N68">
        <v>1013</v>
      </c>
      <c r="O68" t="s">
        <v>373</v>
      </c>
      <c r="P68" t="s">
        <v>373</v>
      </c>
      <c r="Q68">
        <v>1</v>
      </c>
      <c r="W68">
        <v>0</v>
      </c>
      <c r="X68">
        <v>476480486</v>
      </c>
      <c r="Y68">
        <f t="shared" si="23"/>
        <v>3.41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5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3.41</v>
      </c>
      <c r="AU68" t="s">
        <v>3</v>
      </c>
      <c r="AV68">
        <v>1</v>
      </c>
      <c r="AW68">
        <v>2</v>
      </c>
      <c r="AX68">
        <v>430278290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U68">
        <f>ROUND(AT68*Source!I65*AH68*AL68,2)</f>
        <v>0</v>
      </c>
      <c r="CV68">
        <f>ROUND(Y68*Source!I65,9)</f>
        <v>0.1023</v>
      </c>
      <c r="CW68">
        <v>0</v>
      </c>
      <c r="CX68">
        <f>ROUND(Y68*Source!I65,9)</f>
        <v>0.1023</v>
      </c>
      <c r="CY68">
        <f>AD68</f>
        <v>0</v>
      </c>
      <c r="CZ68">
        <f>AH68</f>
        <v>0</v>
      </c>
      <c r="DA68">
        <f>AL68</f>
        <v>1</v>
      </c>
      <c r="DB68">
        <f t="shared" si="24"/>
        <v>0</v>
      </c>
      <c r="DC68">
        <f t="shared" si="25"/>
        <v>0</v>
      </c>
      <c r="DD68" t="s">
        <v>3</v>
      </c>
      <c r="DE68" t="s">
        <v>3</v>
      </c>
      <c r="DF68">
        <f>ROUND(ROUND(AE68,2)*CX68,2)</f>
        <v>0</v>
      </c>
      <c r="DG68">
        <f>ROUND(ROUND(AF68,2)*CX68,2)</f>
        <v>0</v>
      </c>
      <c r="DH68">
        <f>ROUND(ROUND(AG68,2)*CX68,2)</f>
        <v>0</v>
      </c>
      <c r="DI68">
        <f t="shared" si="26"/>
        <v>0</v>
      </c>
      <c r="DJ68">
        <f>DI68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ROW(Source!A65)</f>
        <v>65</v>
      </c>
      <c r="B69">
        <v>421768223</v>
      </c>
      <c r="C69">
        <v>430278283</v>
      </c>
      <c r="D69">
        <v>405916219</v>
      </c>
      <c r="E69">
        <v>1</v>
      </c>
      <c r="F69">
        <v>1</v>
      </c>
      <c r="G69">
        <v>1080</v>
      </c>
      <c r="H69">
        <v>2</v>
      </c>
      <c r="I69" t="s">
        <v>385</v>
      </c>
      <c r="J69" t="s">
        <v>386</v>
      </c>
      <c r="K69" t="s">
        <v>387</v>
      </c>
      <c r="L69">
        <v>1368</v>
      </c>
      <c r="N69">
        <v>1011</v>
      </c>
      <c r="O69" t="s">
        <v>377</v>
      </c>
      <c r="P69" t="s">
        <v>377</v>
      </c>
      <c r="Q69">
        <v>1</v>
      </c>
      <c r="W69">
        <v>0</v>
      </c>
      <c r="X69">
        <v>-1985943078</v>
      </c>
      <c r="Y69">
        <f t="shared" si="23"/>
        <v>0.5</v>
      </c>
      <c r="AA69">
        <v>0</v>
      </c>
      <c r="AB69">
        <v>1513.56</v>
      </c>
      <c r="AC69">
        <v>758.78</v>
      </c>
      <c r="AD69">
        <v>0</v>
      </c>
      <c r="AE69">
        <v>0</v>
      </c>
      <c r="AF69">
        <v>83.1</v>
      </c>
      <c r="AG69">
        <v>12.62</v>
      </c>
      <c r="AH69">
        <v>0</v>
      </c>
      <c r="AI69">
        <v>1</v>
      </c>
      <c r="AJ69">
        <v>17.07</v>
      </c>
      <c r="AK69">
        <v>56.35</v>
      </c>
      <c r="AL69">
        <v>1</v>
      </c>
      <c r="AM69">
        <v>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0.5</v>
      </c>
      <c r="AU69" t="s">
        <v>3</v>
      </c>
      <c r="AV69">
        <v>0</v>
      </c>
      <c r="AW69">
        <v>2</v>
      </c>
      <c r="AX69">
        <v>430278291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ROUND(Y69*Source!I65*DO69,9)</f>
        <v>0.1893</v>
      </c>
      <c r="CX69">
        <f>ROUND(Y69*Source!I65,9)</f>
        <v>1.4999999999999999E-2</v>
      </c>
      <c r="CY69">
        <f>AB69</f>
        <v>1513.56</v>
      </c>
      <c r="CZ69">
        <f>AF69</f>
        <v>83.1</v>
      </c>
      <c r="DA69">
        <f>AJ69</f>
        <v>17.07</v>
      </c>
      <c r="DB69">
        <f t="shared" si="24"/>
        <v>41.55</v>
      </c>
      <c r="DC69">
        <f t="shared" si="25"/>
        <v>6.31</v>
      </c>
      <c r="DD69" t="s">
        <v>3</v>
      </c>
      <c r="DE69" t="s">
        <v>3</v>
      </c>
      <c r="DF69">
        <f>ROUND(ROUND(AE69,2)*CX69,2)</f>
        <v>0</v>
      </c>
      <c r="DG69">
        <f>ROUND(ROUND(AF69*AJ69,2)*CX69,2)</f>
        <v>21.28</v>
      </c>
      <c r="DH69">
        <f>ROUND(ROUND(AG69*AK69,2)*CX69,2)</f>
        <v>10.67</v>
      </c>
      <c r="DI69">
        <f t="shared" si="26"/>
        <v>0</v>
      </c>
      <c r="DJ69">
        <f>DG69</f>
        <v>21.28</v>
      </c>
      <c r="DK69">
        <v>0</v>
      </c>
      <c r="DL69" t="s">
        <v>378</v>
      </c>
      <c r="DM69">
        <v>0</v>
      </c>
      <c r="DN69" t="s">
        <v>373</v>
      </c>
      <c r="DO69">
        <v>12.62</v>
      </c>
    </row>
    <row r="70" spans="1:119" x14ac:dyDescent="0.2">
      <c r="A70">
        <f>ROW(Source!A65)</f>
        <v>65</v>
      </c>
      <c r="B70">
        <v>421768223</v>
      </c>
      <c r="C70">
        <v>430278283</v>
      </c>
      <c r="D70">
        <v>405886826</v>
      </c>
      <c r="E70">
        <v>1</v>
      </c>
      <c r="F70">
        <v>1</v>
      </c>
      <c r="G70">
        <v>1080</v>
      </c>
      <c r="H70">
        <v>3</v>
      </c>
      <c r="I70" t="s">
        <v>425</v>
      </c>
      <c r="J70" t="s">
        <v>426</v>
      </c>
      <c r="K70" t="s">
        <v>427</v>
      </c>
      <c r="L70">
        <v>235684255</v>
      </c>
      <c r="N70">
        <v>1010</v>
      </c>
      <c r="O70" t="s">
        <v>127</v>
      </c>
      <c r="P70" t="s">
        <v>127</v>
      </c>
      <c r="Q70">
        <v>1</v>
      </c>
      <c r="W70">
        <v>0</v>
      </c>
      <c r="X70">
        <v>1705801442</v>
      </c>
      <c r="Y70">
        <f t="shared" si="23"/>
        <v>208</v>
      </c>
      <c r="AA70">
        <v>125.55</v>
      </c>
      <c r="AB70">
        <v>0</v>
      </c>
      <c r="AC70">
        <v>0</v>
      </c>
      <c r="AD70">
        <v>0</v>
      </c>
      <c r="AE70">
        <v>11.72</v>
      </c>
      <c r="AF70">
        <v>0</v>
      </c>
      <c r="AG70">
        <v>0</v>
      </c>
      <c r="AH70">
        <v>0</v>
      </c>
      <c r="AI70">
        <v>9.91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208</v>
      </c>
      <c r="AU70" t="s">
        <v>3</v>
      </c>
      <c r="AV70">
        <v>0</v>
      </c>
      <c r="AW70">
        <v>2</v>
      </c>
      <c r="AX70">
        <v>430278292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ROUND(Y70*Source!I65,9)</f>
        <v>6.24</v>
      </c>
      <c r="CY70">
        <f>AA70</f>
        <v>125.55</v>
      </c>
      <c r="CZ70">
        <f>AE70</f>
        <v>11.72</v>
      </c>
      <c r="DA70">
        <f>AI70</f>
        <v>9.91</v>
      </c>
      <c r="DB70">
        <f t="shared" si="24"/>
        <v>2437.7600000000002</v>
      </c>
      <c r="DC70">
        <f t="shared" si="25"/>
        <v>0</v>
      </c>
      <c r="DD70" t="s">
        <v>3</v>
      </c>
      <c r="DE70" t="s">
        <v>3</v>
      </c>
      <c r="DF70">
        <f>ROUND(ROUND(AE70*AI70,2)*CX70,2)</f>
        <v>724.78</v>
      </c>
      <c r="DG70">
        <f t="shared" ref="DG70:DG78" si="27">ROUND(ROUND(AF70,2)*CX70,2)</f>
        <v>0</v>
      </c>
      <c r="DH70">
        <f t="shared" ref="DH70:DH78" si="28">ROUND(ROUND(AG70,2)*CX70,2)</f>
        <v>0</v>
      </c>
      <c r="DI70">
        <f t="shared" si="26"/>
        <v>0</v>
      </c>
      <c r="DJ70">
        <f>DF70</f>
        <v>724.78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ROW(Source!A66)</f>
        <v>66</v>
      </c>
      <c r="B71">
        <v>421768280</v>
      </c>
      <c r="C71">
        <v>430278293</v>
      </c>
      <c r="D71">
        <v>405844724</v>
      </c>
      <c r="E71">
        <v>1080</v>
      </c>
      <c r="F71">
        <v>1</v>
      </c>
      <c r="G71">
        <v>1080</v>
      </c>
      <c r="H71">
        <v>1</v>
      </c>
      <c r="I71" t="s">
        <v>371</v>
      </c>
      <c r="J71" t="s">
        <v>3</v>
      </c>
      <c r="K71" t="s">
        <v>372</v>
      </c>
      <c r="L71">
        <v>1191</v>
      </c>
      <c r="N71">
        <v>1013</v>
      </c>
      <c r="O71" t="s">
        <v>373</v>
      </c>
      <c r="P71" t="s">
        <v>373</v>
      </c>
      <c r="Q71">
        <v>1</v>
      </c>
      <c r="W71">
        <v>0</v>
      </c>
      <c r="X71">
        <v>476480486</v>
      </c>
      <c r="Y71">
        <f t="shared" si="23"/>
        <v>8.5500000000000007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8.5500000000000007</v>
      </c>
      <c r="AU71" t="s">
        <v>3</v>
      </c>
      <c r="AV71">
        <v>1</v>
      </c>
      <c r="AW71">
        <v>2</v>
      </c>
      <c r="AX71">
        <v>430278310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U71">
        <f>ROUND(AT71*Source!I66*AH71*AL71,2)</f>
        <v>0</v>
      </c>
      <c r="CV71">
        <f>ROUND(Y71*Source!I66,9)</f>
        <v>17.100000000000001</v>
      </c>
      <c r="CW71">
        <v>0</v>
      </c>
      <c r="CX71">
        <f>ROUND(Y71*Source!I66,9)</f>
        <v>17.100000000000001</v>
      </c>
      <c r="CY71">
        <f>AD71</f>
        <v>0</v>
      </c>
      <c r="CZ71">
        <f>AH71</f>
        <v>0</v>
      </c>
      <c r="DA71">
        <f>AL71</f>
        <v>1</v>
      </c>
      <c r="DB71">
        <f t="shared" si="24"/>
        <v>0</v>
      </c>
      <c r="DC71">
        <f t="shared" si="25"/>
        <v>0</v>
      </c>
      <c r="DD71" t="s">
        <v>3</v>
      </c>
      <c r="DE71" t="s">
        <v>3</v>
      </c>
      <c r="DF71">
        <f t="shared" ref="DF71:DF79" si="29">ROUND(ROUND(AE71,2)*CX71,2)</f>
        <v>0</v>
      </c>
      <c r="DG71">
        <f t="shared" si="27"/>
        <v>0</v>
      </c>
      <c r="DH71">
        <f t="shared" si="28"/>
        <v>0</v>
      </c>
      <c r="DI71">
        <f t="shared" si="26"/>
        <v>0</v>
      </c>
      <c r="DJ71">
        <f>DI71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ROW(Source!A66)</f>
        <v>66</v>
      </c>
      <c r="B72">
        <v>421768280</v>
      </c>
      <c r="C72">
        <v>430278293</v>
      </c>
      <c r="D72">
        <v>405916219</v>
      </c>
      <c r="E72">
        <v>1</v>
      </c>
      <c r="F72">
        <v>1</v>
      </c>
      <c r="G72">
        <v>1080</v>
      </c>
      <c r="H72">
        <v>2</v>
      </c>
      <c r="I72" t="s">
        <v>385</v>
      </c>
      <c r="J72" t="s">
        <v>386</v>
      </c>
      <c r="K72" t="s">
        <v>387</v>
      </c>
      <c r="L72">
        <v>1368</v>
      </c>
      <c r="N72">
        <v>1011</v>
      </c>
      <c r="O72" t="s">
        <v>377</v>
      </c>
      <c r="P72" t="s">
        <v>377</v>
      </c>
      <c r="Q72">
        <v>1</v>
      </c>
      <c r="W72">
        <v>0</v>
      </c>
      <c r="X72">
        <v>-1985943078</v>
      </c>
      <c r="Y72">
        <f t="shared" si="23"/>
        <v>0.01</v>
      </c>
      <c r="AA72">
        <v>0</v>
      </c>
      <c r="AB72">
        <v>88.67</v>
      </c>
      <c r="AC72">
        <v>13.47</v>
      </c>
      <c r="AD72">
        <v>0</v>
      </c>
      <c r="AE72">
        <v>0</v>
      </c>
      <c r="AF72">
        <v>83.1</v>
      </c>
      <c r="AG72">
        <v>12.62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0.01</v>
      </c>
      <c r="AU72" t="s">
        <v>3</v>
      </c>
      <c r="AV72">
        <v>0</v>
      </c>
      <c r="AW72">
        <v>2</v>
      </c>
      <c r="AX72">
        <v>430278311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ROUND(Y72*Source!I66*DO72,9)</f>
        <v>0.25240000000000001</v>
      </c>
      <c r="CX72">
        <f>ROUND(Y72*Source!I66,9)</f>
        <v>0.02</v>
      </c>
      <c r="CY72">
        <f>AB72</f>
        <v>88.67</v>
      </c>
      <c r="CZ72">
        <f>AF72</f>
        <v>83.1</v>
      </c>
      <c r="DA72">
        <f>AJ72</f>
        <v>1</v>
      </c>
      <c r="DB72">
        <f t="shared" si="24"/>
        <v>0.83</v>
      </c>
      <c r="DC72">
        <f t="shared" si="25"/>
        <v>0.13</v>
      </c>
      <c r="DD72" t="s">
        <v>3</v>
      </c>
      <c r="DE72" t="s">
        <v>3</v>
      </c>
      <c r="DF72">
        <f t="shared" si="29"/>
        <v>0</v>
      </c>
      <c r="DG72">
        <f t="shared" si="27"/>
        <v>1.66</v>
      </c>
      <c r="DH72">
        <f t="shared" si="28"/>
        <v>0.25</v>
      </c>
      <c r="DI72">
        <f t="shared" si="26"/>
        <v>0</v>
      </c>
      <c r="DJ72">
        <f>DG72</f>
        <v>1.66</v>
      </c>
      <c r="DK72">
        <v>0</v>
      </c>
      <c r="DL72" t="s">
        <v>378</v>
      </c>
      <c r="DM72">
        <v>0</v>
      </c>
      <c r="DN72" t="s">
        <v>373</v>
      </c>
      <c r="DO72">
        <v>12.62</v>
      </c>
    </row>
    <row r="73" spans="1:119" x14ac:dyDescent="0.2">
      <c r="A73">
        <f>ROW(Source!A66)</f>
        <v>66</v>
      </c>
      <c r="B73">
        <v>421768280</v>
      </c>
      <c r="C73">
        <v>430278293</v>
      </c>
      <c r="D73">
        <v>405886884</v>
      </c>
      <c r="E73">
        <v>1</v>
      </c>
      <c r="F73">
        <v>1</v>
      </c>
      <c r="G73">
        <v>1080</v>
      </c>
      <c r="H73">
        <v>3</v>
      </c>
      <c r="I73" t="s">
        <v>428</v>
      </c>
      <c r="J73" t="s">
        <v>429</v>
      </c>
      <c r="K73" t="s">
        <v>430</v>
      </c>
      <c r="L73">
        <v>1348</v>
      </c>
      <c r="N73">
        <v>1009</v>
      </c>
      <c r="O73" t="s">
        <v>397</v>
      </c>
      <c r="P73" t="s">
        <v>397</v>
      </c>
      <c r="Q73">
        <v>1000</v>
      </c>
      <c r="W73">
        <v>0</v>
      </c>
      <c r="X73">
        <v>-1601968335</v>
      </c>
      <c r="Y73">
        <f t="shared" si="23"/>
        <v>2.0000000000000002E-5</v>
      </c>
      <c r="AA73">
        <v>17808.78</v>
      </c>
      <c r="AB73">
        <v>0</v>
      </c>
      <c r="AC73">
        <v>0</v>
      </c>
      <c r="AD73">
        <v>0</v>
      </c>
      <c r="AE73">
        <v>16474.36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2.0000000000000002E-5</v>
      </c>
      <c r="AU73" t="s">
        <v>3</v>
      </c>
      <c r="AV73">
        <v>0</v>
      </c>
      <c r="AW73">
        <v>2</v>
      </c>
      <c r="AX73">
        <v>430278312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ROUND(Y73*Source!I66,9)</f>
        <v>4.0000000000000003E-5</v>
      </c>
      <c r="CY73">
        <f>AA73</f>
        <v>17808.78</v>
      </c>
      <c r="CZ73">
        <f>AE73</f>
        <v>16474.36</v>
      </c>
      <c r="DA73">
        <f>AI73</f>
        <v>1</v>
      </c>
      <c r="DB73">
        <f t="shared" si="24"/>
        <v>0.33</v>
      </c>
      <c r="DC73">
        <f t="shared" si="25"/>
        <v>0</v>
      </c>
      <c r="DD73" t="s">
        <v>3</v>
      </c>
      <c r="DE73" t="s">
        <v>3</v>
      </c>
      <c r="DF73">
        <f t="shared" si="29"/>
        <v>0.66</v>
      </c>
      <c r="DG73">
        <f t="shared" si="27"/>
        <v>0</v>
      </c>
      <c r="DH73">
        <f t="shared" si="28"/>
        <v>0</v>
      </c>
      <c r="DI73">
        <f t="shared" si="26"/>
        <v>0</v>
      </c>
      <c r="DJ73">
        <f>DF73</f>
        <v>0.66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ROW(Source!A66)</f>
        <v>66</v>
      </c>
      <c r="B74">
        <v>421768280</v>
      </c>
      <c r="C74">
        <v>430278293</v>
      </c>
      <c r="D74">
        <v>405891580</v>
      </c>
      <c r="E74">
        <v>1</v>
      </c>
      <c r="F74">
        <v>1</v>
      </c>
      <c r="G74">
        <v>1080</v>
      </c>
      <c r="H74">
        <v>3</v>
      </c>
      <c r="I74" t="s">
        <v>431</v>
      </c>
      <c r="J74" t="s">
        <v>432</v>
      </c>
      <c r="K74" t="s">
        <v>433</v>
      </c>
      <c r="L74">
        <v>1296</v>
      </c>
      <c r="N74">
        <v>1002</v>
      </c>
      <c r="O74" t="s">
        <v>434</v>
      </c>
      <c r="P74" t="s">
        <v>434</v>
      </c>
      <c r="Q74">
        <v>1</v>
      </c>
      <c r="W74">
        <v>0</v>
      </c>
      <c r="X74">
        <v>1812880787</v>
      </c>
      <c r="Y74">
        <f t="shared" si="23"/>
        <v>1.1299999999999999</v>
      </c>
      <c r="AA74">
        <v>17.57</v>
      </c>
      <c r="AB74">
        <v>0</v>
      </c>
      <c r="AC74">
        <v>0</v>
      </c>
      <c r="AD74">
        <v>0</v>
      </c>
      <c r="AE74">
        <v>16.25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1.1299999999999999</v>
      </c>
      <c r="AU74" t="s">
        <v>3</v>
      </c>
      <c r="AV74">
        <v>0</v>
      </c>
      <c r="AW74">
        <v>2</v>
      </c>
      <c r="AX74">
        <v>430278313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ROUND(Y74*Source!I66,9)</f>
        <v>2.2599999999999998</v>
      </c>
      <c r="CY74">
        <f>AA74</f>
        <v>17.57</v>
      </c>
      <c r="CZ74">
        <f>AE74</f>
        <v>16.25</v>
      </c>
      <c r="DA74">
        <f>AI74</f>
        <v>1</v>
      </c>
      <c r="DB74">
        <f t="shared" si="24"/>
        <v>18.36</v>
      </c>
      <c r="DC74">
        <f t="shared" si="25"/>
        <v>0</v>
      </c>
      <c r="DD74" t="s">
        <v>3</v>
      </c>
      <c r="DE74" t="s">
        <v>3</v>
      </c>
      <c r="DF74">
        <f t="shared" si="29"/>
        <v>36.729999999999997</v>
      </c>
      <c r="DG74">
        <f t="shared" si="27"/>
        <v>0</v>
      </c>
      <c r="DH74">
        <f t="shared" si="28"/>
        <v>0</v>
      </c>
      <c r="DI74">
        <f t="shared" si="26"/>
        <v>0</v>
      </c>
      <c r="DJ74">
        <f>DF74</f>
        <v>36.729999999999997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ROW(Source!A66)</f>
        <v>66</v>
      </c>
      <c r="B75">
        <v>421768280</v>
      </c>
      <c r="C75">
        <v>430278293</v>
      </c>
      <c r="D75">
        <v>405908280</v>
      </c>
      <c r="E75">
        <v>1</v>
      </c>
      <c r="F75">
        <v>1</v>
      </c>
      <c r="G75">
        <v>1080</v>
      </c>
      <c r="H75">
        <v>3</v>
      </c>
      <c r="I75" t="s">
        <v>413</v>
      </c>
      <c r="J75" t="s">
        <v>414</v>
      </c>
      <c r="K75" t="s">
        <v>415</v>
      </c>
      <c r="L75">
        <v>1356</v>
      </c>
      <c r="N75">
        <v>1010</v>
      </c>
      <c r="O75" t="s">
        <v>324</v>
      </c>
      <c r="P75" t="s">
        <v>324</v>
      </c>
      <c r="Q75">
        <v>1000</v>
      </c>
      <c r="W75">
        <v>0</v>
      </c>
      <c r="X75">
        <v>-1221558404</v>
      </c>
      <c r="Y75">
        <f t="shared" si="23"/>
        <v>1E-3</v>
      </c>
      <c r="AA75">
        <v>245.02</v>
      </c>
      <c r="AB75">
        <v>0</v>
      </c>
      <c r="AC75">
        <v>0</v>
      </c>
      <c r="AD75">
        <v>0</v>
      </c>
      <c r="AE75">
        <v>226.66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1E-3</v>
      </c>
      <c r="AU75" t="s">
        <v>3</v>
      </c>
      <c r="AV75">
        <v>0</v>
      </c>
      <c r="AW75">
        <v>2</v>
      </c>
      <c r="AX75">
        <v>430278314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ROUND(Y75*Source!I66,9)</f>
        <v>2E-3</v>
      </c>
      <c r="CY75">
        <f>AA75</f>
        <v>245.02</v>
      </c>
      <c r="CZ75">
        <f>AE75</f>
        <v>226.66</v>
      </c>
      <c r="DA75">
        <f>AI75</f>
        <v>1</v>
      </c>
      <c r="DB75">
        <f t="shared" si="24"/>
        <v>0.23</v>
      </c>
      <c r="DC75">
        <f t="shared" si="25"/>
        <v>0</v>
      </c>
      <c r="DD75" t="s">
        <v>3</v>
      </c>
      <c r="DE75" t="s">
        <v>3</v>
      </c>
      <c r="DF75">
        <f t="shared" si="29"/>
        <v>0.45</v>
      </c>
      <c r="DG75">
        <f t="shared" si="27"/>
        <v>0</v>
      </c>
      <c r="DH75">
        <f t="shared" si="28"/>
        <v>0</v>
      </c>
      <c r="DI75">
        <f t="shared" si="26"/>
        <v>0</v>
      </c>
      <c r="DJ75">
        <f>DF75</f>
        <v>0.45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ROW(Source!A66)</f>
        <v>66</v>
      </c>
      <c r="B76">
        <v>421768280</v>
      </c>
      <c r="C76">
        <v>430278293</v>
      </c>
      <c r="D76">
        <v>405907941</v>
      </c>
      <c r="E76">
        <v>1</v>
      </c>
      <c r="F76">
        <v>1</v>
      </c>
      <c r="G76">
        <v>1080</v>
      </c>
      <c r="H76">
        <v>3</v>
      </c>
      <c r="I76" t="s">
        <v>416</v>
      </c>
      <c r="J76" t="s">
        <v>417</v>
      </c>
      <c r="K76" t="s">
        <v>418</v>
      </c>
      <c r="L76">
        <v>1301</v>
      </c>
      <c r="N76">
        <v>1003</v>
      </c>
      <c r="O76" t="s">
        <v>88</v>
      </c>
      <c r="P76" t="s">
        <v>88</v>
      </c>
      <c r="Q76">
        <v>1</v>
      </c>
      <c r="W76">
        <v>0</v>
      </c>
      <c r="X76">
        <v>-949506742</v>
      </c>
      <c r="Y76">
        <f t="shared" si="23"/>
        <v>0.24</v>
      </c>
      <c r="AA76">
        <v>0.76</v>
      </c>
      <c r="AB76">
        <v>0</v>
      </c>
      <c r="AC76">
        <v>0</v>
      </c>
      <c r="AD76">
        <v>0</v>
      </c>
      <c r="AE76">
        <v>0.7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0.24</v>
      </c>
      <c r="AU76" t="s">
        <v>3</v>
      </c>
      <c r="AV76">
        <v>0</v>
      </c>
      <c r="AW76">
        <v>2</v>
      </c>
      <c r="AX76">
        <v>430278315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ROUND(Y76*Source!I66,9)</f>
        <v>0.48</v>
      </c>
      <c r="CY76">
        <f>AA76</f>
        <v>0.76</v>
      </c>
      <c r="CZ76">
        <f>AE76</f>
        <v>0.7</v>
      </c>
      <c r="DA76">
        <f>AI76</f>
        <v>1</v>
      </c>
      <c r="DB76">
        <f t="shared" si="24"/>
        <v>0.17</v>
      </c>
      <c r="DC76">
        <f t="shared" si="25"/>
        <v>0</v>
      </c>
      <c r="DD76" t="s">
        <v>3</v>
      </c>
      <c r="DE76" t="s">
        <v>3</v>
      </c>
      <c r="DF76">
        <f t="shared" si="29"/>
        <v>0.34</v>
      </c>
      <c r="DG76">
        <f t="shared" si="27"/>
        <v>0</v>
      </c>
      <c r="DH76">
        <f t="shared" si="28"/>
        <v>0</v>
      </c>
      <c r="DI76">
        <f t="shared" si="26"/>
        <v>0</v>
      </c>
      <c r="DJ76">
        <f>DF76</f>
        <v>0.34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ROW(Source!A66)</f>
        <v>66</v>
      </c>
      <c r="B77">
        <v>421768280</v>
      </c>
      <c r="C77">
        <v>430278293</v>
      </c>
      <c r="D77">
        <v>405907943</v>
      </c>
      <c r="E77">
        <v>1</v>
      </c>
      <c r="F77">
        <v>1</v>
      </c>
      <c r="G77">
        <v>1080</v>
      </c>
      <c r="H77">
        <v>3</v>
      </c>
      <c r="I77" t="s">
        <v>419</v>
      </c>
      <c r="J77" t="s">
        <v>420</v>
      </c>
      <c r="K77" t="s">
        <v>421</v>
      </c>
      <c r="L77">
        <v>1356</v>
      </c>
      <c r="N77">
        <v>1010</v>
      </c>
      <c r="O77" t="s">
        <v>324</v>
      </c>
      <c r="P77" t="s">
        <v>324</v>
      </c>
      <c r="Q77">
        <v>1000</v>
      </c>
      <c r="W77">
        <v>0</v>
      </c>
      <c r="X77">
        <v>-510359138</v>
      </c>
      <c r="Y77">
        <f t="shared" si="23"/>
        <v>2.0400000000000001E-3</v>
      </c>
      <c r="AA77">
        <v>6.96</v>
      </c>
      <c r="AB77">
        <v>0</v>
      </c>
      <c r="AC77">
        <v>0</v>
      </c>
      <c r="AD77">
        <v>0</v>
      </c>
      <c r="AE77">
        <v>6.44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2.0400000000000001E-3</v>
      </c>
      <c r="AU77" t="s">
        <v>3</v>
      </c>
      <c r="AV77">
        <v>0</v>
      </c>
      <c r="AW77">
        <v>2</v>
      </c>
      <c r="AX77">
        <v>430278316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ROUND(Y77*Source!I66,9)</f>
        <v>4.0800000000000003E-3</v>
      </c>
      <c r="CY77">
        <f>AA77</f>
        <v>6.96</v>
      </c>
      <c r="CZ77">
        <f>AE77</f>
        <v>6.44</v>
      </c>
      <c r="DA77">
        <f>AI77</f>
        <v>1</v>
      </c>
      <c r="DB77">
        <f t="shared" si="24"/>
        <v>0.01</v>
      </c>
      <c r="DC77">
        <f t="shared" si="25"/>
        <v>0</v>
      </c>
      <c r="DD77" t="s">
        <v>3</v>
      </c>
      <c r="DE77" t="s">
        <v>3</v>
      </c>
      <c r="DF77">
        <f t="shared" si="29"/>
        <v>0.03</v>
      </c>
      <c r="DG77">
        <f t="shared" si="27"/>
        <v>0</v>
      </c>
      <c r="DH77">
        <f t="shared" si="28"/>
        <v>0</v>
      </c>
      <c r="DI77">
        <f t="shared" si="26"/>
        <v>0</v>
      </c>
      <c r="DJ77">
        <f>DF77</f>
        <v>0.03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ROW(Source!A67)</f>
        <v>67</v>
      </c>
      <c r="B78">
        <v>421768223</v>
      </c>
      <c r="C78">
        <v>430278293</v>
      </c>
      <c r="D78">
        <v>405844724</v>
      </c>
      <c r="E78">
        <v>1080</v>
      </c>
      <c r="F78">
        <v>1</v>
      </c>
      <c r="G78">
        <v>1080</v>
      </c>
      <c r="H78">
        <v>1</v>
      </c>
      <c r="I78" t="s">
        <v>371</v>
      </c>
      <c r="J78" t="s">
        <v>3</v>
      </c>
      <c r="K78" t="s">
        <v>372</v>
      </c>
      <c r="L78">
        <v>1191</v>
      </c>
      <c r="N78">
        <v>1013</v>
      </c>
      <c r="O78" t="s">
        <v>373</v>
      </c>
      <c r="P78" t="s">
        <v>373</v>
      </c>
      <c r="Q78">
        <v>1</v>
      </c>
      <c r="W78">
        <v>0</v>
      </c>
      <c r="X78">
        <v>476480486</v>
      </c>
      <c r="Y78">
        <f t="shared" si="23"/>
        <v>8.5500000000000007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5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8.5500000000000007</v>
      </c>
      <c r="AU78" t="s">
        <v>3</v>
      </c>
      <c r="AV78">
        <v>1</v>
      </c>
      <c r="AW78">
        <v>2</v>
      </c>
      <c r="AX78">
        <v>430278310</v>
      </c>
      <c r="AY78">
        <v>1</v>
      </c>
      <c r="AZ78">
        <v>0</v>
      </c>
      <c r="BA78">
        <v>80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U78">
        <f>ROUND(AT78*Source!I67*AH78*AL78,2)</f>
        <v>0</v>
      </c>
      <c r="CV78">
        <f>ROUND(Y78*Source!I67,9)</f>
        <v>17.100000000000001</v>
      </c>
      <c r="CW78">
        <v>0</v>
      </c>
      <c r="CX78">
        <f>ROUND(Y78*Source!I67,9)</f>
        <v>17.100000000000001</v>
      </c>
      <c r="CY78">
        <f>AD78</f>
        <v>0</v>
      </c>
      <c r="CZ78">
        <f>AH78</f>
        <v>0</v>
      </c>
      <c r="DA78">
        <f>AL78</f>
        <v>1</v>
      </c>
      <c r="DB78">
        <f t="shared" si="24"/>
        <v>0</v>
      </c>
      <c r="DC78">
        <f t="shared" si="25"/>
        <v>0</v>
      </c>
      <c r="DD78" t="s">
        <v>3</v>
      </c>
      <c r="DE78" t="s">
        <v>3</v>
      </c>
      <c r="DF78">
        <f t="shared" si="29"/>
        <v>0</v>
      </c>
      <c r="DG78">
        <f t="shared" si="27"/>
        <v>0</v>
      </c>
      <c r="DH78">
        <f t="shared" si="28"/>
        <v>0</v>
      </c>
      <c r="DI78">
        <f t="shared" si="26"/>
        <v>0</v>
      </c>
      <c r="DJ78">
        <f>DI78</f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ROW(Source!A67)</f>
        <v>67</v>
      </c>
      <c r="B79">
        <v>421768223</v>
      </c>
      <c r="C79">
        <v>430278293</v>
      </c>
      <c r="D79">
        <v>405916219</v>
      </c>
      <c r="E79">
        <v>1</v>
      </c>
      <c r="F79">
        <v>1</v>
      </c>
      <c r="G79">
        <v>1080</v>
      </c>
      <c r="H79">
        <v>2</v>
      </c>
      <c r="I79" t="s">
        <v>385</v>
      </c>
      <c r="J79" t="s">
        <v>386</v>
      </c>
      <c r="K79" t="s">
        <v>387</v>
      </c>
      <c r="L79">
        <v>1368</v>
      </c>
      <c r="N79">
        <v>1011</v>
      </c>
      <c r="O79" t="s">
        <v>377</v>
      </c>
      <c r="P79" t="s">
        <v>377</v>
      </c>
      <c r="Q79">
        <v>1</v>
      </c>
      <c r="W79">
        <v>0</v>
      </c>
      <c r="X79">
        <v>-1985943078</v>
      </c>
      <c r="Y79">
        <f t="shared" si="23"/>
        <v>0.01</v>
      </c>
      <c r="AA79">
        <v>0</v>
      </c>
      <c r="AB79">
        <v>1513.56</v>
      </c>
      <c r="AC79">
        <v>758.78</v>
      </c>
      <c r="AD79">
        <v>0</v>
      </c>
      <c r="AE79">
        <v>0</v>
      </c>
      <c r="AF79">
        <v>83.1</v>
      </c>
      <c r="AG79">
        <v>12.62</v>
      </c>
      <c r="AH79">
        <v>0</v>
      </c>
      <c r="AI79">
        <v>1</v>
      </c>
      <c r="AJ79">
        <v>17.07</v>
      </c>
      <c r="AK79">
        <v>56.35</v>
      </c>
      <c r="AL79">
        <v>1</v>
      </c>
      <c r="AM79">
        <v>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0.01</v>
      </c>
      <c r="AU79" t="s">
        <v>3</v>
      </c>
      <c r="AV79">
        <v>0</v>
      </c>
      <c r="AW79">
        <v>2</v>
      </c>
      <c r="AX79">
        <v>430278311</v>
      </c>
      <c r="AY79">
        <v>1</v>
      </c>
      <c r="AZ79">
        <v>0</v>
      </c>
      <c r="BA79">
        <v>81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f>ROUND(Y79*Source!I67*DO79,9)</f>
        <v>0.25240000000000001</v>
      </c>
      <c r="CX79">
        <f>ROUND(Y79*Source!I67,9)</f>
        <v>0.02</v>
      </c>
      <c r="CY79">
        <f>AB79</f>
        <v>1513.56</v>
      </c>
      <c r="CZ79">
        <f>AF79</f>
        <v>83.1</v>
      </c>
      <c r="DA79">
        <f>AJ79</f>
        <v>17.07</v>
      </c>
      <c r="DB79">
        <f t="shared" si="24"/>
        <v>0.83</v>
      </c>
      <c r="DC79">
        <f t="shared" si="25"/>
        <v>0.13</v>
      </c>
      <c r="DD79" t="s">
        <v>3</v>
      </c>
      <c r="DE79" t="s">
        <v>3</v>
      </c>
      <c r="DF79">
        <f t="shared" si="29"/>
        <v>0</v>
      </c>
      <c r="DG79">
        <f>ROUND(ROUND(AF79*AJ79,2)*CX79,2)</f>
        <v>28.37</v>
      </c>
      <c r="DH79">
        <f>ROUND(ROUND(AG79*AK79,2)*CX79,2)</f>
        <v>14.22</v>
      </c>
      <c r="DI79">
        <f t="shared" si="26"/>
        <v>0</v>
      </c>
      <c r="DJ79">
        <f>DG79</f>
        <v>28.37</v>
      </c>
      <c r="DK79">
        <v>0</v>
      </c>
      <c r="DL79" t="s">
        <v>378</v>
      </c>
      <c r="DM79">
        <v>0</v>
      </c>
      <c r="DN79" t="s">
        <v>373</v>
      </c>
      <c r="DO79">
        <v>12.62</v>
      </c>
    </row>
    <row r="80" spans="1:119" x14ac:dyDescent="0.2">
      <c r="A80">
        <f>ROW(Source!A67)</f>
        <v>67</v>
      </c>
      <c r="B80">
        <v>421768223</v>
      </c>
      <c r="C80">
        <v>430278293</v>
      </c>
      <c r="D80">
        <v>405886884</v>
      </c>
      <c r="E80">
        <v>1</v>
      </c>
      <c r="F80">
        <v>1</v>
      </c>
      <c r="G80">
        <v>1080</v>
      </c>
      <c r="H80">
        <v>3</v>
      </c>
      <c r="I80" t="s">
        <v>428</v>
      </c>
      <c r="J80" t="s">
        <v>429</v>
      </c>
      <c r="K80" t="s">
        <v>430</v>
      </c>
      <c r="L80">
        <v>1348</v>
      </c>
      <c r="N80">
        <v>1009</v>
      </c>
      <c r="O80" t="s">
        <v>397</v>
      </c>
      <c r="P80" t="s">
        <v>397</v>
      </c>
      <c r="Q80">
        <v>1000</v>
      </c>
      <c r="W80">
        <v>0</v>
      </c>
      <c r="X80">
        <v>-1601968335</v>
      </c>
      <c r="Y80">
        <f t="shared" si="23"/>
        <v>2.0000000000000002E-5</v>
      </c>
      <c r="AA80">
        <v>80139.520000000004</v>
      </c>
      <c r="AB80">
        <v>0</v>
      </c>
      <c r="AC80">
        <v>0</v>
      </c>
      <c r="AD80">
        <v>0</v>
      </c>
      <c r="AE80">
        <v>16474.36</v>
      </c>
      <c r="AF80">
        <v>0</v>
      </c>
      <c r="AG80">
        <v>0</v>
      </c>
      <c r="AH80">
        <v>0</v>
      </c>
      <c r="AI80">
        <v>4.5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2.0000000000000002E-5</v>
      </c>
      <c r="AU80" t="s">
        <v>3</v>
      </c>
      <c r="AV80">
        <v>0</v>
      </c>
      <c r="AW80">
        <v>2</v>
      </c>
      <c r="AX80">
        <v>430278312</v>
      </c>
      <c r="AY80">
        <v>1</v>
      </c>
      <c r="AZ80">
        <v>0</v>
      </c>
      <c r="BA80">
        <v>82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ROUND(Y80*Source!I67,9)</f>
        <v>4.0000000000000003E-5</v>
      </c>
      <c r="CY80">
        <f>AA80</f>
        <v>80139.520000000004</v>
      </c>
      <c r="CZ80">
        <f>AE80</f>
        <v>16474.36</v>
      </c>
      <c r="DA80">
        <f>AI80</f>
        <v>4.5</v>
      </c>
      <c r="DB80">
        <f t="shared" si="24"/>
        <v>0.33</v>
      </c>
      <c r="DC80">
        <f t="shared" si="25"/>
        <v>0</v>
      </c>
      <c r="DD80" t="s">
        <v>3</v>
      </c>
      <c r="DE80" t="s">
        <v>3</v>
      </c>
      <c r="DF80">
        <f>ROUND(ROUND(AE80*AI80,2)*CX80,2)</f>
        <v>2.97</v>
      </c>
      <c r="DG80">
        <f t="shared" ref="DG80:DG114" si="30">ROUND(ROUND(AF80,2)*CX80,2)</f>
        <v>0</v>
      </c>
      <c r="DH80">
        <f t="shared" ref="DH80:DH114" si="31">ROUND(ROUND(AG80,2)*CX80,2)</f>
        <v>0</v>
      </c>
      <c r="DI80">
        <f t="shared" si="26"/>
        <v>0</v>
      </c>
      <c r="DJ80">
        <f>DF80</f>
        <v>2.97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ROW(Source!A67)</f>
        <v>67</v>
      </c>
      <c r="B81">
        <v>421768223</v>
      </c>
      <c r="C81">
        <v>430278293</v>
      </c>
      <c r="D81">
        <v>405891580</v>
      </c>
      <c r="E81">
        <v>1</v>
      </c>
      <c r="F81">
        <v>1</v>
      </c>
      <c r="G81">
        <v>1080</v>
      </c>
      <c r="H81">
        <v>3</v>
      </c>
      <c r="I81" t="s">
        <v>431</v>
      </c>
      <c r="J81" t="s">
        <v>432</v>
      </c>
      <c r="K81" t="s">
        <v>433</v>
      </c>
      <c r="L81">
        <v>1296</v>
      </c>
      <c r="N81">
        <v>1002</v>
      </c>
      <c r="O81" t="s">
        <v>434</v>
      </c>
      <c r="P81" t="s">
        <v>434</v>
      </c>
      <c r="Q81">
        <v>1</v>
      </c>
      <c r="W81">
        <v>0</v>
      </c>
      <c r="X81">
        <v>1812880787</v>
      </c>
      <c r="Y81">
        <f t="shared" si="23"/>
        <v>1.1299999999999999</v>
      </c>
      <c r="AA81">
        <v>106.28</v>
      </c>
      <c r="AB81">
        <v>0</v>
      </c>
      <c r="AC81">
        <v>0</v>
      </c>
      <c r="AD81">
        <v>0</v>
      </c>
      <c r="AE81">
        <v>16.25</v>
      </c>
      <c r="AF81">
        <v>0</v>
      </c>
      <c r="AG81">
        <v>0</v>
      </c>
      <c r="AH81">
        <v>0</v>
      </c>
      <c r="AI81">
        <v>6.05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1.1299999999999999</v>
      </c>
      <c r="AU81" t="s">
        <v>3</v>
      </c>
      <c r="AV81">
        <v>0</v>
      </c>
      <c r="AW81">
        <v>2</v>
      </c>
      <c r="AX81">
        <v>430278313</v>
      </c>
      <c r="AY81">
        <v>1</v>
      </c>
      <c r="AZ81">
        <v>0</v>
      </c>
      <c r="BA81">
        <v>83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ROUND(Y81*Source!I67,9)</f>
        <v>2.2599999999999998</v>
      </c>
      <c r="CY81">
        <f>AA81</f>
        <v>106.28</v>
      </c>
      <c r="CZ81">
        <f>AE81</f>
        <v>16.25</v>
      </c>
      <c r="DA81">
        <f>AI81</f>
        <v>6.05</v>
      </c>
      <c r="DB81">
        <f t="shared" si="24"/>
        <v>18.36</v>
      </c>
      <c r="DC81">
        <f t="shared" si="25"/>
        <v>0</v>
      </c>
      <c r="DD81" t="s">
        <v>3</v>
      </c>
      <c r="DE81" t="s">
        <v>3</v>
      </c>
      <c r="DF81">
        <f>ROUND(ROUND(AE81*AI81,2)*CX81,2)</f>
        <v>222.18</v>
      </c>
      <c r="DG81">
        <f t="shared" si="30"/>
        <v>0</v>
      </c>
      <c r="DH81">
        <f t="shared" si="31"/>
        <v>0</v>
      </c>
      <c r="DI81">
        <f t="shared" si="26"/>
        <v>0</v>
      </c>
      <c r="DJ81">
        <f>DF81</f>
        <v>222.18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ROW(Source!A67)</f>
        <v>67</v>
      </c>
      <c r="B82">
        <v>421768223</v>
      </c>
      <c r="C82">
        <v>430278293</v>
      </c>
      <c r="D82">
        <v>405908280</v>
      </c>
      <c r="E82">
        <v>1</v>
      </c>
      <c r="F82">
        <v>1</v>
      </c>
      <c r="G82">
        <v>1080</v>
      </c>
      <c r="H82">
        <v>3</v>
      </c>
      <c r="I82" t="s">
        <v>413</v>
      </c>
      <c r="J82" t="s">
        <v>414</v>
      </c>
      <c r="K82" t="s">
        <v>415</v>
      </c>
      <c r="L82">
        <v>1356</v>
      </c>
      <c r="N82">
        <v>1010</v>
      </c>
      <c r="O82" t="s">
        <v>324</v>
      </c>
      <c r="P82" t="s">
        <v>324</v>
      </c>
      <c r="Q82">
        <v>1000</v>
      </c>
      <c r="W82">
        <v>0</v>
      </c>
      <c r="X82">
        <v>-1221558404</v>
      </c>
      <c r="Y82">
        <f t="shared" si="23"/>
        <v>1E-3</v>
      </c>
      <c r="AA82">
        <v>1651.43</v>
      </c>
      <c r="AB82">
        <v>0</v>
      </c>
      <c r="AC82">
        <v>0</v>
      </c>
      <c r="AD82">
        <v>0</v>
      </c>
      <c r="AE82">
        <v>226.66</v>
      </c>
      <c r="AF82">
        <v>0</v>
      </c>
      <c r="AG82">
        <v>0</v>
      </c>
      <c r="AH82">
        <v>0</v>
      </c>
      <c r="AI82">
        <v>6.74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1E-3</v>
      </c>
      <c r="AU82" t="s">
        <v>3</v>
      </c>
      <c r="AV82">
        <v>0</v>
      </c>
      <c r="AW82">
        <v>2</v>
      </c>
      <c r="AX82">
        <v>430278314</v>
      </c>
      <c r="AY82">
        <v>1</v>
      </c>
      <c r="AZ82">
        <v>0</v>
      </c>
      <c r="BA82">
        <v>84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ROUND(Y82*Source!I67,9)</f>
        <v>2E-3</v>
      </c>
      <c r="CY82">
        <f>AA82</f>
        <v>1651.43</v>
      </c>
      <c r="CZ82">
        <f>AE82</f>
        <v>226.66</v>
      </c>
      <c r="DA82">
        <f>AI82</f>
        <v>6.74</v>
      </c>
      <c r="DB82">
        <f t="shared" si="24"/>
        <v>0.23</v>
      </c>
      <c r="DC82">
        <f t="shared" si="25"/>
        <v>0</v>
      </c>
      <c r="DD82" t="s">
        <v>3</v>
      </c>
      <c r="DE82" t="s">
        <v>3</v>
      </c>
      <c r="DF82">
        <f>ROUND(ROUND(AE82*AI82,2)*CX82,2)</f>
        <v>3.06</v>
      </c>
      <c r="DG82">
        <f t="shared" si="30"/>
        <v>0</v>
      </c>
      <c r="DH82">
        <f t="shared" si="31"/>
        <v>0</v>
      </c>
      <c r="DI82">
        <f t="shared" si="26"/>
        <v>0</v>
      </c>
      <c r="DJ82">
        <f>DF82</f>
        <v>3.06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ROW(Source!A67)</f>
        <v>67</v>
      </c>
      <c r="B83">
        <v>421768223</v>
      </c>
      <c r="C83">
        <v>430278293</v>
      </c>
      <c r="D83">
        <v>405907941</v>
      </c>
      <c r="E83">
        <v>1</v>
      </c>
      <c r="F83">
        <v>1</v>
      </c>
      <c r="G83">
        <v>1080</v>
      </c>
      <c r="H83">
        <v>3</v>
      </c>
      <c r="I83" t="s">
        <v>416</v>
      </c>
      <c r="J83" t="s">
        <v>417</v>
      </c>
      <c r="K83" t="s">
        <v>418</v>
      </c>
      <c r="L83">
        <v>1301</v>
      </c>
      <c r="N83">
        <v>1003</v>
      </c>
      <c r="O83" t="s">
        <v>88</v>
      </c>
      <c r="P83" t="s">
        <v>88</v>
      </c>
      <c r="Q83">
        <v>1</v>
      </c>
      <c r="W83">
        <v>0</v>
      </c>
      <c r="X83">
        <v>-949506742</v>
      </c>
      <c r="Y83">
        <f t="shared" si="23"/>
        <v>0.24</v>
      </c>
      <c r="AA83">
        <v>5.35</v>
      </c>
      <c r="AB83">
        <v>0</v>
      </c>
      <c r="AC83">
        <v>0</v>
      </c>
      <c r="AD83">
        <v>0</v>
      </c>
      <c r="AE83">
        <v>0.7</v>
      </c>
      <c r="AF83">
        <v>0</v>
      </c>
      <c r="AG83">
        <v>0</v>
      </c>
      <c r="AH83">
        <v>0</v>
      </c>
      <c r="AI83">
        <v>7.07</v>
      </c>
      <c r="AJ83">
        <v>1</v>
      </c>
      <c r="AK83">
        <v>1</v>
      </c>
      <c r="AL83">
        <v>1</v>
      </c>
      <c r="AM83">
        <v>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0.24</v>
      </c>
      <c r="AU83" t="s">
        <v>3</v>
      </c>
      <c r="AV83">
        <v>0</v>
      </c>
      <c r="AW83">
        <v>2</v>
      </c>
      <c r="AX83">
        <v>430278315</v>
      </c>
      <c r="AY83">
        <v>1</v>
      </c>
      <c r="AZ83">
        <v>0</v>
      </c>
      <c r="BA83">
        <v>85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ROUND(Y83*Source!I67,9)</f>
        <v>0.48</v>
      </c>
      <c r="CY83">
        <f>AA83</f>
        <v>5.35</v>
      </c>
      <c r="CZ83">
        <f>AE83</f>
        <v>0.7</v>
      </c>
      <c r="DA83">
        <f>AI83</f>
        <v>7.07</v>
      </c>
      <c r="DB83">
        <f t="shared" si="24"/>
        <v>0.17</v>
      </c>
      <c r="DC83">
        <f t="shared" si="25"/>
        <v>0</v>
      </c>
      <c r="DD83" t="s">
        <v>3</v>
      </c>
      <c r="DE83" t="s">
        <v>3</v>
      </c>
      <c r="DF83">
        <f>ROUND(ROUND(AE83*AI83,2)*CX83,2)</f>
        <v>2.38</v>
      </c>
      <c r="DG83">
        <f t="shared" si="30"/>
        <v>0</v>
      </c>
      <c r="DH83">
        <f t="shared" si="31"/>
        <v>0</v>
      </c>
      <c r="DI83">
        <f t="shared" si="26"/>
        <v>0</v>
      </c>
      <c r="DJ83">
        <f>DF83</f>
        <v>2.38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ROW(Source!A67)</f>
        <v>67</v>
      </c>
      <c r="B84">
        <v>421768223</v>
      </c>
      <c r="C84">
        <v>430278293</v>
      </c>
      <c r="D84">
        <v>405907943</v>
      </c>
      <c r="E84">
        <v>1</v>
      </c>
      <c r="F84">
        <v>1</v>
      </c>
      <c r="G84">
        <v>1080</v>
      </c>
      <c r="H84">
        <v>3</v>
      </c>
      <c r="I84" t="s">
        <v>419</v>
      </c>
      <c r="J84" t="s">
        <v>420</v>
      </c>
      <c r="K84" t="s">
        <v>421</v>
      </c>
      <c r="L84">
        <v>1356</v>
      </c>
      <c r="N84">
        <v>1010</v>
      </c>
      <c r="O84" t="s">
        <v>324</v>
      </c>
      <c r="P84" t="s">
        <v>324</v>
      </c>
      <c r="Q84">
        <v>1000</v>
      </c>
      <c r="W84">
        <v>0</v>
      </c>
      <c r="X84">
        <v>-510359138</v>
      </c>
      <c r="Y84">
        <f t="shared" si="23"/>
        <v>2.0400000000000001E-3</v>
      </c>
      <c r="AA84">
        <v>232.73</v>
      </c>
      <c r="AB84">
        <v>0</v>
      </c>
      <c r="AC84">
        <v>0</v>
      </c>
      <c r="AD84">
        <v>0</v>
      </c>
      <c r="AE84">
        <v>6.44</v>
      </c>
      <c r="AF84">
        <v>0</v>
      </c>
      <c r="AG84">
        <v>0</v>
      </c>
      <c r="AH84">
        <v>0</v>
      </c>
      <c r="AI84">
        <v>33.43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2.0400000000000001E-3</v>
      </c>
      <c r="AU84" t="s">
        <v>3</v>
      </c>
      <c r="AV84">
        <v>0</v>
      </c>
      <c r="AW84">
        <v>2</v>
      </c>
      <c r="AX84">
        <v>430278316</v>
      </c>
      <c r="AY84">
        <v>1</v>
      </c>
      <c r="AZ84">
        <v>0</v>
      </c>
      <c r="BA84">
        <v>86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ROUND(Y84*Source!I67,9)</f>
        <v>4.0800000000000003E-3</v>
      </c>
      <c r="CY84">
        <f>AA84</f>
        <v>232.73</v>
      </c>
      <c r="CZ84">
        <f>AE84</f>
        <v>6.44</v>
      </c>
      <c r="DA84">
        <f>AI84</f>
        <v>33.43</v>
      </c>
      <c r="DB84">
        <f t="shared" si="24"/>
        <v>0.01</v>
      </c>
      <c r="DC84">
        <f t="shared" si="25"/>
        <v>0</v>
      </c>
      <c r="DD84" t="s">
        <v>3</v>
      </c>
      <c r="DE84" t="s">
        <v>3</v>
      </c>
      <c r="DF84">
        <f>ROUND(ROUND(AE84*AI84,2)*CX84,2)</f>
        <v>0.88</v>
      </c>
      <c r="DG84">
        <f t="shared" si="30"/>
        <v>0</v>
      </c>
      <c r="DH84">
        <f t="shared" si="31"/>
        <v>0</v>
      </c>
      <c r="DI84">
        <f t="shared" si="26"/>
        <v>0</v>
      </c>
      <c r="DJ84">
        <f>DF84</f>
        <v>0.88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ROW(Source!A70)</f>
        <v>70</v>
      </c>
      <c r="B85">
        <v>421768280</v>
      </c>
      <c r="C85">
        <v>430278320</v>
      </c>
      <c r="D85">
        <v>405844724</v>
      </c>
      <c r="E85">
        <v>1080</v>
      </c>
      <c r="F85">
        <v>1</v>
      </c>
      <c r="G85">
        <v>1080</v>
      </c>
      <c r="H85">
        <v>1</v>
      </c>
      <c r="I85" t="s">
        <v>371</v>
      </c>
      <c r="J85" t="s">
        <v>3</v>
      </c>
      <c r="K85" t="s">
        <v>372</v>
      </c>
      <c r="L85">
        <v>1191</v>
      </c>
      <c r="N85">
        <v>1013</v>
      </c>
      <c r="O85" t="s">
        <v>373</v>
      </c>
      <c r="P85" t="s">
        <v>373</v>
      </c>
      <c r="Q85">
        <v>1</v>
      </c>
      <c r="W85">
        <v>0</v>
      </c>
      <c r="X85">
        <v>476480486</v>
      </c>
      <c r="Y85">
        <f t="shared" si="23"/>
        <v>0.64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0.64</v>
      </c>
      <c r="AU85" t="s">
        <v>3</v>
      </c>
      <c r="AV85">
        <v>1</v>
      </c>
      <c r="AW85">
        <v>2</v>
      </c>
      <c r="AX85">
        <v>430278329</v>
      </c>
      <c r="AY85">
        <v>1</v>
      </c>
      <c r="AZ85">
        <v>0</v>
      </c>
      <c r="BA85">
        <v>89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U85">
        <f>ROUND(AT85*Source!I70*AH85*AL85,2)</f>
        <v>0</v>
      </c>
      <c r="CV85">
        <f>ROUND(Y85*Source!I70,9)</f>
        <v>1.28</v>
      </c>
      <c r="CW85">
        <v>0</v>
      </c>
      <c r="CX85">
        <f>ROUND(Y85*Source!I70,9)</f>
        <v>1.28</v>
      </c>
      <c r="CY85">
        <f>AD85</f>
        <v>0</v>
      </c>
      <c r="CZ85">
        <f>AH85</f>
        <v>0</v>
      </c>
      <c r="DA85">
        <f>AL85</f>
        <v>1</v>
      </c>
      <c r="DB85">
        <f t="shared" si="24"/>
        <v>0</v>
      </c>
      <c r="DC85">
        <f t="shared" si="25"/>
        <v>0</v>
      </c>
      <c r="DD85" t="s">
        <v>3</v>
      </c>
      <c r="DE85" t="s">
        <v>3</v>
      </c>
      <c r="DF85">
        <f>ROUND(ROUND(AE85,2)*CX85,2)</f>
        <v>0</v>
      </c>
      <c r="DG85">
        <f t="shared" si="30"/>
        <v>0</v>
      </c>
      <c r="DH85">
        <f t="shared" si="31"/>
        <v>0</v>
      </c>
      <c r="DI85">
        <f t="shared" si="26"/>
        <v>0</v>
      </c>
      <c r="DJ85">
        <f>DI85</f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ROW(Source!A70)</f>
        <v>70</v>
      </c>
      <c r="B86">
        <v>421768280</v>
      </c>
      <c r="C86">
        <v>430278320</v>
      </c>
      <c r="D86">
        <v>405885136</v>
      </c>
      <c r="E86">
        <v>1</v>
      </c>
      <c r="F86">
        <v>1</v>
      </c>
      <c r="G86">
        <v>1080</v>
      </c>
      <c r="H86">
        <v>3</v>
      </c>
      <c r="I86" t="s">
        <v>398</v>
      </c>
      <c r="J86" t="s">
        <v>399</v>
      </c>
      <c r="K86" t="s">
        <v>400</v>
      </c>
      <c r="L86">
        <v>1348</v>
      </c>
      <c r="N86">
        <v>1009</v>
      </c>
      <c r="O86" t="s">
        <v>397</v>
      </c>
      <c r="P86" t="s">
        <v>397</v>
      </c>
      <c r="Q86">
        <v>1000</v>
      </c>
      <c r="W86">
        <v>0</v>
      </c>
      <c r="X86">
        <v>-1046938798</v>
      </c>
      <c r="Y86">
        <f t="shared" si="23"/>
        <v>2E-3</v>
      </c>
      <c r="AA86">
        <v>10641.7</v>
      </c>
      <c r="AB86">
        <v>0</v>
      </c>
      <c r="AC86">
        <v>0</v>
      </c>
      <c r="AD86">
        <v>0</v>
      </c>
      <c r="AE86">
        <v>9844.31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2E-3</v>
      </c>
      <c r="AU86" t="s">
        <v>3</v>
      </c>
      <c r="AV86">
        <v>0</v>
      </c>
      <c r="AW86">
        <v>2</v>
      </c>
      <c r="AX86">
        <v>430278330</v>
      </c>
      <c r="AY86">
        <v>1</v>
      </c>
      <c r="AZ86">
        <v>0</v>
      </c>
      <c r="BA86">
        <v>90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ROUND(Y86*Source!I70,9)</f>
        <v>4.0000000000000001E-3</v>
      </c>
      <c r="CY86">
        <f>AA86</f>
        <v>10641.7</v>
      </c>
      <c r="CZ86">
        <f>AE86</f>
        <v>9844.31</v>
      </c>
      <c r="DA86">
        <f>AI86</f>
        <v>1</v>
      </c>
      <c r="DB86">
        <f t="shared" si="24"/>
        <v>19.690000000000001</v>
      </c>
      <c r="DC86">
        <f t="shared" si="25"/>
        <v>0</v>
      </c>
      <c r="DD86" t="s">
        <v>3</v>
      </c>
      <c r="DE86" t="s">
        <v>3</v>
      </c>
      <c r="DF86">
        <f>ROUND(ROUND(AE86,2)*CX86,2)</f>
        <v>39.380000000000003</v>
      </c>
      <c r="DG86">
        <f t="shared" si="30"/>
        <v>0</v>
      </c>
      <c r="DH86">
        <f t="shared" si="31"/>
        <v>0</v>
      </c>
      <c r="DI86">
        <f t="shared" si="26"/>
        <v>0</v>
      </c>
      <c r="DJ86">
        <f>DF86</f>
        <v>39.380000000000003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ROW(Source!A70)</f>
        <v>70</v>
      </c>
      <c r="B87">
        <v>421768280</v>
      </c>
      <c r="C87">
        <v>430278320</v>
      </c>
      <c r="D87">
        <v>405886853</v>
      </c>
      <c r="E87">
        <v>1</v>
      </c>
      <c r="F87">
        <v>1</v>
      </c>
      <c r="G87">
        <v>1080</v>
      </c>
      <c r="H87">
        <v>3</v>
      </c>
      <c r="I87" t="s">
        <v>435</v>
      </c>
      <c r="J87" t="s">
        <v>436</v>
      </c>
      <c r="K87" t="s">
        <v>437</v>
      </c>
      <c r="L87">
        <v>1348</v>
      </c>
      <c r="N87">
        <v>1009</v>
      </c>
      <c r="O87" t="s">
        <v>397</v>
      </c>
      <c r="P87" t="s">
        <v>397</v>
      </c>
      <c r="Q87">
        <v>1000</v>
      </c>
      <c r="W87">
        <v>0</v>
      </c>
      <c r="X87">
        <v>-370957786</v>
      </c>
      <c r="Y87">
        <f t="shared" si="23"/>
        <v>8.0000000000000004E-4</v>
      </c>
      <c r="AA87">
        <v>7361.82</v>
      </c>
      <c r="AB87">
        <v>0</v>
      </c>
      <c r="AC87">
        <v>0</v>
      </c>
      <c r="AD87">
        <v>0</v>
      </c>
      <c r="AE87">
        <v>6810.19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8.0000000000000004E-4</v>
      </c>
      <c r="AU87" t="s">
        <v>3</v>
      </c>
      <c r="AV87">
        <v>0</v>
      </c>
      <c r="AW87">
        <v>2</v>
      </c>
      <c r="AX87">
        <v>430278331</v>
      </c>
      <c r="AY87">
        <v>1</v>
      </c>
      <c r="AZ87">
        <v>0</v>
      </c>
      <c r="BA87">
        <v>91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ROUND(Y87*Source!I70,9)</f>
        <v>1.6000000000000001E-3</v>
      </c>
      <c r="CY87">
        <f>AA87</f>
        <v>7361.82</v>
      </c>
      <c r="CZ87">
        <f>AE87</f>
        <v>6810.19</v>
      </c>
      <c r="DA87">
        <f>AI87</f>
        <v>1</v>
      </c>
      <c r="DB87">
        <f t="shared" si="24"/>
        <v>5.45</v>
      </c>
      <c r="DC87">
        <f t="shared" si="25"/>
        <v>0</v>
      </c>
      <c r="DD87" t="s">
        <v>3</v>
      </c>
      <c r="DE87" t="s">
        <v>3</v>
      </c>
      <c r="DF87">
        <f>ROUND(ROUND(AE87,2)*CX87,2)</f>
        <v>10.9</v>
      </c>
      <c r="DG87">
        <f t="shared" si="30"/>
        <v>0</v>
      </c>
      <c r="DH87">
        <f t="shared" si="31"/>
        <v>0</v>
      </c>
      <c r="DI87">
        <f t="shared" si="26"/>
        <v>0</v>
      </c>
      <c r="DJ87">
        <f>DF87</f>
        <v>10.9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ROW(Source!A70)</f>
        <v>70</v>
      </c>
      <c r="B88">
        <v>421768280</v>
      </c>
      <c r="C88">
        <v>430278320</v>
      </c>
      <c r="D88">
        <v>405891202</v>
      </c>
      <c r="E88">
        <v>1</v>
      </c>
      <c r="F88">
        <v>1</v>
      </c>
      <c r="G88">
        <v>1080</v>
      </c>
      <c r="H88">
        <v>3</v>
      </c>
      <c r="I88" t="s">
        <v>438</v>
      </c>
      <c r="J88" t="s">
        <v>439</v>
      </c>
      <c r="K88" t="s">
        <v>440</v>
      </c>
      <c r="L88">
        <v>1348</v>
      </c>
      <c r="N88">
        <v>1009</v>
      </c>
      <c r="O88" t="s">
        <v>397</v>
      </c>
      <c r="P88" t="s">
        <v>397</v>
      </c>
      <c r="Q88">
        <v>1000</v>
      </c>
      <c r="W88">
        <v>0</v>
      </c>
      <c r="X88">
        <v>-1274778499</v>
      </c>
      <c r="Y88">
        <f t="shared" si="23"/>
        <v>2.0000000000000001E-4</v>
      </c>
      <c r="AA88">
        <v>28667.82</v>
      </c>
      <c r="AB88">
        <v>0</v>
      </c>
      <c r="AC88">
        <v>0</v>
      </c>
      <c r="AD88">
        <v>0</v>
      </c>
      <c r="AE88">
        <v>26519.72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2.0000000000000001E-4</v>
      </c>
      <c r="AU88" t="s">
        <v>3</v>
      </c>
      <c r="AV88">
        <v>0</v>
      </c>
      <c r="AW88">
        <v>2</v>
      </c>
      <c r="AX88">
        <v>430278332</v>
      </c>
      <c r="AY88">
        <v>1</v>
      </c>
      <c r="AZ88">
        <v>0</v>
      </c>
      <c r="BA88">
        <v>92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ROUND(Y88*Source!I70,9)</f>
        <v>4.0000000000000002E-4</v>
      </c>
      <c r="CY88">
        <f>AA88</f>
        <v>28667.82</v>
      </c>
      <c r="CZ88">
        <f>AE88</f>
        <v>26519.72</v>
      </c>
      <c r="DA88">
        <f>AI88</f>
        <v>1</v>
      </c>
      <c r="DB88">
        <f t="shared" si="24"/>
        <v>5.3</v>
      </c>
      <c r="DC88">
        <f t="shared" si="25"/>
        <v>0</v>
      </c>
      <c r="DD88" t="s">
        <v>3</v>
      </c>
      <c r="DE88" t="s">
        <v>3</v>
      </c>
      <c r="DF88">
        <f>ROUND(ROUND(AE88,2)*CX88,2)</f>
        <v>10.61</v>
      </c>
      <c r="DG88">
        <f t="shared" si="30"/>
        <v>0</v>
      </c>
      <c r="DH88">
        <f t="shared" si="31"/>
        <v>0</v>
      </c>
      <c r="DI88">
        <f t="shared" si="26"/>
        <v>0</v>
      </c>
      <c r="DJ88">
        <f>DF88</f>
        <v>10.61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ROW(Source!A71)</f>
        <v>71</v>
      </c>
      <c r="B89">
        <v>421768223</v>
      </c>
      <c r="C89">
        <v>430278320</v>
      </c>
      <c r="D89">
        <v>405844724</v>
      </c>
      <c r="E89">
        <v>1080</v>
      </c>
      <c r="F89">
        <v>1</v>
      </c>
      <c r="G89">
        <v>1080</v>
      </c>
      <c r="H89">
        <v>1</v>
      </c>
      <c r="I89" t="s">
        <v>371</v>
      </c>
      <c r="J89" t="s">
        <v>3</v>
      </c>
      <c r="K89" t="s">
        <v>372</v>
      </c>
      <c r="L89">
        <v>1191</v>
      </c>
      <c r="N89">
        <v>1013</v>
      </c>
      <c r="O89" t="s">
        <v>373</v>
      </c>
      <c r="P89" t="s">
        <v>373</v>
      </c>
      <c r="Q89">
        <v>1</v>
      </c>
      <c r="W89">
        <v>0</v>
      </c>
      <c r="X89">
        <v>476480486</v>
      </c>
      <c r="Y89">
        <f t="shared" si="23"/>
        <v>0.64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5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0.64</v>
      </c>
      <c r="AU89" t="s">
        <v>3</v>
      </c>
      <c r="AV89">
        <v>1</v>
      </c>
      <c r="AW89">
        <v>2</v>
      </c>
      <c r="AX89">
        <v>430278329</v>
      </c>
      <c r="AY89">
        <v>1</v>
      </c>
      <c r="AZ89">
        <v>0</v>
      </c>
      <c r="BA89">
        <v>93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U89">
        <f>ROUND(AT89*Source!I71*AH89*AL89,2)</f>
        <v>0</v>
      </c>
      <c r="CV89">
        <f>ROUND(Y89*Source!I71,9)</f>
        <v>1.28</v>
      </c>
      <c r="CW89">
        <v>0</v>
      </c>
      <c r="CX89">
        <f>ROUND(Y89*Source!I71,9)</f>
        <v>1.28</v>
      </c>
      <c r="CY89">
        <f>AD89</f>
        <v>0</v>
      </c>
      <c r="CZ89">
        <f>AH89</f>
        <v>0</v>
      </c>
      <c r="DA89">
        <f>AL89</f>
        <v>1</v>
      </c>
      <c r="DB89">
        <f t="shared" si="24"/>
        <v>0</v>
      </c>
      <c r="DC89">
        <f t="shared" si="25"/>
        <v>0</v>
      </c>
      <c r="DD89" t="s">
        <v>3</v>
      </c>
      <c r="DE89" t="s">
        <v>3</v>
      </c>
      <c r="DF89">
        <f>ROUND(ROUND(AE89,2)*CX89,2)</f>
        <v>0</v>
      </c>
      <c r="DG89">
        <f t="shared" si="30"/>
        <v>0</v>
      </c>
      <c r="DH89">
        <f t="shared" si="31"/>
        <v>0</v>
      </c>
      <c r="DI89">
        <f t="shared" si="26"/>
        <v>0</v>
      </c>
      <c r="DJ89">
        <f>DI89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ROW(Source!A71)</f>
        <v>71</v>
      </c>
      <c r="B90">
        <v>421768223</v>
      </c>
      <c r="C90">
        <v>430278320</v>
      </c>
      <c r="D90">
        <v>405885136</v>
      </c>
      <c r="E90">
        <v>1</v>
      </c>
      <c r="F90">
        <v>1</v>
      </c>
      <c r="G90">
        <v>1080</v>
      </c>
      <c r="H90">
        <v>3</v>
      </c>
      <c r="I90" t="s">
        <v>398</v>
      </c>
      <c r="J90" t="s">
        <v>399</v>
      </c>
      <c r="K90" t="s">
        <v>400</v>
      </c>
      <c r="L90">
        <v>1348</v>
      </c>
      <c r="N90">
        <v>1009</v>
      </c>
      <c r="O90" t="s">
        <v>397</v>
      </c>
      <c r="P90" t="s">
        <v>397</v>
      </c>
      <c r="Q90">
        <v>1000</v>
      </c>
      <c r="W90">
        <v>0</v>
      </c>
      <c r="X90">
        <v>-1046938798</v>
      </c>
      <c r="Y90">
        <f t="shared" si="23"/>
        <v>2E-3</v>
      </c>
      <c r="AA90">
        <v>51718.66</v>
      </c>
      <c r="AB90">
        <v>0</v>
      </c>
      <c r="AC90">
        <v>0</v>
      </c>
      <c r="AD90">
        <v>0</v>
      </c>
      <c r="AE90">
        <v>9844.31</v>
      </c>
      <c r="AF90">
        <v>0</v>
      </c>
      <c r="AG90">
        <v>0</v>
      </c>
      <c r="AH90">
        <v>0</v>
      </c>
      <c r="AI90">
        <v>4.8600000000000003</v>
      </c>
      <c r="AJ90">
        <v>1</v>
      </c>
      <c r="AK90">
        <v>1</v>
      </c>
      <c r="AL90">
        <v>1</v>
      </c>
      <c r="AM90">
        <v>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2E-3</v>
      </c>
      <c r="AU90" t="s">
        <v>3</v>
      </c>
      <c r="AV90">
        <v>0</v>
      </c>
      <c r="AW90">
        <v>2</v>
      </c>
      <c r="AX90">
        <v>430278330</v>
      </c>
      <c r="AY90">
        <v>1</v>
      </c>
      <c r="AZ90">
        <v>0</v>
      </c>
      <c r="BA90">
        <v>94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ROUND(Y90*Source!I71,9)</f>
        <v>4.0000000000000001E-3</v>
      </c>
      <c r="CY90">
        <f t="shared" ref="CY90:CY100" si="32">AA90</f>
        <v>51718.66</v>
      </c>
      <c r="CZ90">
        <f t="shared" ref="CZ90:CZ100" si="33">AE90</f>
        <v>9844.31</v>
      </c>
      <c r="DA90">
        <f t="shared" ref="DA90:DA100" si="34">AI90</f>
        <v>4.8600000000000003</v>
      </c>
      <c r="DB90">
        <f t="shared" si="24"/>
        <v>19.690000000000001</v>
      </c>
      <c r="DC90">
        <f t="shared" si="25"/>
        <v>0</v>
      </c>
      <c r="DD90" t="s">
        <v>3</v>
      </c>
      <c r="DE90" t="s">
        <v>3</v>
      </c>
      <c r="DF90">
        <f>ROUND(ROUND(AE90*AI90,2)*CX90,2)</f>
        <v>191.37</v>
      </c>
      <c r="DG90">
        <f t="shared" si="30"/>
        <v>0</v>
      </c>
      <c r="DH90">
        <f t="shared" si="31"/>
        <v>0</v>
      </c>
      <c r="DI90">
        <f t="shared" si="26"/>
        <v>0</v>
      </c>
      <c r="DJ90">
        <f t="shared" ref="DJ90:DJ100" si="35">DF90</f>
        <v>191.37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ROW(Source!A71)</f>
        <v>71</v>
      </c>
      <c r="B91">
        <v>421768223</v>
      </c>
      <c r="C91">
        <v>430278320</v>
      </c>
      <c r="D91">
        <v>405886853</v>
      </c>
      <c r="E91">
        <v>1</v>
      </c>
      <c r="F91">
        <v>1</v>
      </c>
      <c r="G91">
        <v>1080</v>
      </c>
      <c r="H91">
        <v>3</v>
      </c>
      <c r="I91" t="s">
        <v>435</v>
      </c>
      <c r="J91" t="s">
        <v>436</v>
      </c>
      <c r="K91" t="s">
        <v>437</v>
      </c>
      <c r="L91">
        <v>1348</v>
      </c>
      <c r="N91">
        <v>1009</v>
      </c>
      <c r="O91" t="s">
        <v>397</v>
      </c>
      <c r="P91" t="s">
        <v>397</v>
      </c>
      <c r="Q91">
        <v>1000</v>
      </c>
      <c r="W91">
        <v>0</v>
      </c>
      <c r="X91">
        <v>-370957786</v>
      </c>
      <c r="Y91">
        <f t="shared" si="23"/>
        <v>8.0000000000000004E-4</v>
      </c>
      <c r="AA91">
        <v>52268.89</v>
      </c>
      <c r="AB91">
        <v>0</v>
      </c>
      <c r="AC91">
        <v>0</v>
      </c>
      <c r="AD91">
        <v>0</v>
      </c>
      <c r="AE91">
        <v>6810.19</v>
      </c>
      <c r="AF91">
        <v>0</v>
      </c>
      <c r="AG91">
        <v>0</v>
      </c>
      <c r="AH91">
        <v>0</v>
      </c>
      <c r="AI91">
        <v>7.1</v>
      </c>
      <c r="AJ91">
        <v>1</v>
      </c>
      <c r="AK91">
        <v>1</v>
      </c>
      <c r="AL91">
        <v>1</v>
      </c>
      <c r="AM91">
        <v>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8.0000000000000004E-4</v>
      </c>
      <c r="AU91" t="s">
        <v>3</v>
      </c>
      <c r="AV91">
        <v>0</v>
      </c>
      <c r="AW91">
        <v>2</v>
      </c>
      <c r="AX91">
        <v>430278331</v>
      </c>
      <c r="AY91">
        <v>1</v>
      </c>
      <c r="AZ91">
        <v>0</v>
      </c>
      <c r="BA91">
        <v>95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ROUND(Y91*Source!I71,9)</f>
        <v>1.6000000000000001E-3</v>
      </c>
      <c r="CY91">
        <f t="shared" si="32"/>
        <v>52268.89</v>
      </c>
      <c r="CZ91">
        <f t="shared" si="33"/>
        <v>6810.19</v>
      </c>
      <c r="DA91">
        <f t="shared" si="34"/>
        <v>7.1</v>
      </c>
      <c r="DB91">
        <f t="shared" si="24"/>
        <v>5.45</v>
      </c>
      <c r="DC91">
        <f t="shared" si="25"/>
        <v>0</v>
      </c>
      <c r="DD91" t="s">
        <v>3</v>
      </c>
      <c r="DE91" t="s">
        <v>3</v>
      </c>
      <c r="DF91">
        <f>ROUND(ROUND(AE91*AI91,2)*CX91,2)</f>
        <v>77.36</v>
      </c>
      <c r="DG91">
        <f t="shared" si="30"/>
        <v>0</v>
      </c>
      <c r="DH91">
        <f t="shared" si="31"/>
        <v>0</v>
      </c>
      <c r="DI91">
        <f t="shared" si="26"/>
        <v>0</v>
      </c>
      <c r="DJ91">
        <f t="shared" si="35"/>
        <v>77.36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ROW(Source!A71)</f>
        <v>71</v>
      </c>
      <c r="B92">
        <v>421768223</v>
      </c>
      <c r="C92">
        <v>430278320</v>
      </c>
      <c r="D92">
        <v>405891202</v>
      </c>
      <c r="E92">
        <v>1</v>
      </c>
      <c r="F92">
        <v>1</v>
      </c>
      <c r="G92">
        <v>1080</v>
      </c>
      <c r="H92">
        <v>3</v>
      </c>
      <c r="I92" t="s">
        <v>438</v>
      </c>
      <c r="J92" t="s">
        <v>439</v>
      </c>
      <c r="K92" t="s">
        <v>440</v>
      </c>
      <c r="L92">
        <v>1348</v>
      </c>
      <c r="N92">
        <v>1009</v>
      </c>
      <c r="O92" t="s">
        <v>397</v>
      </c>
      <c r="P92" t="s">
        <v>397</v>
      </c>
      <c r="Q92">
        <v>1000</v>
      </c>
      <c r="W92">
        <v>0</v>
      </c>
      <c r="X92">
        <v>-1274778499</v>
      </c>
      <c r="Y92">
        <f t="shared" si="23"/>
        <v>2.0000000000000001E-4</v>
      </c>
      <c r="AA92">
        <v>180607.25</v>
      </c>
      <c r="AB92">
        <v>0</v>
      </c>
      <c r="AC92">
        <v>0</v>
      </c>
      <c r="AD92">
        <v>0</v>
      </c>
      <c r="AE92">
        <v>26519.72</v>
      </c>
      <c r="AF92">
        <v>0</v>
      </c>
      <c r="AG92">
        <v>0</v>
      </c>
      <c r="AH92">
        <v>0</v>
      </c>
      <c r="AI92">
        <v>6.3</v>
      </c>
      <c r="AJ92">
        <v>1</v>
      </c>
      <c r="AK92">
        <v>1</v>
      </c>
      <c r="AL92">
        <v>1</v>
      </c>
      <c r="AM92">
        <v>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2.0000000000000001E-4</v>
      </c>
      <c r="AU92" t="s">
        <v>3</v>
      </c>
      <c r="AV92">
        <v>0</v>
      </c>
      <c r="AW92">
        <v>2</v>
      </c>
      <c r="AX92">
        <v>430278332</v>
      </c>
      <c r="AY92">
        <v>1</v>
      </c>
      <c r="AZ92">
        <v>0</v>
      </c>
      <c r="BA92">
        <v>96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ROUND(Y92*Source!I71,9)</f>
        <v>4.0000000000000002E-4</v>
      </c>
      <c r="CY92">
        <f t="shared" si="32"/>
        <v>180607.25</v>
      </c>
      <c r="CZ92">
        <f t="shared" si="33"/>
        <v>26519.72</v>
      </c>
      <c r="DA92">
        <f t="shared" si="34"/>
        <v>6.3</v>
      </c>
      <c r="DB92">
        <f t="shared" si="24"/>
        <v>5.3</v>
      </c>
      <c r="DC92">
        <f t="shared" si="25"/>
        <v>0</v>
      </c>
      <c r="DD92" t="s">
        <v>3</v>
      </c>
      <c r="DE92" t="s">
        <v>3</v>
      </c>
      <c r="DF92">
        <f>ROUND(ROUND(AE92*AI92,2)*CX92,2)</f>
        <v>66.83</v>
      </c>
      <c r="DG92">
        <f t="shared" si="30"/>
        <v>0</v>
      </c>
      <c r="DH92">
        <f t="shared" si="31"/>
        <v>0</v>
      </c>
      <c r="DI92">
        <f t="shared" si="26"/>
        <v>0</v>
      </c>
      <c r="DJ92">
        <f t="shared" si="35"/>
        <v>66.83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ROW(Source!A74)</f>
        <v>74</v>
      </c>
      <c r="B93">
        <v>421768280</v>
      </c>
      <c r="C93">
        <v>430278334</v>
      </c>
      <c r="D93">
        <v>0</v>
      </c>
      <c r="E93">
        <v>1080</v>
      </c>
      <c r="F93">
        <v>1</v>
      </c>
      <c r="G93">
        <v>1080</v>
      </c>
      <c r="H93">
        <v>3</v>
      </c>
      <c r="I93" t="s">
        <v>86</v>
      </c>
      <c r="J93" t="s">
        <v>3</v>
      </c>
      <c r="K93" t="s">
        <v>133</v>
      </c>
      <c r="L93">
        <v>1301</v>
      </c>
      <c r="N93">
        <v>1003</v>
      </c>
      <c r="O93" t="s">
        <v>88</v>
      </c>
      <c r="P93" t="s">
        <v>88</v>
      </c>
      <c r="Q93">
        <v>1</v>
      </c>
      <c r="W93">
        <v>0</v>
      </c>
      <c r="X93">
        <v>509962616</v>
      </c>
      <c r="Y93">
        <f t="shared" si="23"/>
        <v>111</v>
      </c>
      <c r="AA93">
        <v>109.35</v>
      </c>
      <c r="AB93">
        <v>0</v>
      </c>
      <c r="AC93">
        <v>0</v>
      </c>
      <c r="AD93">
        <v>0</v>
      </c>
      <c r="AE93">
        <v>109.35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 t="s">
        <v>3</v>
      </c>
      <c r="AT93">
        <v>111</v>
      </c>
      <c r="AU93" t="s">
        <v>3</v>
      </c>
      <c r="AV93">
        <v>0</v>
      </c>
      <c r="AW93">
        <v>1</v>
      </c>
      <c r="AX93">
        <v>-1</v>
      </c>
      <c r="AY93">
        <v>0</v>
      </c>
      <c r="AZ93">
        <v>0</v>
      </c>
      <c r="BA93" t="s">
        <v>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ROUND(Y93*Source!I74,9)</f>
        <v>1.3320000000000001</v>
      </c>
      <c r="CY93">
        <f t="shared" si="32"/>
        <v>109.35</v>
      </c>
      <c r="CZ93">
        <f t="shared" si="33"/>
        <v>109.35</v>
      </c>
      <c r="DA93">
        <f t="shared" si="34"/>
        <v>1</v>
      </c>
      <c r="DB93">
        <f t="shared" si="24"/>
        <v>12137.85</v>
      </c>
      <c r="DC93">
        <f t="shared" si="25"/>
        <v>0</v>
      </c>
      <c r="DD93" t="s">
        <v>3</v>
      </c>
      <c r="DE93" t="s">
        <v>3</v>
      </c>
      <c r="DF93">
        <f>ROUND(ROUND(AE93,2)*CX93,2)</f>
        <v>145.65</v>
      </c>
      <c r="DG93">
        <f t="shared" si="30"/>
        <v>0</v>
      </c>
      <c r="DH93">
        <f t="shared" si="31"/>
        <v>0</v>
      </c>
      <c r="DI93">
        <f t="shared" si="26"/>
        <v>0</v>
      </c>
      <c r="DJ93">
        <f t="shared" si="35"/>
        <v>145.65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ROW(Source!A75)</f>
        <v>75</v>
      </c>
      <c r="B94">
        <v>421768223</v>
      </c>
      <c r="C94">
        <v>430278334</v>
      </c>
      <c r="D94">
        <v>0</v>
      </c>
      <c r="E94">
        <v>1080</v>
      </c>
      <c r="F94">
        <v>1</v>
      </c>
      <c r="G94">
        <v>1080</v>
      </c>
      <c r="H94">
        <v>3</v>
      </c>
      <c r="I94" t="s">
        <v>86</v>
      </c>
      <c r="J94" t="s">
        <v>3</v>
      </c>
      <c r="K94" t="s">
        <v>133</v>
      </c>
      <c r="L94">
        <v>1301</v>
      </c>
      <c r="N94">
        <v>1003</v>
      </c>
      <c r="O94" t="s">
        <v>88</v>
      </c>
      <c r="P94" t="s">
        <v>88</v>
      </c>
      <c r="Q94">
        <v>1</v>
      </c>
      <c r="W94">
        <v>0</v>
      </c>
      <c r="X94">
        <v>509962616</v>
      </c>
      <c r="Y94">
        <f t="shared" si="23"/>
        <v>111</v>
      </c>
      <c r="AA94">
        <v>1054.9000000000001</v>
      </c>
      <c r="AB94">
        <v>0</v>
      </c>
      <c r="AC94">
        <v>0</v>
      </c>
      <c r="AD94">
        <v>0</v>
      </c>
      <c r="AE94">
        <v>109.35</v>
      </c>
      <c r="AF94">
        <v>0</v>
      </c>
      <c r="AG94">
        <v>0</v>
      </c>
      <c r="AH94">
        <v>0</v>
      </c>
      <c r="AI94">
        <v>9.84</v>
      </c>
      <c r="AJ94">
        <v>1</v>
      </c>
      <c r="AK94">
        <v>1</v>
      </c>
      <c r="AL94">
        <v>1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 t="s">
        <v>3</v>
      </c>
      <c r="AT94">
        <v>111</v>
      </c>
      <c r="AU94" t="s">
        <v>3</v>
      </c>
      <c r="AV94">
        <v>0</v>
      </c>
      <c r="AW94">
        <v>1</v>
      </c>
      <c r="AX94">
        <v>-1</v>
      </c>
      <c r="AY94">
        <v>0</v>
      </c>
      <c r="AZ94">
        <v>0</v>
      </c>
      <c r="BA94" t="s">
        <v>3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ROUND(Y94*Source!I75,9)</f>
        <v>1.3320000000000001</v>
      </c>
      <c r="CY94">
        <f t="shared" si="32"/>
        <v>1054.9000000000001</v>
      </c>
      <c r="CZ94">
        <f t="shared" si="33"/>
        <v>109.35</v>
      </c>
      <c r="DA94">
        <f t="shared" si="34"/>
        <v>9.84</v>
      </c>
      <c r="DB94">
        <f t="shared" si="24"/>
        <v>12137.85</v>
      </c>
      <c r="DC94">
        <f t="shared" si="25"/>
        <v>0</v>
      </c>
      <c r="DD94" t="s">
        <v>3</v>
      </c>
      <c r="DE94" t="s">
        <v>3</v>
      </c>
      <c r="DF94">
        <f>ROUND(ROUND(AE94*AI94,2)*CX94,2)</f>
        <v>1433.23</v>
      </c>
      <c r="DG94">
        <f t="shared" si="30"/>
        <v>0</v>
      </c>
      <c r="DH94">
        <f t="shared" si="31"/>
        <v>0</v>
      </c>
      <c r="DI94">
        <f t="shared" si="26"/>
        <v>0</v>
      </c>
      <c r="DJ94">
        <f t="shared" si="35"/>
        <v>1433.23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ROW(Source!A84)</f>
        <v>84</v>
      </c>
      <c r="B95">
        <v>421768280</v>
      </c>
      <c r="C95">
        <v>430278345</v>
      </c>
      <c r="D95">
        <v>405898160</v>
      </c>
      <c r="E95">
        <v>1</v>
      </c>
      <c r="F95">
        <v>1</v>
      </c>
      <c r="G95">
        <v>1080</v>
      </c>
      <c r="H95">
        <v>3</v>
      </c>
      <c r="I95" t="s">
        <v>144</v>
      </c>
      <c r="J95" t="s">
        <v>146</v>
      </c>
      <c r="K95" t="s">
        <v>145</v>
      </c>
      <c r="L95">
        <v>1301</v>
      </c>
      <c r="N95">
        <v>1003</v>
      </c>
      <c r="O95" t="s">
        <v>88</v>
      </c>
      <c r="P95" t="s">
        <v>88</v>
      </c>
      <c r="Q95">
        <v>1</v>
      </c>
      <c r="W95">
        <v>0</v>
      </c>
      <c r="X95">
        <v>1558131423</v>
      </c>
      <c r="Y95">
        <f t="shared" si="23"/>
        <v>-666.66666699999996</v>
      </c>
      <c r="AA95">
        <v>16.18</v>
      </c>
      <c r="AB95">
        <v>0</v>
      </c>
      <c r="AC95">
        <v>0</v>
      </c>
      <c r="AD95">
        <v>0</v>
      </c>
      <c r="AE95">
        <v>14.97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 t="s">
        <v>3</v>
      </c>
      <c r="AT95">
        <v>-666.66666699999996</v>
      </c>
      <c r="AU95" t="s">
        <v>3</v>
      </c>
      <c r="AV95">
        <v>0</v>
      </c>
      <c r="AW95">
        <v>2</v>
      </c>
      <c r="AX95">
        <v>430278350</v>
      </c>
      <c r="AY95">
        <v>1</v>
      </c>
      <c r="AZ95">
        <v>6144</v>
      </c>
      <c r="BA95">
        <v>109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ROUND(Y95*Source!I84,9)</f>
        <v>-2.0000000010000001</v>
      </c>
      <c r="CY95">
        <f t="shared" si="32"/>
        <v>16.18</v>
      </c>
      <c r="CZ95">
        <f t="shared" si="33"/>
        <v>14.97</v>
      </c>
      <c r="DA95">
        <f t="shared" si="34"/>
        <v>1</v>
      </c>
      <c r="DB95">
        <f t="shared" si="24"/>
        <v>-9980</v>
      </c>
      <c r="DC95">
        <f t="shared" si="25"/>
        <v>0</v>
      </c>
      <c r="DD95" t="s">
        <v>3</v>
      </c>
      <c r="DE95" t="s">
        <v>3</v>
      </c>
      <c r="DF95">
        <f>ROUND(ROUND(AE95,2)*CX95,2)</f>
        <v>-29.94</v>
      </c>
      <c r="DG95">
        <f t="shared" si="30"/>
        <v>0</v>
      </c>
      <c r="DH95">
        <f t="shared" si="31"/>
        <v>0</v>
      </c>
      <c r="DI95">
        <f t="shared" si="26"/>
        <v>0</v>
      </c>
      <c r="DJ95">
        <f t="shared" si="35"/>
        <v>-29.94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ROW(Source!A84)</f>
        <v>84</v>
      </c>
      <c r="B96">
        <v>421768280</v>
      </c>
      <c r="C96">
        <v>430278345</v>
      </c>
      <c r="D96">
        <v>405898161</v>
      </c>
      <c r="E96">
        <v>1</v>
      </c>
      <c r="F96">
        <v>1</v>
      </c>
      <c r="G96">
        <v>1080</v>
      </c>
      <c r="H96">
        <v>3</v>
      </c>
      <c r="I96" t="s">
        <v>147</v>
      </c>
      <c r="J96" t="s">
        <v>149</v>
      </c>
      <c r="K96" t="s">
        <v>148</v>
      </c>
      <c r="L96">
        <v>1301</v>
      </c>
      <c r="N96">
        <v>1003</v>
      </c>
      <c r="O96" t="s">
        <v>88</v>
      </c>
      <c r="P96" t="s">
        <v>88</v>
      </c>
      <c r="Q96">
        <v>1</v>
      </c>
      <c r="W96">
        <v>0</v>
      </c>
      <c r="X96">
        <v>-2011975594</v>
      </c>
      <c r="Y96">
        <f t="shared" si="23"/>
        <v>666.66666699999996</v>
      </c>
      <c r="AA96">
        <v>26.31</v>
      </c>
      <c r="AB96">
        <v>0</v>
      </c>
      <c r="AC96">
        <v>0</v>
      </c>
      <c r="AD96">
        <v>0</v>
      </c>
      <c r="AE96">
        <v>24.34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 t="s">
        <v>3</v>
      </c>
      <c r="AT96">
        <v>666.66666699999996</v>
      </c>
      <c r="AU96" t="s">
        <v>3</v>
      </c>
      <c r="AV96">
        <v>0</v>
      </c>
      <c r="AW96">
        <v>1</v>
      </c>
      <c r="AX96">
        <v>-1</v>
      </c>
      <c r="AY96">
        <v>0</v>
      </c>
      <c r="AZ96">
        <v>0</v>
      </c>
      <c r="BA96" t="s">
        <v>3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ROUND(Y96*Source!I84,9)</f>
        <v>2.0000000010000001</v>
      </c>
      <c r="CY96">
        <f t="shared" si="32"/>
        <v>26.31</v>
      </c>
      <c r="CZ96">
        <f t="shared" si="33"/>
        <v>24.34</v>
      </c>
      <c r="DA96">
        <f t="shared" si="34"/>
        <v>1</v>
      </c>
      <c r="DB96">
        <f t="shared" si="24"/>
        <v>16226.67</v>
      </c>
      <c r="DC96">
        <f t="shared" si="25"/>
        <v>0</v>
      </c>
      <c r="DD96" t="s">
        <v>3</v>
      </c>
      <c r="DE96" t="s">
        <v>3</v>
      </c>
      <c r="DF96">
        <f>ROUND(ROUND(AE96,2)*CX96,2)</f>
        <v>48.68</v>
      </c>
      <c r="DG96">
        <f t="shared" si="30"/>
        <v>0</v>
      </c>
      <c r="DH96">
        <f t="shared" si="31"/>
        <v>0</v>
      </c>
      <c r="DI96">
        <f t="shared" si="26"/>
        <v>0</v>
      </c>
      <c r="DJ96">
        <f t="shared" si="35"/>
        <v>48.68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ROW(Source!A85)</f>
        <v>85</v>
      </c>
      <c r="B97">
        <v>421768223</v>
      </c>
      <c r="C97">
        <v>430278345</v>
      </c>
      <c r="D97">
        <v>405898160</v>
      </c>
      <c r="E97">
        <v>1</v>
      </c>
      <c r="F97">
        <v>1</v>
      </c>
      <c r="G97">
        <v>1080</v>
      </c>
      <c r="H97">
        <v>3</v>
      </c>
      <c r="I97" t="s">
        <v>144</v>
      </c>
      <c r="J97" t="s">
        <v>146</v>
      </c>
      <c r="K97" t="s">
        <v>145</v>
      </c>
      <c r="L97">
        <v>1301</v>
      </c>
      <c r="N97">
        <v>1003</v>
      </c>
      <c r="O97" t="s">
        <v>88</v>
      </c>
      <c r="P97" t="s">
        <v>88</v>
      </c>
      <c r="Q97">
        <v>1</v>
      </c>
      <c r="W97">
        <v>0</v>
      </c>
      <c r="X97">
        <v>1558131423</v>
      </c>
      <c r="Y97">
        <f t="shared" si="23"/>
        <v>-666.66666699999996</v>
      </c>
      <c r="AA97">
        <v>167</v>
      </c>
      <c r="AB97">
        <v>0</v>
      </c>
      <c r="AC97">
        <v>0</v>
      </c>
      <c r="AD97">
        <v>0</v>
      </c>
      <c r="AE97">
        <v>14.97</v>
      </c>
      <c r="AF97">
        <v>0</v>
      </c>
      <c r="AG97">
        <v>0</v>
      </c>
      <c r="AH97">
        <v>0</v>
      </c>
      <c r="AI97">
        <v>10.32</v>
      </c>
      <c r="AJ97">
        <v>1</v>
      </c>
      <c r="AK97">
        <v>1</v>
      </c>
      <c r="AL97">
        <v>1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 t="s">
        <v>3</v>
      </c>
      <c r="AT97">
        <v>-666.66666699999996</v>
      </c>
      <c r="AU97" t="s">
        <v>3</v>
      </c>
      <c r="AV97">
        <v>0</v>
      </c>
      <c r="AW97">
        <v>2</v>
      </c>
      <c r="AX97">
        <v>430278350</v>
      </c>
      <c r="AY97">
        <v>1</v>
      </c>
      <c r="AZ97">
        <v>6144</v>
      </c>
      <c r="BA97">
        <v>114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ROUND(Y97*Source!I85,9)</f>
        <v>-2.0000000010000001</v>
      </c>
      <c r="CY97">
        <f t="shared" si="32"/>
        <v>167</v>
      </c>
      <c r="CZ97">
        <f t="shared" si="33"/>
        <v>14.97</v>
      </c>
      <c r="DA97">
        <f t="shared" si="34"/>
        <v>10.32</v>
      </c>
      <c r="DB97">
        <f t="shared" si="24"/>
        <v>-9980</v>
      </c>
      <c r="DC97">
        <f t="shared" si="25"/>
        <v>0</v>
      </c>
      <c r="DD97" t="s">
        <v>3</v>
      </c>
      <c r="DE97" t="s">
        <v>3</v>
      </c>
      <c r="DF97">
        <f>ROUND(ROUND(AE97*AI97,2)*CX97,2)</f>
        <v>-308.98</v>
      </c>
      <c r="DG97">
        <f t="shared" si="30"/>
        <v>0</v>
      </c>
      <c r="DH97">
        <f t="shared" si="31"/>
        <v>0</v>
      </c>
      <c r="DI97">
        <f t="shared" si="26"/>
        <v>0</v>
      </c>
      <c r="DJ97">
        <f t="shared" si="35"/>
        <v>-308.98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ROW(Source!A85)</f>
        <v>85</v>
      </c>
      <c r="B98">
        <v>421768223</v>
      </c>
      <c r="C98">
        <v>430278345</v>
      </c>
      <c r="D98">
        <v>405898161</v>
      </c>
      <c r="E98">
        <v>1</v>
      </c>
      <c r="F98">
        <v>1</v>
      </c>
      <c r="G98">
        <v>1080</v>
      </c>
      <c r="H98">
        <v>3</v>
      </c>
      <c r="I98" t="s">
        <v>147</v>
      </c>
      <c r="J98" t="s">
        <v>149</v>
      </c>
      <c r="K98" t="s">
        <v>148</v>
      </c>
      <c r="L98">
        <v>1301</v>
      </c>
      <c r="N98">
        <v>1003</v>
      </c>
      <c r="O98" t="s">
        <v>88</v>
      </c>
      <c r="P98" t="s">
        <v>88</v>
      </c>
      <c r="Q98">
        <v>1</v>
      </c>
      <c r="W98">
        <v>0</v>
      </c>
      <c r="X98">
        <v>-2011975594</v>
      </c>
      <c r="Y98">
        <f t="shared" si="23"/>
        <v>666.66666699999996</v>
      </c>
      <c r="AA98">
        <v>281.01</v>
      </c>
      <c r="AB98">
        <v>0</v>
      </c>
      <c r="AC98">
        <v>0</v>
      </c>
      <c r="AD98">
        <v>0</v>
      </c>
      <c r="AE98">
        <v>24.34</v>
      </c>
      <c r="AF98">
        <v>0</v>
      </c>
      <c r="AG98">
        <v>0</v>
      </c>
      <c r="AH98">
        <v>0</v>
      </c>
      <c r="AI98">
        <v>10.68</v>
      </c>
      <c r="AJ98">
        <v>1</v>
      </c>
      <c r="AK98">
        <v>1</v>
      </c>
      <c r="AL98">
        <v>1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 t="s">
        <v>3</v>
      </c>
      <c r="AT98">
        <v>666.66666699999996</v>
      </c>
      <c r="AU98" t="s">
        <v>3</v>
      </c>
      <c r="AV98">
        <v>0</v>
      </c>
      <c r="AW98">
        <v>1</v>
      </c>
      <c r="AX98">
        <v>-1</v>
      </c>
      <c r="AY98">
        <v>0</v>
      </c>
      <c r="AZ98">
        <v>0</v>
      </c>
      <c r="BA98" t="s">
        <v>3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ROUND(Y98*Source!I85,9)</f>
        <v>2.0000000010000001</v>
      </c>
      <c r="CY98">
        <f t="shared" si="32"/>
        <v>281.01</v>
      </c>
      <c r="CZ98">
        <f t="shared" si="33"/>
        <v>24.34</v>
      </c>
      <c r="DA98">
        <f t="shared" si="34"/>
        <v>10.68</v>
      </c>
      <c r="DB98">
        <f t="shared" si="24"/>
        <v>16226.67</v>
      </c>
      <c r="DC98">
        <f t="shared" si="25"/>
        <v>0</v>
      </c>
      <c r="DD98" t="s">
        <v>3</v>
      </c>
      <c r="DE98" t="s">
        <v>3</v>
      </c>
      <c r="DF98">
        <f>ROUND(ROUND(AE98*AI98,2)*CX98,2)</f>
        <v>519.9</v>
      </c>
      <c r="DG98">
        <f t="shared" si="30"/>
        <v>0</v>
      </c>
      <c r="DH98">
        <f t="shared" si="31"/>
        <v>0</v>
      </c>
      <c r="DI98">
        <f t="shared" si="26"/>
        <v>0</v>
      </c>
      <c r="DJ98">
        <f t="shared" si="35"/>
        <v>519.9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ROW(Source!A92)</f>
        <v>92</v>
      </c>
      <c r="B99">
        <v>421768280</v>
      </c>
      <c r="C99">
        <v>430278359</v>
      </c>
      <c r="D99">
        <v>405891713</v>
      </c>
      <c r="E99">
        <v>1</v>
      </c>
      <c r="F99">
        <v>1</v>
      </c>
      <c r="G99">
        <v>1080</v>
      </c>
      <c r="H99">
        <v>3</v>
      </c>
      <c r="I99" t="s">
        <v>161</v>
      </c>
      <c r="J99" t="s">
        <v>163</v>
      </c>
      <c r="K99" t="s">
        <v>162</v>
      </c>
      <c r="L99">
        <v>1339</v>
      </c>
      <c r="N99">
        <v>1007</v>
      </c>
      <c r="O99" t="s">
        <v>66</v>
      </c>
      <c r="P99" t="s">
        <v>66</v>
      </c>
      <c r="Q99">
        <v>1</v>
      </c>
      <c r="W99">
        <v>0</v>
      </c>
      <c r="X99">
        <v>-1855388133</v>
      </c>
      <c r="Y99">
        <f>(AT99*0.5)</f>
        <v>0.3125</v>
      </c>
      <c r="AA99">
        <v>502.63</v>
      </c>
      <c r="AB99">
        <v>0</v>
      </c>
      <c r="AC99">
        <v>0</v>
      </c>
      <c r="AD99">
        <v>0</v>
      </c>
      <c r="AE99">
        <v>501.63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0</v>
      </c>
      <c r="AN99">
        <v>0</v>
      </c>
      <c r="AO99">
        <v>0</v>
      </c>
      <c r="AP99">
        <v>1</v>
      </c>
      <c r="AQ99">
        <v>0</v>
      </c>
      <c r="AR99">
        <v>0</v>
      </c>
      <c r="AS99" t="s">
        <v>3</v>
      </c>
      <c r="AT99">
        <v>0.625</v>
      </c>
      <c r="AU99" t="s">
        <v>160</v>
      </c>
      <c r="AV99">
        <v>0</v>
      </c>
      <c r="AW99">
        <v>1</v>
      </c>
      <c r="AX99">
        <v>-1</v>
      </c>
      <c r="AY99">
        <v>0</v>
      </c>
      <c r="AZ99">
        <v>0</v>
      </c>
      <c r="BA99" t="s">
        <v>3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ROUND(Y99*Source!I92,9)</f>
        <v>3.1250000000000002E-3</v>
      </c>
      <c r="CY99">
        <f t="shared" si="32"/>
        <v>502.63</v>
      </c>
      <c r="CZ99">
        <f t="shared" si="33"/>
        <v>501.63</v>
      </c>
      <c r="DA99">
        <f t="shared" si="34"/>
        <v>1</v>
      </c>
      <c r="DB99">
        <f>ROUND((ROUND(AT99*CZ99,2)*0.5),6)</f>
        <v>156.76</v>
      </c>
      <c r="DC99">
        <f>ROUND((ROUND(AT99*AG99,2)*0.5),6)</f>
        <v>0</v>
      </c>
      <c r="DD99" t="s">
        <v>3</v>
      </c>
      <c r="DE99" t="s">
        <v>3</v>
      </c>
      <c r="DF99">
        <f>ROUND(ROUND(AE99,2)*CX99,2)</f>
        <v>1.57</v>
      </c>
      <c r="DG99">
        <f t="shared" si="30"/>
        <v>0</v>
      </c>
      <c r="DH99">
        <f t="shared" si="31"/>
        <v>0</v>
      </c>
      <c r="DI99">
        <f t="shared" si="26"/>
        <v>0</v>
      </c>
      <c r="DJ99">
        <f t="shared" si="35"/>
        <v>1.57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ROW(Source!A93)</f>
        <v>93</v>
      </c>
      <c r="B100">
        <v>421768223</v>
      </c>
      <c r="C100">
        <v>430278359</v>
      </c>
      <c r="D100">
        <v>405891713</v>
      </c>
      <c r="E100">
        <v>1</v>
      </c>
      <c r="F100">
        <v>1</v>
      </c>
      <c r="G100">
        <v>1080</v>
      </c>
      <c r="H100">
        <v>3</v>
      </c>
      <c r="I100" t="s">
        <v>161</v>
      </c>
      <c r="J100" t="s">
        <v>163</v>
      </c>
      <c r="K100" t="s">
        <v>162</v>
      </c>
      <c r="L100">
        <v>1339</v>
      </c>
      <c r="N100">
        <v>1007</v>
      </c>
      <c r="O100" t="s">
        <v>66</v>
      </c>
      <c r="P100" t="s">
        <v>66</v>
      </c>
      <c r="Q100">
        <v>1</v>
      </c>
      <c r="W100">
        <v>0</v>
      </c>
      <c r="X100">
        <v>-1855388133</v>
      </c>
      <c r="Y100">
        <f>(AT100*0.5)</f>
        <v>0.3125</v>
      </c>
      <c r="AA100">
        <v>6328.15</v>
      </c>
      <c r="AB100">
        <v>0</v>
      </c>
      <c r="AC100">
        <v>0</v>
      </c>
      <c r="AD100">
        <v>0</v>
      </c>
      <c r="AE100">
        <v>501.63</v>
      </c>
      <c r="AF100">
        <v>0</v>
      </c>
      <c r="AG100">
        <v>0</v>
      </c>
      <c r="AH100">
        <v>0</v>
      </c>
      <c r="AI100">
        <v>12.59</v>
      </c>
      <c r="AJ100">
        <v>1</v>
      </c>
      <c r="AK100">
        <v>1</v>
      </c>
      <c r="AL100">
        <v>1</v>
      </c>
      <c r="AM100">
        <v>0</v>
      </c>
      <c r="AN100">
        <v>0</v>
      </c>
      <c r="AO100">
        <v>0</v>
      </c>
      <c r="AP100">
        <v>1</v>
      </c>
      <c r="AQ100">
        <v>0</v>
      </c>
      <c r="AR100">
        <v>0</v>
      </c>
      <c r="AS100" t="s">
        <v>3</v>
      </c>
      <c r="AT100">
        <v>0.625</v>
      </c>
      <c r="AU100" t="s">
        <v>160</v>
      </c>
      <c r="AV100">
        <v>0</v>
      </c>
      <c r="AW100">
        <v>1</v>
      </c>
      <c r="AX100">
        <v>-1</v>
      </c>
      <c r="AY100">
        <v>0</v>
      </c>
      <c r="AZ100">
        <v>0</v>
      </c>
      <c r="BA100" t="s">
        <v>3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ROUND(Y100*Source!I93,9)</f>
        <v>3.1250000000000002E-3</v>
      </c>
      <c r="CY100">
        <f t="shared" si="32"/>
        <v>6328.15</v>
      </c>
      <c r="CZ100">
        <f t="shared" si="33"/>
        <v>501.63</v>
      </c>
      <c r="DA100">
        <f t="shared" si="34"/>
        <v>12.59</v>
      </c>
      <c r="DB100">
        <f>ROUND((ROUND(AT100*CZ100,2)*0.5),6)</f>
        <v>156.76</v>
      </c>
      <c r="DC100">
        <f>ROUND((ROUND(AT100*AG100,2)*0.5),6)</f>
        <v>0</v>
      </c>
      <c r="DD100" t="s">
        <v>3</v>
      </c>
      <c r="DE100" t="s">
        <v>3</v>
      </c>
      <c r="DF100">
        <f>ROUND(ROUND(AE100*AI100,2)*CX100,2)</f>
        <v>19.739999999999998</v>
      </c>
      <c r="DG100">
        <f t="shared" si="30"/>
        <v>0</v>
      </c>
      <c r="DH100">
        <f t="shared" si="31"/>
        <v>0</v>
      </c>
      <c r="DI100">
        <f t="shared" si="26"/>
        <v>0</v>
      </c>
      <c r="DJ100">
        <f t="shared" si="35"/>
        <v>19.739999999999998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ROW(Source!A131)</f>
        <v>131</v>
      </c>
      <c r="B101">
        <v>421768280</v>
      </c>
      <c r="C101">
        <v>430278368</v>
      </c>
      <c r="D101">
        <v>405844724</v>
      </c>
      <c r="E101">
        <v>1080</v>
      </c>
      <c r="F101">
        <v>1</v>
      </c>
      <c r="G101">
        <v>1080</v>
      </c>
      <c r="H101">
        <v>1</v>
      </c>
      <c r="I101" t="s">
        <v>371</v>
      </c>
      <c r="J101" t="s">
        <v>3</v>
      </c>
      <c r="K101" t="s">
        <v>372</v>
      </c>
      <c r="L101">
        <v>1191</v>
      </c>
      <c r="N101">
        <v>1013</v>
      </c>
      <c r="O101" t="s">
        <v>373</v>
      </c>
      <c r="P101" t="s">
        <v>373</v>
      </c>
      <c r="Q101">
        <v>1</v>
      </c>
      <c r="W101">
        <v>0</v>
      </c>
      <c r="X101">
        <v>476480486</v>
      </c>
      <c r="Y101">
        <f t="shared" ref="Y101:Y132" si="36">AT101</f>
        <v>6.31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6.31</v>
      </c>
      <c r="AU101" t="s">
        <v>3</v>
      </c>
      <c r="AV101">
        <v>1</v>
      </c>
      <c r="AW101">
        <v>2</v>
      </c>
      <c r="AX101">
        <v>430278395</v>
      </c>
      <c r="AY101">
        <v>1</v>
      </c>
      <c r="AZ101">
        <v>0</v>
      </c>
      <c r="BA101">
        <v>135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U101">
        <f>ROUND(AT101*Source!I131*AH101*AL101,2)</f>
        <v>0</v>
      </c>
      <c r="CV101">
        <f>ROUND(Y101*Source!I131,9)</f>
        <v>0.1893</v>
      </c>
      <c r="CW101">
        <v>0</v>
      </c>
      <c r="CX101">
        <f>ROUND(Y101*Source!I131,9)</f>
        <v>0.1893</v>
      </c>
      <c r="CY101">
        <f>AD101</f>
        <v>0</v>
      </c>
      <c r="CZ101">
        <f>AH101</f>
        <v>0</v>
      </c>
      <c r="DA101">
        <f>AL101</f>
        <v>1</v>
      </c>
      <c r="DB101">
        <f t="shared" ref="DB101:DB132" si="37">ROUND(ROUND(AT101*CZ101,2),6)</f>
        <v>0</v>
      </c>
      <c r="DC101">
        <f t="shared" ref="DC101:DC132" si="38">ROUND(ROUND(AT101*AG101,2),6)</f>
        <v>0</v>
      </c>
      <c r="DD101" t="s">
        <v>3</v>
      </c>
      <c r="DE101" t="s">
        <v>3</v>
      </c>
      <c r="DF101">
        <f t="shared" ref="DF101:DF117" si="39">ROUND(ROUND(AE101,2)*CX101,2)</f>
        <v>0</v>
      </c>
      <c r="DG101">
        <f t="shared" si="30"/>
        <v>0</v>
      </c>
      <c r="DH101">
        <f t="shared" si="31"/>
        <v>0</v>
      </c>
      <c r="DI101">
        <f t="shared" si="26"/>
        <v>0</v>
      </c>
      <c r="DJ101">
        <f>DI101</f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ROW(Source!A131)</f>
        <v>131</v>
      </c>
      <c r="B102">
        <v>421768280</v>
      </c>
      <c r="C102">
        <v>430278368</v>
      </c>
      <c r="D102">
        <v>405916219</v>
      </c>
      <c r="E102">
        <v>1</v>
      </c>
      <c r="F102">
        <v>1</v>
      </c>
      <c r="G102">
        <v>1080</v>
      </c>
      <c r="H102">
        <v>2</v>
      </c>
      <c r="I102" t="s">
        <v>385</v>
      </c>
      <c r="J102" t="s">
        <v>386</v>
      </c>
      <c r="K102" t="s">
        <v>387</v>
      </c>
      <c r="L102">
        <v>1368</v>
      </c>
      <c r="N102">
        <v>1011</v>
      </c>
      <c r="O102" t="s">
        <v>377</v>
      </c>
      <c r="P102" t="s">
        <v>377</v>
      </c>
      <c r="Q102">
        <v>1</v>
      </c>
      <c r="W102">
        <v>0</v>
      </c>
      <c r="X102">
        <v>-1985943078</v>
      </c>
      <c r="Y102">
        <f t="shared" si="36"/>
        <v>0.35</v>
      </c>
      <c r="AA102">
        <v>0</v>
      </c>
      <c r="AB102">
        <v>88.67</v>
      </c>
      <c r="AC102">
        <v>13.47</v>
      </c>
      <c r="AD102">
        <v>0</v>
      </c>
      <c r="AE102">
        <v>0</v>
      </c>
      <c r="AF102">
        <v>83.1</v>
      </c>
      <c r="AG102">
        <v>12.62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0.35</v>
      </c>
      <c r="AU102" t="s">
        <v>3</v>
      </c>
      <c r="AV102">
        <v>0</v>
      </c>
      <c r="AW102">
        <v>2</v>
      </c>
      <c r="AX102">
        <v>430278396</v>
      </c>
      <c r="AY102">
        <v>1</v>
      </c>
      <c r="AZ102">
        <v>0</v>
      </c>
      <c r="BA102">
        <v>136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f>ROUND(Y102*Source!I131*DO102,9)</f>
        <v>0.13250999999999999</v>
      </c>
      <c r="CX102">
        <f>ROUND(Y102*Source!I131,9)</f>
        <v>1.0500000000000001E-2</v>
      </c>
      <c r="CY102">
        <f>AB102</f>
        <v>88.67</v>
      </c>
      <c r="CZ102">
        <f>AF102</f>
        <v>83.1</v>
      </c>
      <c r="DA102">
        <f>AJ102</f>
        <v>1</v>
      </c>
      <c r="DB102">
        <f t="shared" si="37"/>
        <v>29.09</v>
      </c>
      <c r="DC102">
        <f t="shared" si="38"/>
        <v>4.42</v>
      </c>
      <c r="DD102" t="s">
        <v>3</v>
      </c>
      <c r="DE102" t="s">
        <v>3</v>
      </c>
      <c r="DF102">
        <f t="shared" si="39"/>
        <v>0</v>
      </c>
      <c r="DG102">
        <f t="shared" si="30"/>
        <v>0.87</v>
      </c>
      <c r="DH102">
        <f t="shared" si="31"/>
        <v>0.13</v>
      </c>
      <c r="DI102">
        <f t="shared" si="26"/>
        <v>0</v>
      </c>
      <c r="DJ102">
        <f>DG102</f>
        <v>0.87</v>
      </c>
      <c r="DK102">
        <v>0</v>
      </c>
      <c r="DL102" t="s">
        <v>378</v>
      </c>
      <c r="DM102">
        <v>0</v>
      </c>
      <c r="DN102" t="s">
        <v>373</v>
      </c>
      <c r="DO102">
        <v>12.62</v>
      </c>
    </row>
    <row r="103" spans="1:119" x14ac:dyDescent="0.2">
      <c r="A103">
        <f>ROW(Source!A131)</f>
        <v>131</v>
      </c>
      <c r="B103">
        <v>421768280</v>
      </c>
      <c r="C103">
        <v>430278368</v>
      </c>
      <c r="D103">
        <v>405915538</v>
      </c>
      <c r="E103">
        <v>1</v>
      </c>
      <c r="F103">
        <v>1</v>
      </c>
      <c r="G103">
        <v>1080</v>
      </c>
      <c r="H103">
        <v>2</v>
      </c>
      <c r="I103" t="s">
        <v>388</v>
      </c>
      <c r="J103" t="s">
        <v>389</v>
      </c>
      <c r="K103" t="s">
        <v>390</v>
      </c>
      <c r="L103">
        <v>1368</v>
      </c>
      <c r="N103">
        <v>1011</v>
      </c>
      <c r="O103" t="s">
        <v>377</v>
      </c>
      <c r="P103" t="s">
        <v>377</v>
      </c>
      <c r="Q103">
        <v>1</v>
      </c>
      <c r="W103">
        <v>0</v>
      </c>
      <c r="X103">
        <v>-613137510</v>
      </c>
      <c r="Y103">
        <f t="shared" si="36"/>
        <v>1.47</v>
      </c>
      <c r="AA103">
        <v>0</v>
      </c>
      <c r="AB103">
        <v>2.42</v>
      </c>
      <c r="AC103">
        <v>0</v>
      </c>
      <c r="AD103">
        <v>0</v>
      </c>
      <c r="AE103">
        <v>0</v>
      </c>
      <c r="AF103">
        <v>2.27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1.47</v>
      </c>
      <c r="AU103" t="s">
        <v>3</v>
      </c>
      <c r="AV103">
        <v>0</v>
      </c>
      <c r="AW103">
        <v>2</v>
      </c>
      <c r="AX103">
        <v>430278397</v>
      </c>
      <c r="AY103">
        <v>1</v>
      </c>
      <c r="AZ103">
        <v>0</v>
      </c>
      <c r="BA103">
        <v>137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f>ROUND(Y103*Source!I131*DO103,9)</f>
        <v>0</v>
      </c>
      <c r="CX103">
        <f>ROUND(Y103*Source!I131,9)</f>
        <v>4.41E-2</v>
      </c>
      <c r="CY103">
        <f>AB103</f>
        <v>2.42</v>
      </c>
      <c r="CZ103">
        <f>AF103</f>
        <v>2.27</v>
      </c>
      <c r="DA103">
        <f>AJ103</f>
        <v>1</v>
      </c>
      <c r="DB103">
        <f t="shared" si="37"/>
        <v>3.34</v>
      </c>
      <c r="DC103">
        <f t="shared" si="38"/>
        <v>0</v>
      </c>
      <c r="DD103" t="s">
        <v>3</v>
      </c>
      <c r="DE103" t="s">
        <v>3</v>
      </c>
      <c r="DF103">
        <f t="shared" si="39"/>
        <v>0</v>
      </c>
      <c r="DG103">
        <f t="shared" si="30"/>
        <v>0.1</v>
      </c>
      <c r="DH103">
        <f t="shared" si="31"/>
        <v>0</v>
      </c>
      <c r="DI103">
        <f t="shared" si="26"/>
        <v>0</v>
      </c>
      <c r="DJ103">
        <f>DG103</f>
        <v>0.1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ROW(Source!A131)</f>
        <v>131</v>
      </c>
      <c r="B104">
        <v>421768280</v>
      </c>
      <c r="C104">
        <v>430278368</v>
      </c>
      <c r="D104">
        <v>405915548</v>
      </c>
      <c r="E104">
        <v>1</v>
      </c>
      <c r="F104">
        <v>1</v>
      </c>
      <c r="G104">
        <v>1080</v>
      </c>
      <c r="H104">
        <v>2</v>
      </c>
      <c r="I104" t="s">
        <v>391</v>
      </c>
      <c r="J104" t="s">
        <v>392</v>
      </c>
      <c r="K104" t="s">
        <v>393</v>
      </c>
      <c r="L104">
        <v>1368</v>
      </c>
      <c r="N104">
        <v>1011</v>
      </c>
      <c r="O104" t="s">
        <v>377</v>
      </c>
      <c r="P104" t="s">
        <v>377</v>
      </c>
      <c r="Q104">
        <v>1</v>
      </c>
      <c r="W104">
        <v>0</v>
      </c>
      <c r="X104">
        <v>-1666610636</v>
      </c>
      <c r="Y104">
        <f t="shared" si="36"/>
        <v>1.47</v>
      </c>
      <c r="AA104">
        <v>0</v>
      </c>
      <c r="AB104">
        <v>0.78</v>
      </c>
      <c r="AC104">
        <v>0</v>
      </c>
      <c r="AD104">
        <v>0</v>
      </c>
      <c r="AE104">
        <v>0</v>
      </c>
      <c r="AF104">
        <v>0.73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1.47</v>
      </c>
      <c r="AU104" t="s">
        <v>3</v>
      </c>
      <c r="AV104">
        <v>0</v>
      </c>
      <c r="AW104">
        <v>2</v>
      </c>
      <c r="AX104">
        <v>430278398</v>
      </c>
      <c r="AY104">
        <v>1</v>
      </c>
      <c r="AZ104">
        <v>0</v>
      </c>
      <c r="BA104">
        <v>138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f>ROUND(Y104*Source!I131*DO104,9)</f>
        <v>0</v>
      </c>
      <c r="CX104">
        <f>ROUND(Y104*Source!I131,9)</f>
        <v>4.41E-2</v>
      </c>
      <c r="CY104">
        <f>AB104</f>
        <v>0.78</v>
      </c>
      <c r="CZ104">
        <f>AF104</f>
        <v>0.73</v>
      </c>
      <c r="DA104">
        <f>AJ104</f>
        <v>1</v>
      </c>
      <c r="DB104">
        <f t="shared" si="37"/>
        <v>1.07</v>
      </c>
      <c r="DC104">
        <f t="shared" si="38"/>
        <v>0</v>
      </c>
      <c r="DD104" t="s">
        <v>3</v>
      </c>
      <c r="DE104" t="s">
        <v>3</v>
      </c>
      <c r="DF104">
        <f t="shared" si="39"/>
        <v>0</v>
      </c>
      <c r="DG104">
        <f t="shared" si="30"/>
        <v>0.03</v>
      </c>
      <c r="DH104">
        <f t="shared" si="31"/>
        <v>0</v>
      </c>
      <c r="DI104">
        <f t="shared" si="26"/>
        <v>0</v>
      </c>
      <c r="DJ104">
        <f>DG104</f>
        <v>0.03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ROW(Source!A131)</f>
        <v>131</v>
      </c>
      <c r="B105">
        <v>421768280</v>
      </c>
      <c r="C105">
        <v>430278368</v>
      </c>
      <c r="D105">
        <v>405884725</v>
      </c>
      <c r="E105">
        <v>1</v>
      </c>
      <c r="F105">
        <v>1</v>
      </c>
      <c r="G105">
        <v>1080</v>
      </c>
      <c r="H105">
        <v>3</v>
      </c>
      <c r="I105" t="s">
        <v>404</v>
      </c>
      <c r="J105" t="s">
        <v>405</v>
      </c>
      <c r="K105" t="s">
        <v>406</v>
      </c>
      <c r="L105">
        <v>1348</v>
      </c>
      <c r="N105">
        <v>1009</v>
      </c>
      <c r="O105" t="s">
        <v>397</v>
      </c>
      <c r="P105" t="s">
        <v>397</v>
      </c>
      <c r="Q105">
        <v>1000</v>
      </c>
      <c r="W105">
        <v>0</v>
      </c>
      <c r="X105">
        <v>-1496526477</v>
      </c>
      <c r="Y105">
        <f t="shared" si="36"/>
        <v>6.0000000000000002E-5</v>
      </c>
      <c r="AA105">
        <v>12143.54</v>
      </c>
      <c r="AB105">
        <v>0</v>
      </c>
      <c r="AC105">
        <v>0</v>
      </c>
      <c r="AD105">
        <v>0</v>
      </c>
      <c r="AE105">
        <v>11233.62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6.0000000000000002E-5</v>
      </c>
      <c r="AU105" t="s">
        <v>3</v>
      </c>
      <c r="AV105">
        <v>0</v>
      </c>
      <c r="AW105">
        <v>2</v>
      </c>
      <c r="AX105">
        <v>430278399</v>
      </c>
      <c r="AY105">
        <v>1</v>
      </c>
      <c r="AZ105">
        <v>0</v>
      </c>
      <c r="BA105">
        <v>139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ROUND(Y105*Source!I131,9)</f>
        <v>1.7999999999999999E-6</v>
      </c>
      <c r="CY105">
        <f t="shared" ref="CY105:CY113" si="40">AA105</f>
        <v>12143.54</v>
      </c>
      <c r="CZ105">
        <f t="shared" ref="CZ105:CZ113" si="41">AE105</f>
        <v>11233.62</v>
      </c>
      <c r="DA105">
        <f t="shared" ref="DA105:DA113" si="42">AI105</f>
        <v>1</v>
      </c>
      <c r="DB105">
        <f t="shared" si="37"/>
        <v>0.67</v>
      </c>
      <c r="DC105">
        <f t="shared" si="38"/>
        <v>0</v>
      </c>
      <c r="DD105" t="s">
        <v>3</v>
      </c>
      <c r="DE105" t="s">
        <v>3</v>
      </c>
      <c r="DF105">
        <f t="shared" si="39"/>
        <v>0.02</v>
      </c>
      <c r="DG105">
        <f t="shared" si="30"/>
        <v>0</v>
      </c>
      <c r="DH105">
        <f t="shared" si="31"/>
        <v>0</v>
      </c>
      <c r="DI105">
        <f t="shared" si="26"/>
        <v>0</v>
      </c>
      <c r="DJ105">
        <f t="shared" ref="DJ105:DJ113" si="43">DF105</f>
        <v>0.02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ROW(Source!A131)</f>
        <v>131</v>
      </c>
      <c r="B106">
        <v>421768280</v>
      </c>
      <c r="C106">
        <v>430278368</v>
      </c>
      <c r="D106">
        <v>405891236</v>
      </c>
      <c r="E106">
        <v>1</v>
      </c>
      <c r="F106">
        <v>1</v>
      </c>
      <c r="G106">
        <v>1080</v>
      </c>
      <c r="H106">
        <v>3</v>
      </c>
      <c r="I106" t="s">
        <v>407</v>
      </c>
      <c r="J106" t="s">
        <v>408</v>
      </c>
      <c r="K106" t="s">
        <v>409</v>
      </c>
      <c r="L106">
        <v>1346</v>
      </c>
      <c r="N106">
        <v>1009</v>
      </c>
      <c r="O106" t="s">
        <v>235</v>
      </c>
      <c r="P106" t="s">
        <v>235</v>
      </c>
      <c r="Q106">
        <v>1</v>
      </c>
      <c r="W106">
        <v>0</v>
      </c>
      <c r="X106">
        <v>1537936782</v>
      </c>
      <c r="Y106">
        <f t="shared" si="36"/>
        <v>0.8</v>
      </c>
      <c r="AA106">
        <v>27.89</v>
      </c>
      <c r="AB106">
        <v>0</v>
      </c>
      <c r="AC106">
        <v>0</v>
      </c>
      <c r="AD106">
        <v>0</v>
      </c>
      <c r="AE106">
        <v>25.8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0.8</v>
      </c>
      <c r="AU106" t="s">
        <v>3</v>
      </c>
      <c r="AV106">
        <v>0</v>
      </c>
      <c r="AW106">
        <v>2</v>
      </c>
      <c r="AX106">
        <v>430278400</v>
      </c>
      <c r="AY106">
        <v>1</v>
      </c>
      <c r="AZ106">
        <v>0</v>
      </c>
      <c r="BA106">
        <v>140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ROUND(Y106*Source!I131,9)</f>
        <v>2.4E-2</v>
      </c>
      <c r="CY106">
        <f t="shared" si="40"/>
        <v>27.89</v>
      </c>
      <c r="CZ106">
        <f t="shared" si="41"/>
        <v>25.8</v>
      </c>
      <c r="DA106">
        <f t="shared" si="42"/>
        <v>1</v>
      </c>
      <c r="DB106">
        <f t="shared" si="37"/>
        <v>20.64</v>
      </c>
      <c r="DC106">
        <f t="shared" si="38"/>
        <v>0</v>
      </c>
      <c r="DD106" t="s">
        <v>3</v>
      </c>
      <c r="DE106" t="s">
        <v>3</v>
      </c>
      <c r="DF106">
        <f t="shared" si="39"/>
        <v>0.62</v>
      </c>
      <c r="DG106">
        <f t="shared" si="30"/>
        <v>0</v>
      </c>
      <c r="DH106">
        <f t="shared" si="31"/>
        <v>0</v>
      </c>
      <c r="DI106">
        <f t="shared" si="26"/>
        <v>0</v>
      </c>
      <c r="DJ106">
        <f t="shared" si="43"/>
        <v>0.62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ROW(Source!A131)</f>
        <v>131</v>
      </c>
      <c r="B107">
        <v>421768280</v>
      </c>
      <c r="C107">
        <v>430278368</v>
      </c>
      <c r="D107">
        <v>405885004</v>
      </c>
      <c r="E107">
        <v>1</v>
      </c>
      <c r="F107">
        <v>1</v>
      </c>
      <c r="G107">
        <v>1080</v>
      </c>
      <c r="H107">
        <v>3</v>
      </c>
      <c r="I107" t="s">
        <v>441</v>
      </c>
      <c r="J107" t="s">
        <v>442</v>
      </c>
      <c r="K107" t="s">
        <v>443</v>
      </c>
      <c r="L107">
        <v>1348</v>
      </c>
      <c r="N107">
        <v>1009</v>
      </c>
      <c r="O107" t="s">
        <v>397</v>
      </c>
      <c r="P107" t="s">
        <v>397</v>
      </c>
      <c r="Q107">
        <v>1000</v>
      </c>
      <c r="W107">
        <v>0</v>
      </c>
      <c r="X107">
        <v>-108669029</v>
      </c>
      <c r="Y107">
        <f t="shared" si="36"/>
        <v>5.0000000000000001E-4</v>
      </c>
      <c r="AA107">
        <v>65898.22</v>
      </c>
      <c r="AB107">
        <v>0</v>
      </c>
      <c r="AC107">
        <v>0</v>
      </c>
      <c r="AD107">
        <v>0</v>
      </c>
      <c r="AE107">
        <v>60960.43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5.0000000000000001E-4</v>
      </c>
      <c r="AU107" t="s">
        <v>3</v>
      </c>
      <c r="AV107">
        <v>0</v>
      </c>
      <c r="AW107">
        <v>2</v>
      </c>
      <c r="AX107">
        <v>430278401</v>
      </c>
      <c r="AY107">
        <v>1</v>
      </c>
      <c r="AZ107">
        <v>0</v>
      </c>
      <c r="BA107">
        <v>141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ROUND(Y107*Source!I131,9)</f>
        <v>1.5E-5</v>
      </c>
      <c r="CY107">
        <f t="shared" si="40"/>
        <v>65898.22</v>
      </c>
      <c r="CZ107">
        <f t="shared" si="41"/>
        <v>60960.43</v>
      </c>
      <c r="DA107">
        <f t="shared" si="42"/>
        <v>1</v>
      </c>
      <c r="DB107">
        <f t="shared" si="37"/>
        <v>30.48</v>
      </c>
      <c r="DC107">
        <f t="shared" si="38"/>
        <v>0</v>
      </c>
      <c r="DD107" t="s">
        <v>3</v>
      </c>
      <c r="DE107" t="s">
        <v>3</v>
      </c>
      <c r="DF107">
        <f t="shared" si="39"/>
        <v>0.91</v>
      </c>
      <c r="DG107">
        <f t="shared" si="30"/>
        <v>0</v>
      </c>
      <c r="DH107">
        <f t="shared" si="31"/>
        <v>0</v>
      </c>
      <c r="DI107">
        <f t="shared" si="26"/>
        <v>0</v>
      </c>
      <c r="DJ107">
        <f t="shared" si="43"/>
        <v>0.91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ROW(Source!A131)</f>
        <v>131</v>
      </c>
      <c r="B108">
        <v>421768280</v>
      </c>
      <c r="C108">
        <v>430278368</v>
      </c>
      <c r="D108">
        <v>405885027</v>
      </c>
      <c r="E108">
        <v>1</v>
      </c>
      <c r="F108">
        <v>1</v>
      </c>
      <c r="G108">
        <v>1080</v>
      </c>
      <c r="H108">
        <v>3</v>
      </c>
      <c r="I108" t="s">
        <v>410</v>
      </c>
      <c r="J108" t="s">
        <v>411</v>
      </c>
      <c r="K108" t="s">
        <v>412</v>
      </c>
      <c r="L108">
        <v>1348</v>
      </c>
      <c r="N108">
        <v>1009</v>
      </c>
      <c r="O108" t="s">
        <v>397</v>
      </c>
      <c r="P108" t="s">
        <v>397</v>
      </c>
      <c r="Q108">
        <v>1000</v>
      </c>
      <c r="W108">
        <v>0</v>
      </c>
      <c r="X108">
        <v>-1942970469</v>
      </c>
      <c r="Y108">
        <f t="shared" si="36"/>
        <v>4.0000000000000003E-5</v>
      </c>
      <c r="AA108">
        <v>8619.5400000000009</v>
      </c>
      <c r="AB108">
        <v>0</v>
      </c>
      <c r="AC108">
        <v>0</v>
      </c>
      <c r="AD108">
        <v>0</v>
      </c>
      <c r="AE108">
        <v>7973.67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4.0000000000000003E-5</v>
      </c>
      <c r="AU108" t="s">
        <v>3</v>
      </c>
      <c r="AV108">
        <v>0</v>
      </c>
      <c r="AW108">
        <v>2</v>
      </c>
      <c r="AX108">
        <v>430278402</v>
      </c>
      <c r="AY108">
        <v>1</v>
      </c>
      <c r="AZ108">
        <v>0</v>
      </c>
      <c r="BA108">
        <v>142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ROUND(Y108*Source!I131,9)</f>
        <v>1.1999999999999999E-6</v>
      </c>
      <c r="CY108">
        <f t="shared" si="40"/>
        <v>8619.5400000000009</v>
      </c>
      <c r="CZ108">
        <f t="shared" si="41"/>
        <v>7973.67</v>
      </c>
      <c r="DA108">
        <f t="shared" si="42"/>
        <v>1</v>
      </c>
      <c r="DB108">
        <f t="shared" si="37"/>
        <v>0.32</v>
      </c>
      <c r="DC108">
        <f t="shared" si="38"/>
        <v>0</v>
      </c>
      <c r="DD108" t="s">
        <v>3</v>
      </c>
      <c r="DE108" t="s">
        <v>3</v>
      </c>
      <c r="DF108">
        <f t="shared" si="39"/>
        <v>0.01</v>
      </c>
      <c r="DG108">
        <f t="shared" si="30"/>
        <v>0</v>
      </c>
      <c r="DH108">
        <f t="shared" si="31"/>
        <v>0</v>
      </c>
      <c r="DI108">
        <f t="shared" si="26"/>
        <v>0</v>
      </c>
      <c r="DJ108">
        <f t="shared" si="43"/>
        <v>0.01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ROW(Source!A131)</f>
        <v>131</v>
      </c>
      <c r="B109">
        <v>421768280</v>
      </c>
      <c r="C109">
        <v>430278368</v>
      </c>
      <c r="D109">
        <v>405908280</v>
      </c>
      <c r="E109">
        <v>1</v>
      </c>
      <c r="F109">
        <v>1</v>
      </c>
      <c r="G109">
        <v>1080</v>
      </c>
      <c r="H109">
        <v>3</v>
      </c>
      <c r="I109" t="s">
        <v>413</v>
      </c>
      <c r="J109" t="s">
        <v>414</v>
      </c>
      <c r="K109" t="s">
        <v>415</v>
      </c>
      <c r="L109">
        <v>1356</v>
      </c>
      <c r="N109">
        <v>1010</v>
      </c>
      <c r="O109" t="s">
        <v>324</v>
      </c>
      <c r="P109" t="s">
        <v>324</v>
      </c>
      <c r="Q109">
        <v>1000</v>
      </c>
      <c r="W109">
        <v>0</v>
      </c>
      <c r="X109">
        <v>-1221558404</v>
      </c>
      <c r="Y109">
        <f t="shared" si="36"/>
        <v>4.0000000000000001E-3</v>
      </c>
      <c r="AA109">
        <v>245.02</v>
      </c>
      <c r="AB109">
        <v>0</v>
      </c>
      <c r="AC109">
        <v>0</v>
      </c>
      <c r="AD109">
        <v>0</v>
      </c>
      <c r="AE109">
        <v>226.66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4.0000000000000001E-3</v>
      </c>
      <c r="AU109" t="s">
        <v>3</v>
      </c>
      <c r="AV109">
        <v>0</v>
      </c>
      <c r="AW109">
        <v>2</v>
      </c>
      <c r="AX109">
        <v>430278403</v>
      </c>
      <c r="AY109">
        <v>1</v>
      </c>
      <c r="AZ109">
        <v>0</v>
      </c>
      <c r="BA109">
        <v>143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ROUND(Y109*Source!I131,9)</f>
        <v>1.2E-4</v>
      </c>
      <c r="CY109">
        <f t="shared" si="40"/>
        <v>245.02</v>
      </c>
      <c r="CZ109">
        <f t="shared" si="41"/>
        <v>226.66</v>
      </c>
      <c r="DA109">
        <f t="shared" si="42"/>
        <v>1</v>
      </c>
      <c r="DB109">
        <f t="shared" si="37"/>
        <v>0.91</v>
      </c>
      <c r="DC109">
        <f t="shared" si="38"/>
        <v>0</v>
      </c>
      <c r="DD109" t="s">
        <v>3</v>
      </c>
      <c r="DE109" t="s">
        <v>3</v>
      </c>
      <c r="DF109">
        <f t="shared" si="39"/>
        <v>0.03</v>
      </c>
      <c r="DG109">
        <f t="shared" si="30"/>
        <v>0</v>
      </c>
      <c r="DH109">
        <f t="shared" si="31"/>
        <v>0</v>
      </c>
      <c r="DI109">
        <f t="shared" si="26"/>
        <v>0</v>
      </c>
      <c r="DJ109">
        <f t="shared" si="43"/>
        <v>0.03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ROW(Source!A131)</f>
        <v>131</v>
      </c>
      <c r="B110">
        <v>421768280</v>
      </c>
      <c r="C110">
        <v>430278368</v>
      </c>
      <c r="D110">
        <v>405907941</v>
      </c>
      <c r="E110">
        <v>1</v>
      </c>
      <c r="F110">
        <v>1</v>
      </c>
      <c r="G110">
        <v>1080</v>
      </c>
      <c r="H110">
        <v>3</v>
      </c>
      <c r="I110" t="s">
        <v>416</v>
      </c>
      <c r="J110" t="s">
        <v>417</v>
      </c>
      <c r="K110" t="s">
        <v>418</v>
      </c>
      <c r="L110">
        <v>1301</v>
      </c>
      <c r="N110">
        <v>1003</v>
      </c>
      <c r="O110" t="s">
        <v>88</v>
      </c>
      <c r="P110" t="s">
        <v>88</v>
      </c>
      <c r="Q110">
        <v>1</v>
      </c>
      <c r="W110">
        <v>0</v>
      </c>
      <c r="X110">
        <v>-949506742</v>
      </c>
      <c r="Y110">
        <f t="shared" si="36"/>
        <v>0.96</v>
      </c>
      <c r="AA110">
        <v>0.76</v>
      </c>
      <c r="AB110">
        <v>0</v>
      </c>
      <c r="AC110">
        <v>0</v>
      </c>
      <c r="AD110">
        <v>0</v>
      </c>
      <c r="AE110">
        <v>0.7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0.96</v>
      </c>
      <c r="AU110" t="s">
        <v>3</v>
      </c>
      <c r="AV110">
        <v>0</v>
      </c>
      <c r="AW110">
        <v>2</v>
      </c>
      <c r="AX110">
        <v>430278404</v>
      </c>
      <c r="AY110">
        <v>1</v>
      </c>
      <c r="AZ110">
        <v>0</v>
      </c>
      <c r="BA110">
        <v>144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ROUND(Y110*Source!I131,9)</f>
        <v>2.8799999999999999E-2</v>
      </c>
      <c r="CY110">
        <f t="shared" si="40"/>
        <v>0.76</v>
      </c>
      <c r="CZ110">
        <f t="shared" si="41"/>
        <v>0.7</v>
      </c>
      <c r="DA110">
        <f t="shared" si="42"/>
        <v>1</v>
      </c>
      <c r="DB110">
        <f t="shared" si="37"/>
        <v>0.67</v>
      </c>
      <c r="DC110">
        <f t="shared" si="38"/>
        <v>0</v>
      </c>
      <c r="DD110" t="s">
        <v>3</v>
      </c>
      <c r="DE110" t="s">
        <v>3</v>
      </c>
      <c r="DF110">
        <f t="shared" si="39"/>
        <v>0.02</v>
      </c>
      <c r="DG110">
        <f t="shared" si="30"/>
        <v>0</v>
      </c>
      <c r="DH110">
        <f t="shared" si="31"/>
        <v>0</v>
      </c>
      <c r="DI110">
        <f t="shared" si="26"/>
        <v>0</v>
      </c>
      <c r="DJ110">
        <f t="shared" si="43"/>
        <v>0.02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ROW(Source!A131)</f>
        <v>131</v>
      </c>
      <c r="B111">
        <v>421768280</v>
      </c>
      <c r="C111">
        <v>430278368</v>
      </c>
      <c r="D111">
        <v>405907943</v>
      </c>
      <c r="E111">
        <v>1</v>
      </c>
      <c r="F111">
        <v>1</v>
      </c>
      <c r="G111">
        <v>1080</v>
      </c>
      <c r="H111">
        <v>3</v>
      </c>
      <c r="I111" t="s">
        <v>419</v>
      </c>
      <c r="J111" t="s">
        <v>420</v>
      </c>
      <c r="K111" t="s">
        <v>421</v>
      </c>
      <c r="L111">
        <v>1356</v>
      </c>
      <c r="N111">
        <v>1010</v>
      </c>
      <c r="O111" t="s">
        <v>324</v>
      </c>
      <c r="P111" t="s">
        <v>324</v>
      </c>
      <c r="Q111">
        <v>1000</v>
      </c>
      <c r="W111">
        <v>0</v>
      </c>
      <c r="X111">
        <v>-510359138</v>
      </c>
      <c r="Y111">
        <f t="shared" si="36"/>
        <v>8.3199999999999993E-3</v>
      </c>
      <c r="AA111">
        <v>6.96</v>
      </c>
      <c r="AB111">
        <v>0</v>
      </c>
      <c r="AC111">
        <v>0</v>
      </c>
      <c r="AD111">
        <v>0</v>
      </c>
      <c r="AE111">
        <v>6.44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8.3199999999999993E-3</v>
      </c>
      <c r="AU111" t="s">
        <v>3</v>
      </c>
      <c r="AV111">
        <v>0</v>
      </c>
      <c r="AW111">
        <v>2</v>
      </c>
      <c r="AX111">
        <v>430278405</v>
      </c>
      <c r="AY111">
        <v>1</v>
      </c>
      <c r="AZ111">
        <v>0</v>
      </c>
      <c r="BA111">
        <v>145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ROUND(Y111*Source!I131,9)</f>
        <v>2.496E-4</v>
      </c>
      <c r="CY111">
        <f t="shared" si="40"/>
        <v>6.96</v>
      </c>
      <c r="CZ111">
        <f t="shared" si="41"/>
        <v>6.44</v>
      </c>
      <c r="DA111">
        <f t="shared" si="42"/>
        <v>1</v>
      </c>
      <c r="DB111">
        <f t="shared" si="37"/>
        <v>0.05</v>
      </c>
      <c r="DC111">
        <f t="shared" si="38"/>
        <v>0</v>
      </c>
      <c r="DD111" t="s">
        <v>3</v>
      </c>
      <c r="DE111" t="s">
        <v>3</v>
      </c>
      <c r="DF111">
        <f t="shared" si="39"/>
        <v>0</v>
      </c>
      <c r="DG111">
        <f t="shared" si="30"/>
        <v>0</v>
      </c>
      <c r="DH111">
        <f t="shared" si="31"/>
        <v>0</v>
      </c>
      <c r="DI111">
        <f t="shared" si="26"/>
        <v>0</v>
      </c>
      <c r="DJ111">
        <f t="shared" si="43"/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ROW(Source!A131)</f>
        <v>131</v>
      </c>
      <c r="B112">
        <v>421768280</v>
      </c>
      <c r="C112">
        <v>430278368</v>
      </c>
      <c r="D112">
        <v>405860250</v>
      </c>
      <c r="E112">
        <v>1080</v>
      </c>
      <c r="F112">
        <v>1</v>
      </c>
      <c r="G112">
        <v>1080</v>
      </c>
      <c r="H112">
        <v>3</v>
      </c>
      <c r="I112" t="s">
        <v>82</v>
      </c>
      <c r="J112" t="s">
        <v>3</v>
      </c>
      <c r="K112" t="s">
        <v>83</v>
      </c>
      <c r="L112">
        <v>1303</v>
      </c>
      <c r="N112">
        <v>1003</v>
      </c>
      <c r="O112" t="s">
        <v>84</v>
      </c>
      <c r="P112" t="s">
        <v>84</v>
      </c>
      <c r="Q112">
        <v>1000</v>
      </c>
      <c r="W112">
        <v>0</v>
      </c>
      <c r="X112">
        <v>-1893455869</v>
      </c>
      <c r="Y112">
        <f t="shared" si="36"/>
        <v>0.10199999999999999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0</v>
      </c>
      <c r="AN112">
        <v>0</v>
      </c>
      <c r="AO112">
        <v>0</v>
      </c>
      <c r="AP112">
        <v>1</v>
      </c>
      <c r="AQ112">
        <v>0</v>
      </c>
      <c r="AR112">
        <v>0</v>
      </c>
      <c r="AS112" t="s">
        <v>3</v>
      </c>
      <c r="AT112">
        <v>0.10199999999999999</v>
      </c>
      <c r="AU112" t="s">
        <v>3</v>
      </c>
      <c r="AV112">
        <v>0</v>
      </c>
      <c r="AW112">
        <v>2</v>
      </c>
      <c r="AX112">
        <v>430278406</v>
      </c>
      <c r="AY112">
        <v>1</v>
      </c>
      <c r="AZ112">
        <v>0</v>
      </c>
      <c r="BA112">
        <v>146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ROUND(Y112*Source!I131,9)</f>
        <v>3.0599999999999998E-3</v>
      </c>
      <c r="CY112">
        <f t="shared" si="40"/>
        <v>0</v>
      </c>
      <c r="CZ112">
        <f t="shared" si="41"/>
        <v>0</v>
      </c>
      <c r="DA112">
        <f t="shared" si="42"/>
        <v>1</v>
      </c>
      <c r="DB112">
        <f t="shared" si="37"/>
        <v>0</v>
      </c>
      <c r="DC112">
        <f t="shared" si="38"/>
        <v>0</v>
      </c>
      <c r="DD112" t="s">
        <v>3</v>
      </c>
      <c r="DE112" t="s">
        <v>3</v>
      </c>
      <c r="DF112">
        <f t="shared" si="39"/>
        <v>0</v>
      </c>
      <c r="DG112">
        <f t="shared" si="30"/>
        <v>0</v>
      </c>
      <c r="DH112">
        <f t="shared" si="31"/>
        <v>0</v>
      </c>
      <c r="DI112">
        <f t="shared" si="26"/>
        <v>0</v>
      </c>
      <c r="DJ112">
        <f t="shared" si="43"/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ROW(Source!A131)</f>
        <v>131</v>
      </c>
      <c r="B113">
        <v>421768280</v>
      </c>
      <c r="C113">
        <v>430278368</v>
      </c>
      <c r="D113">
        <v>405865204</v>
      </c>
      <c r="E113">
        <v>1080</v>
      </c>
      <c r="F113">
        <v>1</v>
      </c>
      <c r="G113">
        <v>1080</v>
      </c>
      <c r="H113">
        <v>3</v>
      </c>
      <c r="I113" t="s">
        <v>225</v>
      </c>
      <c r="J113" t="s">
        <v>3</v>
      </c>
      <c r="K113" t="s">
        <v>226</v>
      </c>
      <c r="L113">
        <v>235684255</v>
      </c>
      <c r="N113">
        <v>1010</v>
      </c>
      <c r="O113" t="s">
        <v>127</v>
      </c>
      <c r="P113" t="s">
        <v>127</v>
      </c>
      <c r="Q113">
        <v>1</v>
      </c>
      <c r="W113">
        <v>0</v>
      </c>
      <c r="X113">
        <v>-502973214</v>
      </c>
      <c r="Y113">
        <f t="shared" si="36"/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0</v>
      </c>
      <c r="AN113">
        <v>0</v>
      </c>
      <c r="AO113">
        <v>0</v>
      </c>
      <c r="AP113">
        <v>1</v>
      </c>
      <c r="AQ113">
        <v>0</v>
      </c>
      <c r="AR113">
        <v>0</v>
      </c>
      <c r="AS113" t="s">
        <v>3</v>
      </c>
      <c r="AT113">
        <v>0</v>
      </c>
      <c r="AU113" t="s">
        <v>3</v>
      </c>
      <c r="AV113">
        <v>0</v>
      </c>
      <c r="AW113">
        <v>2</v>
      </c>
      <c r="AX113">
        <v>430278407</v>
      </c>
      <c r="AY113">
        <v>1</v>
      </c>
      <c r="AZ113">
        <v>0</v>
      </c>
      <c r="BA113">
        <v>147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ROUND(Y113*Source!I131,9)</f>
        <v>0</v>
      </c>
      <c r="CY113">
        <f t="shared" si="40"/>
        <v>0</v>
      </c>
      <c r="CZ113">
        <f t="shared" si="41"/>
        <v>0</v>
      </c>
      <c r="DA113">
        <f t="shared" si="42"/>
        <v>1</v>
      </c>
      <c r="DB113">
        <f t="shared" si="37"/>
        <v>0</v>
      </c>
      <c r="DC113">
        <f t="shared" si="38"/>
        <v>0</v>
      </c>
      <c r="DD113" t="s">
        <v>3</v>
      </c>
      <c r="DE113" t="s">
        <v>3</v>
      </c>
      <c r="DF113">
        <f t="shared" si="39"/>
        <v>0</v>
      </c>
      <c r="DG113">
        <f t="shared" si="30"/>
        <v>0</v>
      </c>
      <c r="DH113">
        <f t="shared" si="31"/>
        <v>0</v>
      </c>
      <c r="DI113">
        <f t="shared" si="26"/>
        <v>0</v>
      </c>
      <c r="DJ113">
        <f t="shared" si="43"/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ROW(Source!A132)</f>
        <v>132</v>
      </c>
      <c r="B114">
        <v>421768223</v>
      </c>
      <c r="C114">
        <v>430278368</v>
      </c>
      <c r="D114">
        <v>405844724</v>
      </c>
      <c r="E114">
        <v>1080</v>
      </c>
      <c r="F114">
        <v>1</v>
      </c>
      <c r="G114">
        <v>1080</v>
      </c>
      <c r="H114">
        <v>1</v>
      </c>
      <c r="I114" t="s">
        <v>371</v>
      </c>
      <c r="J114" t="s">
        <v>3</v>
      </c>
      <c r="K114" t="s">
        <v>372</v>
      </c>
      <c r="L114">
        <v>1191</v>
      </c>
      <c r="N114">
        <v>1013</v>
      </c>
      <c r="O114" t="s">
        <v>373</v>
      </c>
      <c r="P114" t="s">
        <v>373</v>
      </c>
      <c r="Q114">
        <v>1</v>
      </c>
      <c r="W114">
        <v>0</v>
      </c>
      <c r="X114">
        <v>476480486</v>
      </c>
      <c r="Y114">
        <f t="shared" si="36"/>
        <v>6.31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5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6.31</v>
      </c>
      <c r="AU114" t="s">
        <v>3</v>
      </c>
      <c r="AV114">
        <v>1</v>
      </c>
      <c r="AW114">
        <v>2</v>
      </c>
      <c r="AX114">
        <v>430278395</v>
      </c>
      <c r="AY114">
        <v>1</v>
      </c>
      <c r="AZ114">
        <v>0</v>
      </c>
      <c r="BA114">
        <v>148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U114">
        <f>ROUND(AT114*Source!I132*AH114*AL114,2)</f>
        <v>0</v>
      </c>
      <c r="CV114">
        <f>ROUND(Y114*Source!I132,9)</f>
        <v>0.1893</v>
      </c>
      <c r="CW114">
        <v>0</v>
      </c>
      <c r="CX114">
        <f>ROUND(Y114*Source!I132,9)</f>
        <v>0.1893</v>
      </c>
      <c r="CY114">
        <f>AD114</f>
        <v>0</v>
      </c>
      <c r="CZ114">
        <f>AH114</f>
        <v>0</v>
      </c>
      <c r="DA114">
        <f>AL114</f>
        <v>1</v>
      </c>
      <c r="DB114">
        <f t="shared" si="37"/>
        <v>0</v>
      </c>
      <c r="DC114">
        <f t="shared" si="38"/>
        <v>0</v>
      </c>
      <c r="DD114" t="s">
        <v>3</v>
      </c>
      <c r="DE114" t="s">
        <v>3</v>
      </c>
      <c r="DF114">
        <f t="shared" si="39"/>
        <v>0</v>
      </c>
      <c r="DG114">
        <f t="shared" si="30"/>
        <v>0</v>
      </c>
      <c r="DH114">
        <f t="shared" si="31"/>
        <v>0</v>
      </c>
      <c r="DI114">
        <f t="shared" si="26"/>
        <v>0</v>
      </c>
      <c r="DJ114">
        <f>DI114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ROW(Source!A132)</f>
        <v>132</v>
      </c>
      <c r="B115">
        <v>421768223</v>
      </c>
      <c r="C115">
        <v>430278368</v>
      </c>
      <c r="D115">
        <v>405916219</v>
      </c>
      <c r="E115">
        <v>1</v>
      </c>
      <c r="F115">
        <v>1</v>
      </c>
      <c r="G115">
        <v>1080</v>
      </c>
      <c r="H115">
        <v>2</v>
      </c>
      <c r="I115" t="s">
        <v>385</v>
      </c>
      <c r="J115" t="s">
        <v>386</v>
      </c>
      <c r="K115" t="s">
        <v>387</v>
      </c>
      <c r="L115">
        <v>1368</v>
      </c>
      <c r="N115">
        <v>1011</v>
      </c>
      <c r="O115" t="s">
        <v>377</v>
      </c>
      <c r="P115" t="s">
        <v>377</v>
      </c>
      <c r="Q115">
        <v>1</v>
      </c>
      <c r="W115">
        <v>0</v>
      </c>
      <c r="X115">
        <v>-1985943078</v>
      </c>
      <c r="Y115">
        <f t="shared" si="36"/>
        <v>0.35</v>
      </c>
      <c r="AA115">
        <v>0</v>
      </c>
      <c r="AB115">
        <v>1513.56</v>
      </c>
      <c r="AC115">
        <v>758.78</v>
      </c>
      <c r="AD115">
        <v>0</v>
      </c>
      <c r="AE115">
        <v>0</v>
      </c>
      <c r="AF115">
        <v>83.1</v>
      </c>
      <c r="AG115">
        <v>12.62</v>
      </c>
      <c r="AH115">
        <v>0</v>
      </c>
      <c r="AI115">
        <v>1</v>
      </c>
      <c r="AJ115">
        <v>17.07</v>
      </c>
      <c r="AK115">
        <v>56.35</v>
      </c>
      <c r="AL115">
        <v>1</v>
      </c>
      <c r="AM115">
        <v>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0.35</v>
      </c>
      <c r="AU115" t="s">
        <v>3</v>
      </c>
      <c r="AV115">
        <v>0</v>
      </c>
      <c r="AW115">
        <v>2</v>
      </c>
      <c r="AX115">
        <v>430278396</v>
      </c>
      <c r="AY115">
        <v>1</v>
      </c>
      <c r="AZ115">
        <v>0</v>
      </c>
      <c r="BA115">
        <v>149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f>ROUND(Y115*Source!I132*DO115,9)</f>
        <v>0.13250999999999999</v>
      </c>
      <c r="CX115">
        <f>ROUND(Y115*Source!I132,9)</f>
        <v>1.0500000000000001E-2</v>
      </c>
      <c r="CY115">
        <f>AB115</f>
        <v>1513.56</v>
      </c>
      <c r="CZ115">
        <f>AF115</f>
        <v>83.1</v>
      </c>
      <c r="DA115">
        <f>AJ115</f>
        <v>17.07</v>
      </c>
      <c r="DB115">
        <f t="shared" si="37"/>
        <v>29.09</v>
      </c>
      <c r="DC115">
        <f t="shared" si="38"/>
        <v>4.42</v>
      </c>
      <c r="DD115" t="s">
        <v>3</v>
      </c>
      <c r="DE115" t="s">
        <v>3</v>
      </c>
      <c r="DF115">
        <f t="shared" si="39"/>
        <v>0</v>
      </c>
      <c r="DG115">
        <f>ROUND(ROUND(AF115*AJ115,2)*CX115,2)</f>
        <v>14.89</v>
      </c>
      <c r="DH115">
        <f>ROUND(ROUND(AG115*AK115,2)*CX115,2)</f>
        <v>7.47</v>
      </c>
      <c r="DI115">
        <f t="shared" si="26"/>
        <v>0</v>
      </c>
      <c r="DJ115">
        <f>DG115</f>
        <v>14.89</v>
      </c>
      <c r="DK115">
        <v>0</v>
      </c>
      <c r="DL115" t="s">
        <v>378</v>
      </c>
      <c r="DM115">
        <v>0</v>
      </c>
      <c r="DN115" t="s">
        <v>373</v>
      </c>
      <c r="DO115">
        <v>12.62</v>
      </c>
    </row>
    <row r="116" spans="1:119" x14ac:dyDescent="0.2">
      <c r="A116">
        <f>ROW(Source!A132)</f>
        <v>132</v>
      </c>
      <c r="B116">
        <v>421768223</v>
      </c>
      <c r="C116">
        <v>430278368</v>
      </c>
      <c r="D116">
        <v>405915538</v>
      </c>
      <c r="E116">
        <v>1</v>
      </c>
      <c r="F116">
        <v>1</v>
      </c>
      <c r="G116">
        <v>1080</v>
      </c>
      <c r="H116">
        <v>2</v>
      </c>
      <c r="I116" t="s">
        <v>388</v>
      </c>
      <c r="J116" t="s">
        <v>389</v>
      </c>
      <c r="K116" t="s">
        <v>390</v>
      </c>
      <c r="L116">
        <v>1368</v>
      </c>
      <c r="N116">
        <v>1011</v>
      </c>
      <c r="O116" t="s">
        <v>377</v>
      </c>
      <c r="P116" t="s">
        <v>377</v>
      </c>
      <c r="Q116">
        <v>1</v>
      </c>
      <c r="W116">
        <v>0</v>
      </c>
      <c r="X116">
        <v>-613137510</v>
      </c>
      <c r="Y116">
        <f t="shared" si="36"/>
        <v>1.47</v>
      </c>
      <c r="AA116">
        <v>0</v>
      </c>
      <c r="AB116">
        <v>24.58</v>
      </c>
      <c r="AC116">
        <v>0</v>
      </c>
      <c r="AD116">
        <v>0</v>
      </c>
      <c r="AE116">
        <v>0</v>
      </c>
      <c r="AF116">
        <v>2.27</v>
      </c>
      <c r="AG116">
        <v>0</v>
      </c>
      <c r="AH116">
        <v>0</v>
      </c>
      <c r="AI116">
        <v>1</v>
      </c>
      <c r="AJ116">
        <v>10.15</v>
      </c>
      <c r="AK116">
        <v>56.35</v>
      </c>
      <c r="AL116">
        <v>1</v>
      </c>
      <c r="AM116">
        <v>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1.47</v>
      </c>
      <c r="AU116" t="s">
        <v>3</v>
      </c>
      <c r="AV116">
        <v>0</v>
      </c>
      <c r="AW116">
        <v>2</v>
      </c>
      <c r="AX116">
        <v>430278397</v>
      </c>
      <c r="AY116">
        <v>1</v>
      </c>
      <c r="AZ116">
        <v>0</v>
      </c>
      <c r="BA116">
        <v>150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f>ROUND(Y116*Source!I132*DO116,9)</f>
        <v>0</v>
      </c>
      <c r="CX116">
        <f>ROUND(Y116*Source!I132,9)</f>
        <v>4.41E-2</v>
      </c>
      <c r="CY116">
        <f>AB116</f>
        <v>24.58</v>
      </c>
      <c r="CZ116">
        <f>AF116</f>
        <v>2.27</v>
      </c>
      <c r="DA116">
        <f>AJ116</f>
        <v>10.15</v>
      </c>
      <c r="DB116">
        <f t="shared" si="37"/>
        <v>3.34</v>
      </c>
      <c r="DC116">
        <f t="shared" si="38"/>
        <v>0</v>
      </c>
      <c r="DD116" t="s">
        <v>3</v>
      </c>
      <c r="DE116" t="s">
        <v>3</v>
      </c>
      <c r="DF116">
        <f t="shared" si="39"/>
        <v>0</v>
      </c>
      <c r="DG116">
        <f>ROUND(ROUND(AF116*AJ116,2)*CX116,2)</f>
        <v>1.02</v>
      </c>
      <c r="DH116">
        <f>ROUND(ROUND(AG116*AK116,2)*CX116,2)</f>
        <v>0</v>
      </c>
      <c r="DI116">
        <f t="shared" si="26"/>
        <v>0</v>
      </c>
      <c r="DJ116">
        <f>DG116</f>
        <v>1.02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ROW(Source!A132)</f>
        <v>132</v>
      </c>
      <c r="B117">
        <v>421768223</v>
      </c>
      <c r="C117">
        <v>430278368</v>
      </c>
      <c r="D117">
        <v>405915548</v>
      </c>
      <c r="E117">
        <v>1</v>
      </c>
      <c r="F117">
        <v>1</v>
      </c>
      <c r="G117">
        <v>1080</v>
      </c>
      <c r="H117">
        <v>2</v>
      </c>
      <c r="I117" t="s">
        <v>391</v>
      </c>
      <c r="J117" t="s">
        <v>392</v>
      </c>
      <c r="K117" t="s">
        <v>393</v>
      </c>
      <c r="L117">
        <v>1368</v>
      </c>
      <c r="N117">
        <v>1011</v>
      </c>
      <c r="O117" t="s">
        <v>377</v>
      </c>
      <c r="P117" t="s">
        <v>377</v>
      </c>
      <c r="Q117">
        <v>1</v>
      </c>
      <c r="W117">
        <v>0</v>
      </c>
      <c r="X117">
        <v>-1666610636</v>
      </c>
      <c r="Y117">
        <f t="shared" si="36"/>
        <v>1.47</v>
      </c>
      <c r="AA117">
        <v>0</v>
      </c>
      <c r="AB117">
        <v>7.24</v>
      </c>
      <c r="AC117">
        <v>0</v>
      </c>
      <c r="AD117">
        <v>0</v>
      </c>
      <c r="AE117">
        <v>0</v>
      </c>
      <c r="AF117">
        <v>0.73</v>
      </c>
      <c r="AG117">
        <v>0</v>
      </c>
      <c r="AH117">
        <v>0</v>
      </c>
      <c r="AI117">
        <v>1</v>
      </c>
      <c r="AJ117">
        <v>9.3000000000000007</v>
      </c>
      <c r="AK117">
        <v>56.35</v>
      </c>
      <c r="AL117">
        <v>1</v>
      </c>
      <c r="AM117">
        <v>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1.47</v>
      </c>
      <c r="AU117" t="s">
        <v>3</v>
      </c>
      <c r="AV117">
        <v>0</v>
      </c>
      <c r="AW117">
        <v>2</v>
      </c>
      <c r="AX117">
        <v>430278398</v>
      </c>
      <c r="AY117">
        <v>1</v>
      </c>
      <c r="AZ117">
        <v>0</v>
      </c>
      <c r="BA117">
        <v>151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f>ROUND(Y117*Source!I132*DO117,9)</f>
        <v>0</v>
      </c>
      <c r="CX117">
        <f>ROUND(Y117*Source!I132,9)</f>
        <v>4.41E-2</v>
      </c>
      <c r="CY117">
        <f>AB117</f>
        <v>7.24</v>
      </c>
      <c r="CZ117">
        <f>AF117</f>
        <v>0.73</v>
      </c>
      <c r="DA117">
        <f>AJ117</f>
        <v>9.3000000000000007</v>
      </c>
      <c r="DB117">
        <f t="shared" si="37"/>
        <v>1.07</v>
      </c>
      <c r="DC117">
        <f t="shared" si="38"/>
        <v>0</v>
      </c>
      <c r="DD117" t="s">
        <v>3</v>
      </c>
      <c r="DE117" t="s">
        <v>3</v>
      </c>
      <c r="DF117">
        <f t="shared" si="39"/>
        <v>0</v>
      </c>
      <c r="DG117">
        <f>ROUND(ROUND(AF117*AJ117,2)*CX117,2)</f>
        <v>0.3</v>
      </c>
      <c r="DH117">
        <f>ROUND(ROUND(AG117*AK117,2)*CX117,2)</f>
        <v>0</v>
      </c>
      <c r="DI117">
        <f t="shared" si="26"/>
        <v>0</v>
      </c>
      <c r="DJ117">
        <f>DG117</f>
        <v>0.3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ROW(Source!A132)</f>
        <v>132</v>
      </c>
      <c r="B118">
        <v>421768223</v>
      </c>
      <c r="C118">
        <v>430278368</v>
      </c>
      <c r="D118">
        <v>405884725</v>
      </c>
      <c r="E118">
        <v>1</v>
      </c>
      <c r="F118">
        <v>1</v>
      </c>
      <c r="G118">
        <v>1080</v>
      </c>
      <c r="H118">
        <v>3</v>
      </c>
      <c r="I118" t="s">
        <v>404</v>
      </c>
      <c r="J118" t="s">
        <v>405</v>
      </c>
      <c r="K118" t="s">
        <v>406</v>
      </c>
      <c r="L118">
        <v>1348</v>
      </c>
      <c r="N118">
        <v>1009</v>
      </c>
      <c r="O118" t="s">
        <v>397</v>
      </c>
      <c r="P118" t="s">
        <v>397</v>
      </c>
      <c r="Q118">
        <v>1000</v>
      </c>
      <c r="W118">
        <v>0</v>
      </c>
      <c r="X118">
        <v>-1496526477</v>
      </c>
      <c r="Y118">
        <f t="shared" si="36"/>
        <v>6.0000000000000002E-5</v>
      </c>
      <c r="AA118">
        <v>42866.71</v>
      </c>
      <c r="AB118">
        <v>0</v>
      </c>
      <c r="AC118">
        <v>0</v>
      </c>
      <c r="AD118">
        <v>0</v>
      </c>
      <c r="AE118">
        <v>11233.62</v>
      </c>
      <c r="AF118">
        <v>0</v>
      </c>
      <c r="AG118">
        <v>0</v>
      </c>
      <c r="AH118">
        <v>0</v>
      </c>
      <c r="AI118">
        <v>3.53</v>
      </c>
      <c r="AJ118">
        <v>1</v>
      </c>
      <c r="AK118">
        <v>1</v>
      </c>
      <c r="AL118">
        <v>1</v>
      </c>
      <c r="AM118">
        <v>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6.0000000000000002E-5</v>
      </c>
      <c r="AU118" t="s">
        <v>3</v>
      </c>
      <c r="AV118">
        <v>0</v>
      </c>
      <c r="AW118">
        <v>2</v>
      </c>
      <c r="AX118">
        <v>430278399</v>
      </c>
      <c r="AY118">
        <v>1</v>
      </c>
      <c r="AZ118">
        <v>0</v>
      </c>
      <c r="BA118">
        <v>152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ROUND(Y118*Source!I132,9)</f>
        <v>1.7999999999999999E-6</v>
      </c>
      <c r="CY118">
        <f t="shared" ref="CY118:CY128" si="44">AA118</f>
        <v>42866.71</v>
      </c>
      <c r="CZ118">
        <f t="shared" ref="CZ118:CZ128" si="45">AE118</f>
        <v>11233.62</v>
      </c>
      <c r="DA118">
        <f t="shared" ref="DA118:DA128" si="46">AI118</f>
        <v>3.53</v>
      </c>
      <c r="DB118">
        <f t="shared" si="37"/>
        <v>0.67</v>
      </c>
      <c r="DC118">
        <f t="shared" si="38"/>
        <v>0</v>
      </c>
      <c r="DD118" t="s">
        <v>3</v>
      </c>
      <c r="DE118" t="s">
        <v>3</v>
      </c>
      <c r="DF118">
        <f t="shared" ref="DF118:DF126" si="47">ROUND(ROUND(AE118*AI118,2)*CX118,2)</f>
        <v>7.0000000000000007E-2</v>
      </c>
      <c r="DG118">
        <f t="shared" ref="DG118:DG164" si="48">ROUND(ROUND(AF118,2)*CX118,2)</f>
        <v>0</v>
      </c>
      <c r="DH118">
        <f t="shared" ref="DH118:DH164" si="49">ROUND(ROUND(AG118,2)*CX118,2)</f>
        <v>0</v>
      </c>
      <c r="DI118">
        <f t="shared" si="26"/>
        <v>0</v>
      </c>
      <c r="DJ118">
        <f t="shared" ref="DJ118:DJ128" si="50">DF118</f>
        <v>7.0000000000000007E-2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ROW(Source!A132)</f>
        <v>132</v>
      </c>
      <c r="B119">
        <v>421768223</v>
      </c>
      <c r="C119">
        <v>430278368</v>
      </c>
      <c r="D119">
        <v>405891236</v>
      </c>
      <c r="E119">
        <v>1</v>
      </c>
      <c r="F119">
        <v>1</v>
      </c>
      <c r="G119">
        <v>1080</v>
      </c>
      <c r="H119">
        <v>3</v>
      </c>
      <c r="I119" t="s">
        <v>407</v>
      </c>
      <c r="J119" t="s">
        <v>408</v>
      </c>
      <c r="K119" t="s">
        <v>409</v>
      </c>
      <c r="L119">
        <v>1346</v>
      </c>
      <c r="N119">
        <v>1009</v>
      </c>
      <c r="O119" t="s">
        <v>235</v>
      </c>
      <c r="P119" t="s">
        <v>235</v>
      </c>
      <c r="Q119">
        <v>1</v>
      </c>
      <c r="W119">
        <v>0</v>
      </c>
      <c r="X119">
        <v>1537936782</v>
      </c>
      <c r="Y119">
        <f t="shared" si="36"/>
        <v>0.8</v>
      </c>
      <c r="AA119">
        <v>212.24</v>
      </c>
      <c r="AB119">
        <v>0</v>
      </c>
      <c r="AC119">
        <v>0</v>
      </c>
      <c r="AD119">
        <v>0</v>
      </c>
      <c r="AE119">
        <v>25.8</v>
      </c>
      <c r="AF119">
        <v>0</v>
      </c>
      <c r="AG119">
        <v>0</v>
      </c>
      <c r="AH119">
        <v>0</v>
      </c>
      <c r="AI119">
        <v>7.61</v>
      </c>
      <c r="AJ119">
        <v>1</v>
      </c>
      <c r="AK119">
        <v>1</v>
      </c>
      <c r="AL119">
        <v>1</v>
      </c>
      <c r="AM119">
        <v>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0.8</v>
      </c>
      <c r="AU119" t="s">
        <v>3</v>
      </c>
      <c r="AV119">
        <v>0</v>
      </c>
      <c r="AW119">
        <v>2</v>
      </c>
      <c r="AX119">
        <v>430278400</v>
      </c>
      <c r="AY119">
        <v>1</v>
      </c>
      <c r="AZ119">
        <v>0</v>
      </c>
      <c r="BA119">
        <v>153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ROUND(Y119*Source!I132,9)</f>
        <v>2.4E-2</v>
      </c>
      <c r="CY119">
        <f t="shared" si="44"/>
        <v>212.24</v>
      </c>
      <c r="CZ119">
        <f t="shared" si="45"/>
        <v>25.8</v>
      </c>
      <c r="DA119">
        <f t="shared" si="46"/>
        <v>7.61</v>
      </c>
      <c r="DB119">
        <f t="shared" si="37"/>
        <v>20.64</v>
      </c>
      <c r="DC119">
        <f t="shared" si="38"/>
        <v>0</v>
      </c>
      <c r="DD119" t="s">
        <v>3</v>
      </c>
      <c r="DE119" t="s">
        <v>3</v>
      </c>
      <c r="DF119">
        <f t="shared" si="47"/>
        <v>4.71</v>
      </c>
      <c r="DG119">
        <f t="shared" si="48"/>
        <v>0</v>
      </c>
      <c r="DH119">
        <f t="shared" si="49"/>
        <v>0</v>
      </c>
      <c r="DI119">
        <f t="shared" si="26"/>
        <v>0</v>
      </c>
      <c r="DJ119">
        <f t="shared" si="50"/>
        <v>4.71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ROW(Source!A132)</f>
        <v>132</v>
      </c>
      <c r="B120">
        <v>421768223</v>
      </c>
      <c r="C120">
        <v>430278368</v>
      </c>
      <c r="D120">
        <v>405885004</v>
      </c>
      <c r="E120">
        <v>1</v>
      </c>
      <c r="F120">
        <v>1</v>
      </c>
      <c r="G120">
        <v>1080</v>
      </c>
      <c r="H120">
        <v>3</v>
      </c>
      <c r="I120" t="s">
        <v>441</v>
      </c>
      <c r="J120" t="s">
        <v>442</v>
      </c>
      <c r="K120" t="s">
        <v>443</v>
      </c>
      <c r="L120">
        <v>1348</v>
      </c>
      <c r="N120">
        <v>1009</v>
      </c>
      <c r="O120" t="s">
        <v>397</v>
      </c>
      <c r="P120" t="s">
        <v>397</v>
      </c>
      <c r="Q120">
        <v>1000</v>
      </c>
      <c r="W120">
        <v>0</v>
      </c>
      <c r="X120">
        <v>-108669029</v>
      </c>
      <c r="Y120">
        <f t="shared" si="36"/>
        <v>5.0000000000000001E-4</v>
      </c>
      <c r="AA120">
        <v>1618460.4</v>
      </c>
      <c r="AB120">
        <v>0</v>
      </c>
      <c r="AC120">
        <v>0</v>
      </c>
      <c r="AD120">
        <v>0</v>
      </c>
      <c r="AE120">
        <v>60960.43</v>
      </c>
      <c r="AF120">
        <v>0</v>
      </c>
      <c r="AG120">
        <v>0</v>
      </c>
      <c r="AH120">
        <v>0</v>
      </c>
      <c r="AI120">
        <v>24.56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5.0000000000000001E-4</v>
      </c>
      <c r="AU120" t="s">
        <v>3</v>
      </c>
      <c r="AV120">
        <v>0</v>
      </c>
      <c r="AW120">
        <v>2</v>
      </c>
      <c r="AX120">
        <v>430278401</v>
      </c>
      <c r="AY120">
        <v>1</v>
      </c>
      <c r="AZ120">
        <v>0</v>
      </c>
      <c r="BA120">
        <v>154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ROUND(Y120*Source!I132,9)</f>
        <v>1.5E-5</v>
      </c>
      <c r="CY120">
        <f t="shared" si="44"/>
        <v>1618460.4</v>
      </c>
      <c r="CZ120">
        <f t="shared" si="45"/>
        <v>60960.43</v>
      </c>
      <c r="DA120">
        <f t="shared" si="46"/>
        <v>24.56</v>
      </c>
      <c r="DB120">
        <f t="shared" si="37"/>
        <v>30.48</v>
      </c>
      <c r="DC120">
        <f t="shared" si="38"/>
        <v>0</v>
      </c>
      <c r="DD120" t="s">
        <v>3</v>
      </c>
      <c r="DE120" t="s">
        <v>3</v>
      </c>
      <c r="DF120">
        <f t="shared" si="47"/>
        <v>22.46</v>
      </c>
      <c r="DG120">
        <f t="shared" si="48"/>
        <v>0</v>
      </c>
      <c r="DH120">
        <f t="shared" si="49"/>
        <v>0</v>
      </c>
      <c r="DI120">
        <f t="shared" si="26"/>
        <v>0</v>
      </c>
      <c r="DJ120">
        <f t="shared" si="50"/>
        <v>22.46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ROW(Source!A132)</f>
        <v>132</v>
      </c>
      <c r="B121">
        <v>421768223</v>
      </c>
      <c r="C121">
        <v>430278368</v>
      </c>
      <c r="D121">
        <v>405885027</v>
      </c>
      <c r="E121">
        <v>1</v>
      </c>
      <c r="F121">
        <v>1</v>
      </c>
      <c r="G121">
        <v>1080</v>
      </c>
      <c r="H121">
        <v>3</v>
      </c>
      <c r="I121" t="s">
        <v>410</v>
      </c>
      <c r="J121" t="s">
        <v>411</v>
      </c>
      <c r="K121" t="s">
        <v>412</v>
      </c>
      <c r="L121">
        <v>1348</v>
      </c>
      <c r="N121">
        <v>1009</v>
      </c>
      <c r="O121" t="s">
        <v>397</v>
      </c>
      <c r="P121" t="s">
        <v>397</v>
      </c>
      <c r="Q121">
        <v>1000</v>
      </c>
      <c r="W121">
        <v>0</v>
      </c>
      <c r="X121">
        <v>-1942970469</v>
      </c>
      <c r="Y121">
        <f t="shared" si="36"/>
        <v>4.0000000000000003E-5</v>
      </c>
      <c r="AA121">
        <v>78696.38</v>
      </c>
      <c r="AB121">
        <v>0</v>
      </c>
      <c r="AC121">
        <v>0</v>
      </c>
      <c r="AD121">
        <v>0</v>
      </c>
      <c r="AE121">
        <v>7973.67</v>
      </c>
      <c r="AF121">
        <v>0</v>
      </c>
      <c r="AG121">
        <v>0</v>
      </c>
      <c r="AH121">
        <v>0</v>
      </c>
      <c r="AI121">
        <v>9.1300000000000008</v>
      </c>
      <c r="AJ121">
        <v>1</v>
      </c>
      <c r="AK121">
        <v>1</v>
      </c>
      <c r="AL121">
        <v>1</v>
      </c>
      <c r="AM121">
        <v>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4.0000000000000003E-5</v>
      </c>
      <c r="AU121" t="s">
        <v>3</v>
      </c>
      <c r="AV121">
        <v>0</v>
      </c>
      <c r="AW121">
        <v>2</v>
      </c>
      <c r="AX121">
        <v>430278402</v>
      </c>
      <c r="AY121">
        <v>1</v>
      </c>
      <c r="AZ121">
        <v>0</v>
      </c>
      <c r="BA121">
        <v>155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ROUND(Y121*Source!I132,9)</f>
        <v>1.1999999999999999E-6</v>
      </c>
      <c r="CY121">
        <f t="shared" si="44"/>
        <v>78696.38</v>
      </c>
      <c r="CZ121">
        <f t="shared" si="45"/>
        <v>7973.67</v>
      </c>
      <c r="DA121">
        <f t="shared" si="46"/>
        <v>9.1300000000000008</v>
      </c>
      <c r="DB121">
        <f t="shared" si="37"/>
        <v>0.32</v>
      </c>
      <c r="DC121">
        <f t="shared" si="38"/>
        <v>0</v>
      </c>
      <c r="DD121" t="s">
        <v>3</v>
      </c>
      <c r="DE121" t="s">
        <v>3</v>
      </c>
      <c r="DF121">
        <f t="shared" si="47"/>
        <v>0.09</v>
      </c>
      <c r="DG121">
        <f t="shared" si="48"/>
        <v>0</v>
      </c>
      <c r="DH121">
        <f t="shared" si="49"/>
        <v>0</v>
      </c>
      <c r="DI121">
        <f t="shared" si="26"/>
        <v>0</v>
      </c>
      <c r="DJ121">
        <f t="shared" si="50"/>
        <v>0.09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ROW(Source!A132)</f>
        <v>132</v>
      </c>
      <c r="B122">
        <v>421768223</v>
      </c>
      <c r="C122">
        <v>430278368</v>
      </c>
      <c r="D122">
        <v>405908280</v>
      </c>
      <c r="E122">
        <v>1</v>
      </c>
      <c r="F122">
        <v>1</v>
      </c>
      <c r="G122">
        <v>1080</v>
      </c>
      <c r="H122">
        <v>3</v>
      </c>
      <c r="I122" t="s">
        <v>413</v>
      </c>
      <c r="J122" t="s">
        <v>414</v>
      </c>
      <c r="K122" t="s">
        <v>415</v>
      </c>
      <c r="L122">
        <v>1356</v>
      </c>
      <c r="N122">
        <v>1010</v>
      </c>
      <c r="O122" t="s">
        <v>324</v>
      </c>
      <c r="P122" t="s">
        <v>324</v>
      </c>
      <c r="Q122">
        <v>1000</v>
      </c>
      <c r="W122">
        <v>0</v>
      </c>
      <c r="X122">
        <v>-1221558404</v>
      </c>
      <c r="Y122">
        <f t="shared" si="36"/>
        <v>4.0000000000000001E-3</v>
      </c>
      <c r="AA122">
        <v>1651.43</v>
      </c>
      <c r="AB122">
        <v>0</v>
      </c>
      <c r="AC122">
        <v>0</v>
      </c>
      <c r="AD122">
        <v>0</v>
      </c>
      <c r="AE122">
        <v>226.66</v>
      </c>
      <c r="AF122">
        <v>0</v>
      </c>
      <c r="AG122">
        <v>0</v>
      </c>
      <c r="AH122">
        <v>0</v>
      </c>
      <c r="AI122">
        <v>6.74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4.0000000000000001E-3</v>
      </c>
      <c r="AU122" t="s">
        <v>3</v>
      </c>
      <c r="AV122">
        <v>0</v>
      </c>
      <c r="AW122">
        <v>2</v>
      </c>
      <c r="AX122">
        <v>430278403</v>
      </c>
      <c r="AY122">
        <v>1</v>
      </c>
      <c r="AZ122">
        <v>0</v>
      </c>
      <c r="BA122">
        <v>156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ROUND(Y122*Source!I132,9)</f>
        <v>1.2E-4</v>
      </c>
      <c r="CY122">
        <f t="shared" si="44"/>
        <v>1651.43</v>
      </c>
      <c r="CZ122">
        <f t="shared" si="45"/>
        <v>226.66</v>
      </c>
      <c r="DA122">
        <f t="shared" si="46"/>
        <v>6.74</v>
      </c>
      <c r="DB122">
        <f t="shared" si="37"/>
        <v>0.91</v>
      </c>
      <c r="DC122">
        <f t="shared" si="38"/>
        <v>0</v>
      </c>
      <c r="DD122" t="s">
        <v>3</v>
      </c>
      <c r="DE122" t="s">
        <v>3</v>
      </c>
      <c r="DF122">
        <f t="shared" si="47"/>
        <v>0.18</v>
      </c>
      <c r="DG122">
        <f t="shared" si="48"/>
        <v>0</v>
      </c>
      <c r="DH122">
        <f t="shared" si="49"/>
        <v>0</v>
      </c>
      <c r="DI122">
        <f t="shared" si="26"/>
        <v>0</v>
      </c>
      <c r="DJ122">
        <f t="shared" si="50"/>
        <v>0.18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ROW(Source!A132)</f>
        <v>132</v>
      </c>
      <c r="B123">
        <v>421768223</v>
      </c>
      <c r="C123">
        <v>430278368</v>
      </c>
      <c r="D123">
        <v>405907941</v>
      </c>
      <c r="E123">
        <v>1</v>
      </c>
      <c r="F123">
        <v>1</v>
      </c>
      <c r="G123">
        <v>1080</v>
      </c>
      <c r="H123">
        <v>3</v>
      </c>
      <c r="I123" t="s">
        <v>416</v>
      </c>
      <c r="J123" t="s">
        <v>417</v>
      </c>
      <c r="K123" t="s">
        <v>418</v>
      </c>
      <c r="L123">
        <v>1301</v>
      </c>
      <c r="N123">
        <v>1003</v>
      </c>
      <c r="O123" t="s">
        <v>88</v>
      </c>
      <c r="P123" t="s">
        <v>88</v>
      </c>
      <c r="Q123">
        <v>1</v>
      </c>
      <c r="W123">
        <v>0</v>
      </c>
      <c r="X123">
        <v>-949506742</v>
      </c>
      <c r="Y123">
        <f t="shared" si="36"/>
        <v>0.96</v>
      </c>
      <c r="AA123">
        <v>5.35</v>
      </c>
      <c r="AB123">
        <v>0</v>
      </c>
      <c r="AC123">
        <v>0</v>
      </c>
      <c r="AD123">
        <v>0</v>
      </c>
      <c r="AE123">
        <v>0.7</v>
      </c>
      <c r="AF123">
        <v>0</v>
      </c>
      <c r="AG123">
        <v>0</v>
      </c>
      <c r="AH123">
        <v>0</v>
      </c>
      <c r="AI123">
        <v>7.07</v>
      </c>
      <c r="AJ123">
        <v>1</v>
      </c>
      <c r="AK123">
        <v>1</v>
      </c>
      <c r="AL123">
        <v>1</v>
      </c>
      <c r="AM123">
        <v>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0.96</v>
      </c>
      <c r="AU123" t="s">
        <v>3</v>
      </c>
      <c r="AV123">
        <v>0</v>
      </c>
      <c r="AW123">
        <v>2</v>
      </c>
      <c r="AX123">
        <v>430278404</v>
      </c>
      <c r="AY123">
        <v>1</v>
      </c>
      <c r="AZ123">
        <v>0</v>
      </c>
      <c r="BA123">
        <v>157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ROUND(Y123*Source!I132,9)</f>
        <v>2.8799999999999999E-2</v>
      </c>
      <c r="CY123">
        <f t="shared" si="44"/>
        <v>5.35</v>
      </c>
      <c r="CZ123">
        <f t="shared" si="45"/>
        <v>0.7</v>
      </c>
      <c r="DA123">
        <f t="shared" si="46"/>
        <v>7.07</v>
      </c>
      <c r="DB123">
        <f t="shared" si="37"/>
        <v>0.67</v>
      </c>
      <c r="DC123">
        <f t="shared" si="38"/>
        <v>0</v>
      </c>
      <c r="DD123" t="s">
        <v>3</v>
      </c>
      <c r="DE123" t="s">
        <v>3</v>
      </c>
      <c r="DF123">
        <f t="shared" si="47"/>
        <v>0.14000000000000001</v>
      </c>
      <c r="DG123">
        <f t="shared" si="48"/>
        <v>0</v>
      </c>
      <c r="DH123">
        <f t="shared" si="49"/>
        <v>0</v>
      </c>
      <c r="DI123">
        <f t="shared" si="26"/>
        <v>0</v>
      </c>
      <c r="DJ123">
        <f t="shared" si="50"/>
        <v>0.14000000000000001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ROW(Source!A132)</f>
        <v>132</v>
      </c>
      <c r="B124">
        <v>421768223</v>
      </c>
      <c r="C124">
        <v>430278368</v>
      </c>
      <c r="D124">
        <v>405907943</v>
      </c>
      <c r="E124">
        <v>1</v>
      </c>
      <c r="F124">
        <v>1</v>
      </c>
      <c r="G124">
        <v>1080</v>
      </c>
      <c r="H124">
        <v>3</v>
      </c>
      <c r="I124" t="s">
        <v>419</v>
      </c>
      <c r="J124" t="s">
        <v>420</v>
      </c>
      <c r="K124" t="s">
        <v>421</v>
      </c>
      <c r="L124">
        <v>1356</v>
      </c>
      <c r="N124">
        <v>1010</v>
      </c>
      <c r="O124" t="s">
        <v>324</v>
      </c>
      <c r="P124" t="s">
        <v>324</v>
      </c>
      <c r="Q124">
        <v>1000</v>
      </c>
      <c r="W124">
        <v>0</v>
      </c>
      <c r="X124">
        <v>-510359138</v>
      </c>
      <c r="Y124">
        <f t="shared" si="36"/>
        <v>8.3199999999999993E-3</v>
      </c>
      <c r="AA124">
        <v>232.73</v>
      </c>
      <c r="AB124">
        <v>0</v>
      </c>
      <c r="AC124">
        <v>0</v>
      </c>
      <c r="AD124">
        <v>0</v>
      </c>
      <c r="AE124">
        <v>6.44</v>
      </c>
      <c r="AF124">
        <v>0</v>
      </c>
      <c r="AG124">
        <v>0</v>
      </c>
      <c r="AH124">
        <v>0</v>
      </c>
      <c r="AI124">
        <v>33.43</v>
      </c>
      <c r="AJ124">
        <v>1</v>
      </c>
      <c r="AK124">
        <v>1</v>
      </c>
      <c r="AL124">
        <v>1</v>
      </c>
      <c r="AM124">
        <v>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8.3199999999999993E-3</v>
      </c>
      <c r="AU124" t="s">
        <v>3</v>
      </c>
      <c r="AV124">
        <v>0</v>
      </c>
      <c r="AW124">
        <v>2</v>
      </c>
      <c r="AX124">
        <v>430278405</v>
      </c>
      <c r="AY124">
        <v>1</v>
      </c>
      <c r="AZ124">
        <v>0</v>
      </c>
      <c r="BA124">
        <v>158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ROUND(Y124*Source!I132,9)</f>
        <v>2.496E-4</v>
      </c>
      <c r="CY124">
        <f t="shared" si="44"/>
        <v>232.73</v>
      </c>
      <c r="CZ124">
        <f t="shared" si="45"/>
        <v>6.44</v>
      </c>
      <c r="DA124">
        <f t="shared" si="46"/>
        <v>33.43</v>
      </c>
      <c r="DB124">
        <f t="shared" si="37"/>
        <v>0.05</v>
      </c>
      <c r="DC124">
        <f t="shared" si="38"/>
        <v>0</v>
      </c>
      <c r="DD124" t="s">
        <v>3</v>
      </c>
      <c r="DE124" t="s">
        <v>3</v>
      </c>
      <c r="DF124">
        <f t="shared" si="47"/>
        <v>0.05</v>
      </c>
      <c r="DG124">
        <f t="shared" si="48"/>
        <v>0</v>
      </c>
      <c r="DH124">
        <f t="shared" si="49"/>
        <v>0</v>
      </c>
      <c r="DI124">
        <f t="shared" si="26"/>
        <v>0</v>
      </c>
      <c r="DJ124">
        <f t="shared" si="50"/>
        <v>0.05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ROW(Source!A132)</f>
        <v>132</v>
      </c>
      <c r="B125">
        <v>421768223</v>
      </c>
      <c r="C125">
        <v>430278368</v>
      </c>
      <c r="D125">
        <v>405860250</v>
      </c>
      <c r="E125">
        <v>1080</v>
      </c>
      <c r="F125">
        <v>1</v>
      </c>
      <c r="G125">
        <v>1080</v>
      </c>
      <c r="H125">
        <v>3</v>
      </c>
      <c r="I125" t="s">
        <v>82</v>
      </c>
      <c r="J125" t="s">
        <v>3</v>
      </c>
      <c r="K125" t="s">
        <v>83</v>
      </c>
      <c r="L125">
        <v>1303</v>
      </c>
      <c r="N125">
        <v>1003</v>
      </c>
      <c r="O125" t="s">
        <v>84</v>
      </c>
      <c r="P125" t="s">
        <v>84</v>
      </c>
      <c r="Q125">
        <v>1000</v>
      </c>
      <c r="W125">
        <v>0</v>
      </c>
      <c r="X125">
        <v>-1893455869</v>
      </c>
      <c r="Y125">
        <f t="shared" si="36"/>
        <v>0.10199999999999999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9.84</v>
      </c>
      <c r="AJ125">
        <v>1</v>
      </c>
      <c r="AK125">
        <v>1</v>
      </c>
      <c r="AL125">
        <v>1</v>
      </c>
      <c r="AM125">
        <v>0</v>
      </c>
      <c r="AN125">
        <v>0</v>
      </c>
      <c r="AO125">
        <v>0</v>
      </c>
      <c r="AP125">
        <v>1</v>
      </c>
      <c r="AQ125">
        <v>0</v>
      </c>
      <c r="AR125">
        <v>0</v>
      </c>
      <c r="AS125" t="s">
        <v>3</v>
      </c>
      <c r="AT125">
        <v>0.10199999999999999</v>
      </c>
      <c r="AU125" t="s">
        <v>3</v>
      </c>
      <c r="AV125">
        <v>0</v>
      </c>
      <c r="AW125">
        <v>2</v>
      </c>
      <c r="AX125">
        <v>430278406</v>
      </c>
      <c r="AY125">
        <v>1</v>
      </c>
      <c r="AZ125">
        <v>0</v>
      </c>
      <c r="BA125">
        <v>159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ROUND(Y125*Source!I132,9)</f>
        <v>3.0599999999999998E-3</v>
      </c>
      <c r="CY125">
        <f t="shared" si="44"/>
        <v>0</v>
      </c>
      <c r="CZ125">
        <f t="shared" si="45"/>
        <v>0</v>
      </c>
      <c r="DA125">
        <f t="shared" si="46"/>
        <v>9.84</v>
      </c>
      <c r="DB125">
        <f t="shared" si="37"/>
        <v>0</v>
      </c>
      <c r="DC125">
        <f t="shared" si="38"/>
        <v>0</v>
      </c>
      <c r="DD125" t="s">
        <v>3</v>
      </c>
      <c r="DE125" t="s">
        <v>3</v>
      </c>
      <c r="DF125">
        <f t="shared" si="47"/>
        <v>0</v>
      </c>
      <c r="DG125">
        <f t="shared" si="48"/>
        <v>0</v>
      </c>
      <c r="DH125">
        <f t="shared" si="49"/>
        <v>0</v>
      </c>
      <c r="DI125">
        <f t="shared" si="26"/>
        <v>0</v>
      </c>
      <c r="DJ125">
        <f t="shared" si="50"/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ROW(Source!A132)</f>
        <v>132</v>
      </c>
      <c r="B126">
        <v>421768223</v>
      </c>
      <c r="C126">
        <v>430278368</v>
      </c>
      <c r="D126">
        <v>405865204</v>
      </c>
      <c r="E126">
        <v>1080</v>
      </c>
      <c r="F126">
        <v>1</v>
      </c>
      <c r="G126">
        <v>1080</v>
      </c>
      <c r="H126">
        <v>3</v>
      </c>
      <c r="I126" t="s">
        <v>225</v>
      </c>
      <c r="J126" t="s">
        <v>3</v>
      </c>
      <c r="K126" t="s">
        <v>226</v>
      </c>
      <c r="L126">
        <v>235684255</v>
      </c>
      <c r="N126">
        <v>1010</v>
      </c>
      <c r="O126" t="s">
        <v>127</v>
      </c>
      <c r="P126" t="s">
        <v>127</v>
      </c>
      <c r="Q126">
        <v>1</v>
      </c>
      <c r="W126">
        <v>0</v>
      </c>
      <c r="X126">
        <v>-502973214</v>
      </c>
      <c r="Y126">
        <f t="shared" si="36"/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9.84</v>
      </c>
      <c r="AJ126">
        <v>1</v>
      </c>
      <c r="AK126">
        <v>1</v>
      </c>
      <c r="AL126">
        <v>1</v>
      </c>
      <c r="AM126">
        <v>0</v>
      </c>
      <c r="AN126">
        <v>0</v>
      </c>
      <c r="AO126">
        <v>0</v>
      </c>
      <c r="AP126">
        <v>1</v>
      </c>
      <c r="AQ126">
        <v>0</v>
      </c>
      <c r="AR126">
        <v>0</v>
      </c>
      <c r="AS126" t="s">
        <v>3</v>
      </c>
      <c r="AT126">
        <v>0</v>
      </c>
      <c r="AU126" t="s">
        <v>3</v>
      </c>
      <c r="AV126">
        <v>0</v>
      </c>
      <c r="AW126">
        <v>2</v>
      </c>
      <c r="AX126">
        <v>430278407</v>
      </c>
      <c r="AY126">
        <v>1</v>
      </c>
      <c r="AZ126">
        <v>0</v>
      </c>
      <c r="BA126">
        <v>160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ROUND(Y126*Source!I132,9)</f>
        <v>0</v>
      </c>
      <c r="CY126">
        <f t="shared" si="44"/>
        <v>0</v>
      </c>
      <c r="CZ126">
        <f t="shared" si="45"/>
        <v>0</v>
      </c>
      <c r="DA126">
        <f t="shared" si="46"/>
        <v>9.84</v>
      </c>
      <c r="DB126">
        <f t="shared" si="37"/>
        <v>0</v>
      </c>
      <c r="DC126">
        <f t="shared" si="38"/>
        <v>0</v>
      </c>
      <c r="DD126" t="s">
        <v>3</v>
      </c>
      <c r="DE126" t="s">
        <v>3</v>
      </c>
      <c r="DF126">
        <f t="shared" si="47"/>
        <v>0</v>
      </c>
      <c r="DG126">
        <f t="shared" si="48"/>
        <v>0</v>
      </c>
      <c r="DH126">
        <f t="shared" si="49"/>
        <v>0</v>
      </c>
      <c r="DI126">
        <f t="shared" si="26"/>
        <v>0</v>
      </c>
      <c r="DJ126">
        <f t="shared" si="50"/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ROW(Source!A139)</f>
        <v>139</v>
      </c>
      <c r="B127">
        <v>421768280</v>
      </c>
      <c r="C127">
        <v>430278411</v>
      </c>
      <c r="D127">
        <v>0</v>
      </c>
      <c r="E127">
        <v>1080</v>
      </c>
      <c r="F127">
        <v>1</v>
      </c>
      <c r="G127">
        <v>1080</v>
      </c>
      <c r="H127">
        <v>3</v>
      </c>
      <c r="I127" t="s">
        <v>86</v>
      </c>
      <c r="J127" t="s">
        <v>3</v>
      </c>
      <c r="K127" t="s">
        <v>234</v>
      </c>
      <c r="L127">
        <v>1346</v>
      </c>
      <c r="N127">
        <v>1009</v>
      </c>
      <c r="O127" t="s">
        <v>235</v>
      </c>
      <c r="P127" t="s">
        <v>235</v>
      </c>
      <c r="Q127">
        <v>1</v>
      </c>
      <c r="W127">
        <v>0</v>
      </c>
      <c r="X127">
        <v>670218950</v>
      </c>
      <c r="Y127">
        <f t="shared" si="36"/>
        <v>150</v>
      </c>
      <c r="AA127">
        <v>45.12</v>
      </c>
      <c r="AB127">
        <v>0</v>
      </c>
      <c r="AC127">
        <v>0</v>
      </c>
      <c r="AD127">
        <v>0</v>
      </c>
      <c r="AE127">
        <v>45.120000000000005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 t="s">
        <v>3</v>
      </c>
      <c r="AT127">
        <v>150</v>
      </c>
      <c r="AU127" t="s">
        <v>3</v>
      </c>
      <c r="AV127">
        <v>0</v>
      </c>
      <c r="AW127">
        <v>1</v>
      </c>
      <c r="AX127">
        <v>-1</v>
      </c>
      <c r="AY127">
        <v>0</v>
      </c>
      <c r="AZ127">
        <v>0</v>
      </c>
      <c r="BA127" t="s">
        <v>3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ROUND(Y127*Source!I139,9)</f>
        <v>0.45</v>
      </c>
      <c r="CY127">
        <f t="shared" si="44"/>
        <v>45.12</v>
      </c>
      <c r="CZ127">
        <f t="shared" si="45"/>
        <v>45.120000000000005</v>
      </c>
      <c r="DA127">
        <f t="shared" si="46"/>
        <v>1</v>
      </c>
      <c r="DB127">
        <f t="shared" si="37"/>
        <v>6768</v>
      </c>
      <c r="DC127">
        <f t="shared" si="38"/>
        <v>0</v>
      </c>
      <c r="DD127" t="s">
        <v>3</v>
      </c>
      <c r="DE127" t="s">
        <v>3</v>
      </c>
      <c r="DF127">
        <f>ROUND(ROUND(AE127,2)*CX127,2)</f>
        <v>20.3</v>
      </c>
      <c r="DG127">
        <f t="shared" si="48"/>
        <v>0</v>
      </c>
      <c r="DH127">
        <f t="shared" si="49"/>
        <v>0</v>
      </c>
      <c r="DI127">
        <f t="shared" si="26"/>
        <v>0</v>
      </c>
      <c r="DJ127">
        <f t="shared" si="50"/>
        <v>20.3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ROW(Source!A140)</f>
        <v>140</v>
      </c>
      <c r="B128">
        <v>421768223</v>
      </c>
      <c r="C128">
        <v>430278411</v>
      </c>
      <c r="D128">
        <v>0</v>
      </c>
      <c r="E128">
        <v>1080</v>
      </c>
      <c r="F128">
        <v>1</v>
      </c>
      <c r="G128">
        <v>1080</v>
      </c>
      <c r="H128">
        <v>3</v>
      </c>
      <c r="I128" t="s">
        <v>86</v>
      </c>
      <c r="J128" t="s">
        <v>3</v>
      </c>
      <c r="K128" t="s">
        <v>234</v>
      </c>
      <c r="L128">
        <v>1346</v>
      </c>
      <c r="N128">
        <v>1009</v>
      </c>
      <c r="O128" t="s">
        <v>235</v>
      </c>
      <c r="P128" t="s">
        <v>235</v>
      </c>
      <c r="Q128">
        <v>1</v>
      </c>
      <c r="W128">
        <v>0</v>
      </c>
      <c r="X128">
        <v>670218950</v>
      </c>
      <c r="Y128">
        <f t="shared" si="36"/>
        <v>150</v>
      </c>
      <c r="AA128">
        <v>435.33</v>
      </c>
      <c r="AB128">
        <v>0</v>
      </c>
      <c r="AC128">
        <v>0</v>
      </c>
      <c r="AD128">
        <v>0</v>
      </c>
      <c r="AE128">
        <v>45.120000000000005</v>
      </c>
      <c r="AF128">
        <v>0</v>
      </c>
      <c r="AG128">
        <v>0</v>
      </c>
      <c r="AH128">
        <v>0</v>
      </c>
      <c r="AI128">
        <v>9.84</v>
      </c>
      <c r="AJ128">
        <v>1</v>
      </c>
      <c r="AK128">
        <v>1</v>
      </c>
      <c r="AL128">
        <v>1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 t="s">
        <v>3</v>
      </c>
      <c r="AT128">
        <v>150</v>
      </c>
      <c r="AU128" t="s">
        <v>3</v>
      </c>
      <c r="AV128">
        <v>0</v>
      </c>
      <c r="AW128">
        <v>1</v>
      </c>
      <c r="AX128">
        <v>-1</v>
      </c>
      <c r="AY128">
        <v>0</v>
      </c>
      <c r="AZ128">
        <v>0</v>
      </c>
      <c r="BA128" t="s">
        <v>3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ROUND(Y128*Source!I140,9)</f>
        <v>0.45</v>
      </c>
      <c r="CY128">
        <f t="shared" si="44"/>
        <v>435.33</v>
      </c>
      <c r="CZ128">
        <f t="shared" si="45"/>
        <v>45.120000000000005</v>
      </c>
      <c r="DA128">
        <f t="shared" si="46"/>
        <v>9.84</v>
      </c>
      <c r="DB128">
        <f t="shared" si="37"/>
        <v>6768</v>
      </c>
      <c r="DC128">
        <f t="shared" si="38"/>
        <v>0</v>
      </c>
      <c r="DD128" t="s">
        <v>3</v>
      </c>
      <c r="DE128" t="s">
        <v>3</v>
      </c>
      <c r="DF128">
        <f>ROUND(ROUND(AE128*AI128,2)*CX128,2)</f>
        <v>199.79</v>
      </c>
      <c r="DG128">
        <f t="shared" si="48"/>
        <v>0</v>
      </c>
      <c r="DH128">
        <f t="shared" si="49"/>
        <v>0</v>
      </c>
      <c r="DI128">
        <f t="shared" si="26"/>
        <v>0</v>
      </c>
      <c r="DJ128">
        <f t="shared" si="50"/>
        <v>199.79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ROW(Source!A143)</f>
        <v>143</v>
      </c>
      <c r="B129">
        <v>421768280</v>
      </c>
      <c r="C129">
        <v>430278425</v>
      </c>
      <c r="D129">
        <v>405844724</v>
      </c>
      <c r="E129">
        <v>1080</v>
      </c>
      <c r="F129">
        <v>1</v>
      </c>
      <c r="G129">
        <v>1080</v>
      </c>
      <c r="H129">
        <v>1</v>
      </c>
      <c r="I129" t="s">
        <v>371</v>
      </c>
      <c r="J129" t="s">
        <v>3</v>
      </c>
      <c r="K129" t="s">
        <v>372</v>
      </c>
      <c r="L129">
        <v>1191</v>
      </c>
      <c r="N129">
        <v>1013</v>
      </c>
      <c r="O129" t="s">
        <v>373</v>
      </c>
      <c r="P129" t="s">
        <v>373</v>
      </c>
      <c r="Q129">
        <v>1</v>
      </c>
      <c r="W129">
        <v>0</v>
      </c>
      <c r="X129">
        <v>476480486</v>
      </c>
      <c r="Y129">
        <f t="shared" si="36"/>
        <v>2.37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2.37</v>
      </c>
      <c r="AU129" t="s">
        <v>3</v>
      </c>
      <c r="AV129">
        <v>1</v>
      </c>
      <c r="AW129">
        <v>2</v>
      </c>
      <c r="AX129">
        <v>430278444</v>
      </c>
      <c r="AY129">
        <v>1</v>
      </c>
      <c r="AZ129">
        <v>0</v>
      </c>
      <c r="BA129">
        <v>183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U129">
        <f>ROUND(AT129*Source!I143*AH129*AL129,2)</f>
        <v>0</v>
      </c>
      <c r="CV129">
        <f>ROUND(Y129*Source!I143,9)</f>
        <v>2.37</v>
      </c>
      <c r="CW129">
        <v>0</v>
      </c>
      <c r="CX129">
        <f>ROUND(Y129*Source!I143,9)</f>
        <v>2.37</v>
      </c>
      <c r="CY129">
        <f>AD129</f>
        <v>0</v>
      </c>
      <c r="CZ129">
        <f>AH129</f>
        <v>0</v>
      </c>
      <c r="DA129">
        <f>AL129</f>
        <v>1</v>
      </c>
      <c r="DB129">
        <f t="shared" si="37"/>
        <v>0</v>
      </c>
      <c r="DC129">
        <f t="shared" si="38"/>
        <v>0</v>
      </c>
      <c r="DD129" t="s">
        <v>3</v>
      </c>
      <c r="DE129" t="s">
        <v>3</v>
      </c>
      <c r="DF129">
        <f t="shared" ref="DF129:DF138" si="51">ROUND(ROUND(AE129,2)*CX129,2)</f>
        <v>0</v>
      </c>
      <c r="DG129">
        <f t="shared" si="48"/>
        <v>0</v>
      </c>
      <c r="DH129">
        <f t="shared" si="49"/>
        <v>0</v>
      </c>
      <c r="DI129">
        <f t="shared" ref="DI129:DI192" si="52">ROUND(ROUND(AH129,2)*CX129,2)</f>
        <v>0</v>
      </c>
      <c r="DJ129">
        <f>DI129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ROW(Source!A143)</f>
        <v>143</v>
      </c>
      <c r="B130">
        <v>421768280</v>
      </c>
      <c r="C130">
        <v>430278425</v>
      </c>
      <c r="D130">
        <v>405886273</v>
      </c>
      <c r="E130">
        <v>1</v>
      </c>
      <c r="F130">
        <v>1</v>
      </c>
      <c r="G130">
        <v>1080</v>
      </c>
      <c r="H130">
        <v>3</v>
      </c>
      <c r="I130" t="s">
        <v>444</v>
      </c>
      <c r="J130" t="s">
        <v>445</v>
      </c>
      <c r="K130" t="s">
        <v>446</v>
      </c>
      <c r="L130">
        <v>1346</v>
      </c>
      <c r="N130">
        <v>1009</v>
      </c>
      <c r="O130" t="s">
        <v>235</v>
      </c>
      <c r="P130" t="s">
        <v>235</v>
      </c>
      <c r="Q130">
        <v>1</v>
      </c>
      <c r="W130">
        <v>0</v>
      </c>
      <c r="X130">
        <v>88431533</v>
      </c>
      <c r="Y130">
        <f t="shared" si="36"/>
        <v>0.15</v>
      </c>
      <c r="AA130">
        <v>6.25</v>
      </c>
      <c r="AB130">
        <v>0</v>
      </c>
      <c r="AC130">
        <v>0</v>
      </c>
      <c r="AD130">
        <v>0</v>
      </c>
      <c r="AE130">
        <v>6.25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0.15</v>
      </c>
      <c r="AU130" t="s">
        <v>3</v>
      </c>
      <c r="AV130">
        <v>0</v>
      </c>
      <c r="AW130">
        <v>2</v>
      </c>
      <c r="AX130">
        <v>430278445</v>
      </c>
      <c r="AY130">
        <v>1</v>
      </c>
      <c r="AZ130">
        <v>0</v>
      </c>
      <c r="BA130">
        <v>184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ROUND(Y130*Source!I143,9)</f>
        <v>0.15</v>
      </c>
      <c r="CY130">
        <f t="shared" ref="CY130:CY137" si="53">AA130</f>
        <v>6.25</v>
      </c>
      <c r="CZ130">
        <f t="shared" ref="CZ130:CZ137" si="54">AE130</f>
        <v>6.25</v>
      </c>
      <c r="DA130">
        <f t="shared" ref="DA130:DA137" si="55">AI130</f>
        <v>1</v>
      </c>
      <c r="DB130">
        <f t="shared" si="37"/>
        <v>0.94</v>
      </c>
      <c r="DC130">
        <f t="shared" si="38"/>
        <v>0</v>
      </c>
      <c r="DD130" t="s">
        <v>3</v>
      </c>
      <c r="DE130" t="s">
        <v>3</v>
      </c>
      <c r="DF130">
        <f t="shared" si="51"/>
        <v>0.94</v>
      </c>
      <c r="DG130">
        <f t="shared" si="48"/>
        <v>0</v>
      </c>
      <c r="DH130">
        <f t="shared" si="49"/>
        <v>0</v>
      </c>
      <c r="DI130">
        <f t="shared" si="52"/>
        <v>0</v>
      </c>
      <c r="DJ130">
        <f t="shared" ref="DJ130:DJ137" si="56">DF130</f>
        <v>0.94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ROW(Source!A143)</f>
        <v>143</v>
      </c>
      <c r="B131">
        <v>421768280</v>
      </c>
      <c r="C131">
        <v>430278425</v>
      </c>
      <c r="D131">
        <v>405886884</v>
      </c>
      <c r="E131">
        <v>1</v>
      </c>
      <c r="F131">
        <v>1</v>
      </c>
      <c r="G131">
        <v>1080</v>
      </c>
      <c r="H131">
        <v>3</v>
      </c>
      <c r="I131" t="s">
        <v>428</v>
      </c>
      <c r="J131" t="s">
        <v>429</v>
      </c>
      <c r="K131" t="s">
        <v>430</v>
      </c>
      <c r="L131">
        <v>1348</v>
      </c>
      <c r="N131">
        <v>1009</v>
      </c>
      <c r="O131" t="s">
        <v>397</v>
      </c>
      <c r="P131" t="s">
        <v>397</v>
      </c>
      <c r="Q131">
        <v>1000</v>
      </c>
      <c r="W131">
        <v>0</v>
      </c>
      <c r="X131">
        <v>-1601968335</v>
      </c>
      <c r="Y131">
        <f t="shared" si="36"/>
        <v>1.0000000000000001E-5</v>
      </c>
      <c r="AA131">
        <v>16474.36</v>
      </c>
      <c r="AB131">
        <v>0</v>
      </c>
      <c r="AC131">
        <v>0</v>
      </c>
      <c r="AD131">
        <v>0</v>
      </c>
      <c r="AE131">
        <v>16474.36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1.0000000000000001E-5</v>
      </c>
      <c r="AU131" t="s">
        <v>3</v>
      </c>
      <c r="AV131">
        <v>0</v>
      </c>
      <c r="AW131">
        <v>2</v>
      </c>
      <c r="AX131">
        <v>430278446</v>
      </c>
      <c r="AY131">
        <v>1</v>
      </c>
      <c r="AZ131">
        <v>0</v>
      </c>
      <c r="BA131">
        <v>185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ROUND(Y131*Source!I143,9)</f>
        <v>1.0000000000000001E-5</v>
      </c>
      <c r="CY131">
        <f t="shared" si="53"/>
        <v>16474.36</v>
      </c>
      <c r="CZ131">
        <f t="shared" si="54"/>
        <v>16474.36</v>
      </c>
      <c r="DA131">
        <f t="shared" si="55"/>
        <v>1</v>
      </c>
      <c r="DB131">
        <f t="shared" si="37"/>
        <v>0.16</v>
      </c>
      <c r="DC131">
        <f t="shared" si="38"/>
        <v>0</v>
      </c>
      <c r="DD131" t="s">
        <v>3</v>
      </c>
      <c r="DE131" t="s">
        <v>3</v>
      </c>
      <c r="DF131">
        <f t="shared" si="51"/>
        <v>0.16</v>
      </c>
      <c r="DG131">
        <f t="shared" si="48"/>
        <v>0</v>
      </c>
      <c r="DH131">
        <f t="shared" si="49"/>
        <v>0</v>
      </c>
      <c r="DI131">
        <f t="shared" si="52"/>
        <v>0</v>
      </c>
      <c r="DJ131">
        <f t="shared" si="56"/>
        <v>0.16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ROW(Source!A143)</f>
        <v>143</v>
      </c>
      <c r="B132">
        <v>421768280</v>
      </c>
      <c r="C132">
        <v>430278425</v>
      </c>
      <c r="D132">
        <v>405891580</v>
      </c>
      <c r="E132">
        <v>1</v>
      </c>
      <c r="F132">
        <v>1</v>
      </c>
      <c r="G132">
        <v>1080</v>
      </c>
      <c r="H132">
        <v>3</v>
      </c>
      <c r="I132" t="s">
        <v>431</v>
      </c>
      <c r="J132" t="s">
        <v>432</v>
      </c>
      <c r="K132" t="s">
        <v>433</v>
      </c>
      <c r="L132">
        <v>1296</v>
      </c>
      <c r="N132">
        <v>1002</v>
      </c>
      <c r="O132" t="s">
        <v>434</v>
      </c>
      <c r="P132" t="s">
        <v>434</v>
      </c>
      <c r="Q132">
        <v>1</v>
      </c>
      <c r="W132">
        <v>0</v>
      </c>
      <c r="X132">
        <v>1812880787</v>
      </c>
      <c r="Y132">
        <f t="shared" si="36"/>
        <v>1.1299999999999999</v>
      </c>
      <c r="AA132">
        <v>16.25</v>
      </c>
      <c r="AB132">
        <v>0</v>
      </c>
      <c r="AC132">
        <v>0</v>
      </c>
      <c r="AD132">
        <v>0</v>
      </c>
      <c r="AE132">
        <v>16.25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1.1299999999999999</v>
      </c>
      <c r="AU132" t="s">
        <v>3</v>
      </c>
      <c r="AV132">
        <v>0</v>
      </c>
      <c r="AW132">
        <v>2</v>
      </c>
      <c r="AX132">
        <v>430278447</v>
      </c>
      <c r="AY132">
        <v>1</v>
      </c>
      <c r="AZ132">
        <v>0</v>
      </c>
      <c r="BA132">
        <v>186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ROUND(Y132*Source!I143,9)</f>
        <v>1.1299999999999999</v>
      </c>
      <c r="CY132">
        <f t="shared" si="53"/>
        <v>16.25</v>
      </c>
      <c r="CZ132">
        <f t="shared" si="54"/>
        <v>16.25</v>
      </c>
      <c r="DA132">
        <f t="shared" si="55"/>
        <v>1</v>
      </c>
      <c r="DB132">
        <f t="shared" si="37"/>
        <v>18.36</v>
      </c>
      <c r="DC132">
        <f t="shared" si="38"/>
        <v>0</v>
      </c>
      <c r="DD132" t="s">
        <v>3</v>
      </c>
      <c r="DE132" t="s">
        <v>3</v>
      </c>
      <c r="DF132">
        <f t="shared" si="51"/>
        <v>18.36</v>
      </c>
      <c r="DG132">
        <f t="shared" si="48"/>
        <v>0</v>
      </c>
      <c r="DH132">
        <f t="shared" si="49"/>
        <v>0</v>
      </c>
      <c r="DI132">
        <f t="shared" si="52"/>
        <v>0</v>
      </c>
      <c r="DJ132">
        <f t="shared" si="56"/>
        <v>18.36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ROW(Source!A143)</f>
        <v>143</v>
      </c>
      <c r="B133">
        <v>421768280</v>
      </c>
      <c r="C133">
        <v>430278425</v>
      </c>
      <c r="D133">
        <v>405908280</v>
      </c>
      <c r="E133">
        <v>1</v>
      </c>
      <c r="F133">
        <v>1</v>
      </c>
      <c r="G133">
        <v>1080</v>
      </c>
      <c r="H133">
        <v>3</v>
      </c>
      <c r="I133" t="s">
        <v>413</v>
      </c>
      <c r="J133" t="s">
        <v>414</v>
      </c>
      <c r="K133" t="s">
        <v>415</v>
      </c>
      <c r="L133">
        <v>1356</v>
      </c>
      <c r="N133">
        <v>1010</v>
      </c>
      <c r="O133" t="s">
        <v>324</v>
      </c>
      <c r="P133" t="s">
        <v>324</v>
      </c>
      <c r="Q133">
        <v>1000</v>
      </c>
      <c r="W133">
        <v>0</v>
      </c>
      <c r="X133">
        <v>-1221558404</v>
      </c>
      <c r="Y133">
        <f t="shared" ref="Y133:Y164" si="57">AT133</f>
        <v>1E-3</v>
      </c>
      <c r="AA133">
        <v>226.66</v>
      </c>
      <c r="AB133">
        <v>0</v>
      </c>
      <c r="AC133">
        <v>0</v>
      </c>
      <c r="AD133">
        <v>0</v>
      </c>
      <c r="AE133">
        <v>226.66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1E-3</v>
      </c>
      <c r="AU133" t="s">
        <v>3</v>
      </c>
      <c r="AV133">
        <v>0</v>
      </c>
      <c r="AW133">
        <v>2</v>
      </c>
      <c r="AX133">
        <v>430278448</v>
      </c>
      <c r="AY133">
        <v>1</v>
      </c>
      <c r="AZ133">
        <v>0</v>
      </c>
      <c r="BA133">
        <v>187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ROUND(Y133*Source!I143,9)</f>
        <v>1E-3</v>
      </c>
      <c r="CY133">
        <f t="shared" si="53"/>
        <v>226.66</v>
      </c>
      <c r="CZ133">
        <f t="shared" si="54"/>
        <v>226.66</v>
      </c>
      <c r="DA133">
        <f t="shared" si="55"/>
        <v>1</v>
      </c>
      <c r="DB133">
        <f t="shared" ref="DB133:DB164" si="58">ROUND(ROUND(AT133*CZ133,2),6)</f>
        <v>0.23</v>
      </c>
      <c r="DC133">
        <f t="shared" ref="DC133:DC164" si="59">ROUND(ROUND(AT133*AG133,2),6)</f>
        <v>0</v>
      </c>
      <c r="DD133" t="s">
        <v>3</v>
      </c>
      <c r="DE133" t="s">
        <v>3</v>
      </c>
      <c r="DF133">
        <f t="shared" si="51"/>
        <v>0.23</v>
      </c>
      <c r="DG133">
        <f t="shared" si="48"/>
        <v>0</v>
      </c>
      <c r="DH133">
        <f t="shared" si="49"/>
        <v>0</v>
      </c>
      <c r="DI133">
        <f t="shared" si="52"/>
        <v>0</v>
      </c>
      <c r="DJ133">
        <f t="shared" si="56"/>
        <v>0.23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ROW(Source!A143)</f>
        <v>143</v>
      </c>
      <c r="B134">
        <v>421768280</v>
      </c>
      <c r="C134">
        <v>430278425</v>
      </c>
      <c r="D134">
        <v>405907941</v>
      </c>
      <c r="E134">
        <v>1</v>
      </c>
      <c r="F134">
        <v>1</v>
      </c>
      <c r="G134">
        <v>1080</v>
      </c>
      <c r="H134">
        <v>3</v>
      </c>
      <c r="I134" t="s">
        <v>416</v>
      </c>
      <c r="J134" t="s">
        <v>417</v>
      </c>
      <c r="K134" t="s">
        <v>418</v>
      </c>
      <c r="L134">
        <v>1301</v>
      </c>
      <c r="N134">
        <v>1003</v>
      </c>
      <c r="O134" t="s">
        <v>88</v>
      </c>
      <c r="P134" t="s">
        <v>88</v>
      </c>
      <c r="Q134">
        <v>1</v>
      </c>
      <c r="W134">
        <v>0</v>
      </c>
      <c r="X134">
        <v>-949506742</v>
      </c>
      <c r="Y134">
        <f t="shared" si="57"/>
        <v>0.24</v>
      </c>
      <c r="AA134">
        <v>0.7</v>
      </c>
      <c r="AB134">
        <v>0</v>
      </c>
      <c r="AC134">
        <v>0</v>
      </c>
      <c r="AD134">
        <v>0</v>
      </c>
      <c r="AE134">
        <v>0.7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0.24</v>
      </c>
      <c r="AU134" t="s">
        <v>3</v>
      </c>
      <c r="AV134">
        <v>0</v>
      </c>
      <c r="AW134">
        <v>2</v>
      </c>
      <c r="AX134">
        <v>430278449</v>
      </c>
      <c r="AY134">
        <v>1</v>
      </c>
      <c r="AZ134">
        <v>0</v>
      </c>
      <c r="BA134">
        <v>188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ROUND(Y134*Source!I143,9)</f>
        <v>0.24</v>
      </c>
      <c r="CY134">
        <f t="shared" si="53"/>
        <v>0.7</v>
      </c>
      <c r="CZ134">
        <f t="shared" si="54"/>
        <v>0.7</v>
      </c>
      <c r="DA134">
        <f t="shared" si="55"/>
        <v>1</v>
      </c>
      <c r="DB134">
        <f t="shared" si="58"/>
        <v>0.17</v>
      </c>
      <c r="DC134">
        <f t="shared" si="59"/>
        <v>0</v>
      </c>
      <c r="DD134" t="s">
        <v>3</v>
      </c>
      <c r="DE134" t="s">
        <v>3</v>
      </c>
      <c r="DF134">
        <f t="shared" si="51"/>
        <v>0.17</v>
      </c>
      <c r="DG134">
        <f t="shared" si="48"/>
        <v>0</v>
      </c>
      <c r="DH134">
        <f t="shared" si="49"/>
        <v>0</v>
      </c>
      <c r="DI134">
        <f t="shared" si="52"/>
        <v>0</v>
      </c>
      <c r="DJ134">
        <f t="shared" si="56"/>
        <v>0.17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ROW(Source!A143)</f>
        <v>143</v>
      </c>
      <c r="B135">
        <v>421768280</v>
      </c>
      <c r="C135">
        <v>430278425</v>
      </c>
      <c r="D135">
        <v>405907943</v>
      </c>
      <c r="E135">
        <v>1</v>
      </c>
      <c r="F135">
        <v>1</v>
      </c>
      <c r="G135">
        <v>1080</v>
      </c>
      <c r="H135">
        <v>3</v>
      </c>
      <c r="I135" t="s">
        <v>419</v>
      </c>
      <c r="J135" t="s">
        <v>420</v>
      </c>
      <c r="K135" t="s">
        <v>421</v>
      </c>
      <c r="L135">
        <v>1356</v>
      </c>
      <c r="N135">
        <v>1010</v>
      </c>
      <c r="O135" t="s">
        <v>324</v>
      </c>
      <c r="P135" t="s">
        <v>324</v>
      </c>
      <c r="Q135">
        <v>1000</v>
      </c>
      <c r="W135">
        <v>0</v>
      </c>
      <c r="X135">
        <v>-510359138</v>
      </c>
      <c r="Y135">
        <f t="shared" si="57"/>
        <v>2.0400000000000001E-3</v>
      </c>
      <c r="AA135">
        <v>6.44</v>
      </c>
      <c r="AB135">
        <v>0</v>
      </c>
      <c r="AC135">
        <v>0</v>
      </c>
      <c r="AD135">
        <v>0</v>
      </c>
      <c r="AE135">
        <v>6.44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2.0400000000000001E-3</v>
      </c>
      <c r="AU135" t="s">
        <v>3</v>
      </c>
      <c r="AV135">
        <v>0</v>
      </c>
      <c r="AW135">
        <v>2</v>
      </c>
      <c r="AX135">
        <v>430278450</v>
      </c>
      <c r="AY135">
        <v>1</v>
      </c>
      <c r="AZ135">
        <v>0</v>
      </c>
      <c r="BA135">
        <v>189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ROUND(Y135*Source!I143,9)</f>
        <v>2.0400000000000001E-3</v>
      </c>
      <c r="CY135">
        <f t="shared" si="53"/>
        <v>6.44</v>
      </c>
      <c r="CZ135">
        <f t="shared" si="54"/>
        <v>6.44</v>
      </c>
      <c r="DA135">
        <f t="shared" si="55"/>
        <v>1</v>
      </c>
      <c r="DB135">
        <f t="shared" si="58"/>
        <v>0.01</v>
      </c>
      <c r="DC135">
        <f t="shared" si="59"/>
        <v>0</v>
      </c>
      <c r="DD135" t="s">
        <v>3</v>
      </c>
      <c r="DE135" t="s">
        <v>3</v>
      </c>
      <c r="DF135">
        <f t="shared" si="51"/>
        <v>0.01</v>
      </c>
      <c r="DG135">
        <f t="shared" si="48"/>
        <v>0</v>
      </c>
      <c r="DH135">
        <f t="shared" si="49"/>
        <v>0</v>
      </c>
      <c r="DI135">
        <f t="shared" si="52"/>
        <v>0</v>
      </c>
      <c r="DJ135">
        <f t="shared" si="56"/>
        <v>0.01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ROW(Source!A143)</f>
        <v>143</v>
      </c>
      <c r="B136">
        <v>421768280</v>
      </c>
      <c r="C136">
        <v>430278425</v>
      </c>
      <c r="D136">
        <v>405860182</v>
      </c>
      <c r="E136">
        <v>1080</v>
      </c>
      <c r="F136">
        <v>1</v>
      </c>
      <c r="G136">
        <v>1080</v>
      </c>
      <c r="H136">
        <v>3</v>
      </c>
      <c r="I136" t="s">
        <v>242</v>
      </c>
      <c r="J136" t="s">
        <v>3</v>
      </c>
      <c r="K136" t="s">
        <v>243</v>
      </c>
      <c r="L136">
        <v>1301</v>
      </c>
      <c r="N136">
        <v>1003</v>
      </c>
      <c r="O136" t="s">
        <v>88</v>
      </c>
      <c r="P136" t="s">
        <v>88</v>
      </c>
      <c r="Q136">
        <v>1</v>
      </c>
      <c r="W136">
        <v>0</v>
      </c>
      <c r="X136">
        <v>196488676</v>
      </c>
      <c r="Y136">
        <f t="shared" si="57"/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0</v>
      </c>
      <c r="AN136">
        <v>0</v>
      </c>
      <c r="AO136">
        <v>0</v>
      </c>
      <c r="AP136">
        <v>1</v>
      </c>
      <c r="AQ136">
        <v>0</v>
      </c>
      <c r="AR136">
        <v>0</v>
      </c>
      <c r="AS136" t="s">
        <v>3</v>
      </c>
      <c r="AT136">
        <v>0</v>
      </c>
      <c r="AU136" t="s">
        <v>3</v>
      </c>
      <c r="AV136">
        <v>0</v>
      </c>
      <c r="AW136">
        <v>2</v>
      </c>
      <c r="AX136">
        <v>430278451</v>
      </c>
      <c r="AY136">
        <v>1</v>
      </c>
      <c r="AZ136">
        <v>0</v>
      </c>
      <c r="BA136">
        <v>190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ROUND(Y136*Source!I143,9)</f>
        <v>0</v>
      </c>
      <c r="CY136">
        <f t="shared" si="53"/>
        <v>0</v>
      </c>
      <c r="CZ136">
        <f t="shared" si="54"/>
        <v>0</v>
      </c>
      <c r="DA136">
        <f t="shared" si="55"/>
        <v>1</v>
      </c>
      <c r="DB136">
        <f t="shared" si="58"/>
        <v>0</v>
      </c>
      <c r="DC136">
        <f t="shared" si="59"/>
        <v>0</v>
      </c>
      <c r="DD136" t="s">
        <v>3</v>
      </c>
      <c r="DE136" t="s">
        <v>3</v>
      </c>
      <c r="DF136">
        <f t="shared" si="51"/>
        <v>0</v>
      </c>
      <c r="DG136">
        <f t="shared" si="48"/>
        <v>0</v>
      </c>
      <c r="DH136">
        <f t="shared" si="49"/>
        <v>0</v>
      </c>
      <c r="DI136">
        <f t="shared" si="52"/>
        <v>0</v>
      </c>
      <c r="DJ136">
        <f t="shared" si="56"/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ROW(Source!A143)</f>
        <v>143</v>
      </c>
      <c r="B137">
        <v>421768280</v>
      </c>
      <c r="C137">
        <v>430278425</v>
      </c>
      <c r="D137">
        <v>405865154</v>
      </c>
      <c r="E137">
        <v>1080</v>
      </c>
      <c r="F137">
        <v>1</v>
      </c>
      <c r="G137">
        <v>1080</v>
      </c>
      <c r="H137">
        <v>3</v>
      </c>
      <c r="I137" t="s">
        <v>245</v>
      </c>
      <c r="J137" t="s">
        <v>3</v>
      </c>
      <c r="K137" t="s">
        <v>246</v>
      </c>
      <c r="L137">
        <v>1391</v>
      </c>
      <c r="N137">
        <v>1013</v>
      </c>
      <c r="O137" t="s">
        <v>117</v>
      </c>
      <c r="P137" t="s">
        <v>117</v>
      </c>
      <c r="Q137">
        <v>1</v>
      </c>
      <c r="W137">
        <v>0</v>
      </c>
      <c r="X137">
        <v>-358034700</v>
      </c>
      <c r="Y137">
        <f t="shared" si="57"/>
        <v>1.02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0</v>
      </c>
      <c r="AN137">
        <v>0</v>
      </c>
      <c r="AO137">
        <v>0</v>
      </c>
      <c r="AP137">
        <v>1</v>
      </c>
      <c r="AQ137">
        <v>0</v>
      </c>
      <c r="AR137">
        <v>0</v>
      </c>
      <c r="AS137" t="s">
        <v>3</v>
      </c>
      <c r="AT137">
        <v>1.02</v>
      </c>
      <c r="AU137" t="s">
        <v>3</v>
      </c>
      <c r="AV137">
        <v>0</v>
      </c>
      <c r="AW137">
        <v>2</v>
      </c>
      <c r="AX137">
        <v>430278452</v>
      </c>
      <c r="AY137">
        <v>1</v>
      </c>
      <c r="AZ137">
        <v>0</v>
      </c>
      <c r="BA137">
        <v>191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ROUND(Y137*Source!I143,9)</f>
        <v>1.02</v>
      </c>
      <c r="CY137">
        <f t="shared" si="53"/>
        <v>0</v>
      </c>
      <c r="CZ137">
        <f t="shared" si="54"/>
        <v>0</v>
      </c>
      <c r="DA137">
        <f t="shared" si="55"/>
        <v>1</v>
      </c>
      <c r="DB137">
        <f t="shared" si="58"/>
        <v>0</v>
      </c>
      <c r="DC137">
        <f t="shared" si="59"/>
        <v>0</v>
      </c>
      <c r="DD137" t="s">
        <v>3</v>
      </c>
      <c r="DE137" t="s">
        <v>3</v>
      </c>
      <c r="DF137">
        <f t="shared" si="51"/>
        <v>0</v>
      </c>
      <c r="DG137">
        <f t="shared" si="48"/>
        <v>0</v>
      </c>
      <c r="DH137">
        <f t="shared" si="49"/>
        <v>0</v>
      </c>
      <c r="DI137">
        <f t="shared" si="52"/>
        <v>0</v>
      </c>
      <c r="DJ137">
        <f t="shared" si="56"/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ROW(Source!A144)</f>
        <v>144</v>
      </c>
      <c r="B138">
        <v>421768223</v>
      </c>
      <c r="C138">
        <v>430278425</v>
      </c>
      <c r="D138">
        <v>405844724</v>
      </c>
      <c r="E138">
        <v>1080</v>
      </c>
      <c r="F138">
        <v>1</v>
      </c>
      <c r="G138">
        <v>1080</v>
      </c>
      <c r="H138">
        <v>1</v>
      </c>
      <c r="I138" t="s">
        <v>371</v>
      </c>
      <c r="J138" t="s">
        <v>3</v>
      </c>
      <c r="K138" t="s">
        <v>372</v>
      </c>
      <c r="L138">
        <v>1191</v>
      </c>
      <c r="N138">
        <v>1013</v>
      </c>
      <c r="O138" t="s">
        <v>373</v>
      </c>
      <c r="P138" t="s">
        <v>373</v>
      </c>
      <c r="Q138">
        <v>1</v>
      </c>
      <c r="W138">
        <v>0</v>
      </c>
      <c r="X138">
        <v>476480486</v>
      </c>
      <c r="Y138">
        <f t="shared" si="57"/>
        <v>2.37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5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2.37</v>
      </c>
      <c r="AU138" t="s">
        <v>3</v>
      </c>
      <c r="AV138">
        <v>1</v>
      </c>
      <c r="AW138">
        <v>2</v>
      </c>
      <c r="AX138">
        <v>430278444</v>
      </c>
      <c r="AY138">
        <v>1</v>
      </c>
      <c r="AZ138">
        <v>0</v>
      </c>
      <c r="BA138">
        <v>192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U138">
        <f>ROUND(AT138*Source!I144*AH138*AL138,2)</f>
        <v>0</v>
      </c>
      <c r="CV138">
        <f>ROUND(Y138*Source!I144,9)</f>
        <v>2.37</v>
      </c>
      <c r="CW138">
        <v>0</v>
      </c>
      <c r="CX138">
        <f>ROUND(Y138*Source!I144,9)</f>
        <v>2.37</v>
      </c>
      <c r="CY138">
        <f>AD138</f>
        <v>0</v>
      </c>
      <c r="CZ138">
        <f>AH138</f>
        <v>0</v>
      </c>
      <c r="DA138">
        <f>AL138</f>
        <v>1</v>
      </c>
      <c r="DB138">
        <f t="shared" si="58"/>
        <v>0</v>
      </c>
      <c r="DC138">
        <f t="shared" si="59"/>
        <v>0</v>
      </c>
      <c r="DD138" t="s">
        <v>3</v>
      </c>
      <c r="DE138" t="s">
        <v>3</v>
      </c>
      <c r="DF138">
        <f t="shared" si="51"/>
        <v>0</v>
      </c>
      <c r="DG138">
        <f t="shared" si="48"/>
        <v>0</v>
      </c>
      <c r="DH138">
        <f t="shared" si="49"/>
        <v>0</v>
      </c>
      <c r="DI138">
        <f t="shared" si="52"/>
        <v>0</v>
      </c>
      <c r="DJ138">
        <f>DI138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ROW(Source!A144)</f>
        <v>144</v>
      </c>
      <c r="B139">
        <v>421768223</v>
      </c>
      <c r="C139">
        <v>430278425</v>
      </c>
      <c r="D139">
        <v>405886273</v>
      </c>
      <c r="E139">
        <v>1</v>
      </c>
      <c r="F139">
        <v>1</v>
      </c>
      <c r="G139">
        <v>1080</v>
      </c>
      <c r="H139">
        <v>3</v>
      </c>
      <c r="I139" t="s">
        <v>444</v>
      </c>
      <c r="J139" t="s">
        <v>445</v>
      </c>
      <c r="K139" t="s">
        <v>446</v>
      </c>
      <c r="L139">
        <v>1346</v>
      </c>
      <c r="N139">
        <v>1009</v>
      </c>
      <c r="O139" t="s">
        <v>235</v>
      </c>
      <c r="P139" t="s">
        <v>235</v>
      </c>
      <c r="Q139">
        <v>1</v>
      </c>
      <c r="W139">
        <v>0</v>
      </c>
      <c r="X139">
        <v>88431533</v>
      </c>
      <c r="Y139">
        <f t="shared" si="57"/>
        <v>0.15</v>
      </c>
      <c r="AA139">
        <v>63</v>
      </c>
      <c r="AB139">
        <v>0</v>
      </c>
      <c r="AC139">
        <v>0</v>
      </c>
      <c r="AD139">
        <v>0</v>
      </c>
      <c r="AE139">
        <v>6.25</v>
      </c>
      <c r="AF139">
        <v>0</v>
      </c>
      <c r="AG139">
        <v>0</v>
      </c>
      <c r="AH139">
        <v>0</v>
      </c>
      <c r="AI139">
        <v>10.08</v>
      </c>
      <c r="AJ139">
        <v>1</v>
      </c>
      <c r="AK139">
        <v>1</v>
      </c>
      <c r="AL139">
        <v>1</v>
      </c>
      <c r="AM139">
        <v>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0.15</v>
      </c>
      <c r="AU139" t="s">
        <v>3</v>
      </c>
      <c r="AV139">
        <v>0</v>
      </c>
      <c r="AW139">
        <v>2</v>
      </c>
      <c r="AX139">
        <v>430278445</v>
      </c>
      <c r="AY139">
        <v>1</v>
      </c>
      <c r="AZ139">
        <v>0</v>
      </c>
      <c r="BA139">
        <v>193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ROUND(Y139*Source!I144,9)</f>
        <v>0.15</v>
      </c>
      <c r="CY139">
        <f t="shared" ref="CY139:CY146" si="60">AA139</f>
        <v>63</v>
      </c>
      <c r="CZ139">
        <f t="shared" ref="CZ139:CZ146" si="61">AE139</f>
        <v>6.25</v>
      </c>
      <c r="DA139">
        <f t="shared" ref="DA139:DA146" si="62">AI139</f>
        <v>10.08</v>
      </c>
      <c r="DB139">
        <f t="shared" si="58"/>
        <v>0.94</v>
      </c>
      <c r="DC139">
        <f t="shared" si="59"/>
        <v>0</v>
      </c>
      <c r="DD139" t="s">
        <v>3</v>
      </c>
      <c r="DE139" t="s">
        <v>3</v>
      </c>
      <c r="DF139">
        <f t="shared" ref="DF139:DF146" si="63">ROUND(ROUND(AE139*AI139,2)*CX139,2)</f>
        <v>9.4499999999999993</v>
      </c>
      <c r="DG139">
        <f t="shared" si="48"/>
        <v>0</v>
      </c>
      <c r="DH139">
        <f t="shared" si="49"/>
        <v>0</v>
      </c>
      <c r="DI139">
        <f t="shared" si="52"/>
        <v>0</v>
      </c>
      <c r="DJ139">
        <f t="shared" ref="DJ139:DJ146" si="64">DF139</f>
        <v>9.4499999999999993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ROW(Source!A144)</f>
        <v>144</v>
      </c>
      <c r="B140">
        <v>421768223</v>
      </c>
      <c r="C140">
        <v>430278425</v>
      </c>
      <c r="D140">
        <v>405886884</v>
      </c>
      <c r="E140">
        <v>1</v>
      </c>
      <c r="F140">
        <v>1</v>
      </c>
      <c r="G140">
        <v>1080</v>
      </c>
      <c r="H140">
        <v>3</v>
      </c>
      <c r="I140" t="s">
        <v>428</v>
      </c>
      <c r="J140" t="s">
        <v>429</v>
      </c>
      <c r="K140" t="s">
        <v>430</v>
      </c>
      <c r="L140">
        <v>1348</v>
      </c>
      <c r="N140">
        <v>1009</v>
      </c>
      <c r="O140" t="s">
        <v>397</v>
      </c>
      <c r="P140" t="s">
        <v>397</v>
      </c>
      <c r="Q140">
        <v>1000</v>
      </c>
      <c r="W140">
        <v>0</v>
      </c>
      <c r="X140">
        <v>-1601968335</v>
      </c>
      <c r="Y140">
        <f t="shared" si="57"/>
        <v>1.0000000000000001E-5</v>
      </c>
      <c r="AA140">
        <v>74134.62</v>
      </c>
      <c r="AB140">
        <v>0</v>
      </c>
      <c r="AC140">
        <v>0</v>
      </c>
      <c r="AD140">
        <v>0</v>
      </c>
      <c r="AE140">
        <v>16474.36</v>
      </c>
      <c r="AF140">
        <v>0</v>
      </c>
      <c r="AG140">
        <v>0</v>
      </c>
      <c r="AH140">
        <v>0</v>
      </c>
      <c r="AI140">
        <v>4.5</v>
      </c>
      <c r="AJ140">
        <v>1</v>
      </c>
      <c r="AK140">
        <v>1</v>
      </c>
      <c r="AL140">
        <v>1</v>
      </c>
      <c r="AM140">
        <v>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1.0000000000000001E-5</v>
      </c>
      <c r="AU140" t="s">
        <v>3</v>
      </c>
      <c r="AV140">
        <v>0</v>
      </c>
      <c r="AW140">
        <v>2</v>
      </c>
      <c r="AX140">
        <v>430278446</v>
      </c>
      <c r="AY140">
        <v>1</v>
      </c>
      <c r="AZ140">
        <v>0</v>
      </c>
      <c r="BA140">
        <v>194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ROUND(Y140*Source!I144,9)</f>
        <v>1.0000000000000001E-5</v>
      </c>
      <c r="CY140">
        <f t="shared" si="60"/>
        <v>74134.62</v>
      </c>
      <c r="CZ140">
        <f t="shared" si="61"/>
        <v>16474.36</v>
      </c>
      <c r="DA140">
        <f t="shared" si="62"/>
        <v>4.5</v>
      </c>
      <c r="DB140">
        <f t="shared" si="58"/>
        <v>0.16</v>
      </c>
      <c r="DC140">
        <f t="shared" si="59"/>
        <v>0</v>
      </c>
      <c r="DD140" t="s">
        <v>3</v>
      </c>
      <c r="DE140" t="s">
        <v>3</v>
      </c>
      <c r="DF140">
        <f t="shared" si="63"/>
        <v>0.74</v>
      </c>
      <c r="DG140">
        <f t="shared" si="48"/>
        <v>0</v>
      </c>
      <c r="DH140">
        <f t="shared" si="49"/>
        <v>0</v>
      </c>
      <c r="DI140">
        <f t="shared" si="52"/>
        <v>0</v>
      </c>
      <c r="DJ140">
        <f t="shared" si="64"/>
        <v>0.74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ROW(Source!A144)</f>
        <v>144</v>
      </c>
      <c r="B141">
        <v>421768223</v>
      </c>
      <c r="C141">
        <v>430278425</v>
      </c>
      <c r="D141">
        <v>405891580</v>
      </c>
      <c r="E141">
        <v>1</v>
      </c>
      <c r="F141">
        <v>1</v>
      </c>
      <c r="G141">
        <v>1080</v>
      </c>
      <c r="H141">
        <v>3</v>
      </c>
      <c r="I141" t="s">
        <v>431</v>
      </c>
      <c r="J141" t="s">
        <v>432</v>
      </c>
      <c r="K141" t="s">
        <v>433</v>
      </c>
      <c r="L141">
        <v>1296</v>
      </c>
      <c r="N141">
        <v>1002</v>
      </c>
      <c r="O141" t="s">
        <v>434</v>
      </c>
      <c r="P141" t="s">
        <v>434</v>
      </c>
      <c r="Q141">
        <v>1</v>
      </c>
      <c r="W141">
        <v>0</v>
      </c>
      <c r="X141">
        <v>1812880787</v>
      </c>
      <c r="Y141">
        <f t="shared" si="57"/>
        <v>1.1299999999999999</v>
      </c>
      <c r="AA141">
        <v>98.31</v>
      </c>
      <c r="AB141">
        <v>0</v>
      </c>
      <c r="AC141">
        <v>0</v>
      </c>
      <c r="AD141">
        <v>0</v>
      </c>
      <c r="AE141">
        <v>16.25</v>
      </c>
      <c r="AF141">
        <v>0</v>
      </c>
      <c r="AG141">
        <v>0</v>
      </c>
      <c r="AH141">
        <v>0</v>
      </c>
      <c r="AI141">
        <v>6.05</v>
      </c>
      <c r="AJ141">
        <v>1</v>
      </c>
      <c r="AK141">
        <v>1</v>
      </c>
      <c r="AL141">
        <v>1</v>
      </c>
      <c r="AM141">
        <v>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1.1299999999999999</v>
      </c>
      <c r="AU141" t="s">
        <v>3</v>
      </c>
      <c r="AV141">
        <v>0</v>
      </c>
      <c r="AW141">
        <v>2</v>
      </c>
      <c r="AX141">
        <v>430278447</v>
      </c>
      <c r="AY141">
        <v>1</v>
      </c>
      <c r="AZ141">
        <v>0</v>
      </c>
      <c r="BA141">
        <v>195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ROUND(Y141*Source!I144,9)</f>
        <v>1.1299999999999999</v>
      </c>
      <c r="CY141">
        <f t="shared" si="60"/>
        <v>98.31</v>
      </c>
      <c r="CZ141">
        <f t="shared" si="61"/>
        <v>16.25</v>
      </c>
      <c r="DA141">
        <f t="shared" si="62"/>
        <v>6.05</v>
      </c>
      <c r="DB141">
        <f t="shared" si="58"/>
        <v>18.36</v>
      </c>
      <c r="DC141">
        <f t="shared" si="59"/>
        <v>0</v>
      </c>
      <c r="DD141" t="s">
        <v>3</v>
      </c>
      <c r="DE141" t="s">
        <v>3</v>
      </c>
      <c r="DF141">
        <f t="shared" si="63"/>
        <v>111.09</v>
      </c>
      <c r="DG141">
        <f t="shared" si="48"/>
        <v>0</v>
      </c>
      <c r="DH141">
        <f t="shared" si="49"/>
        <v>0</v>
      </c>
      <c r="DI141">
        <f t="shared" si="52"/>
        <v>0</v>
      </c>
      <c r="DJ141">
        <f t="shared" si="64"/>
        <v>111.09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ROW(Source!A144)</f>
        <v>144</v>
      </c>
      <c r="B142">
        <v>421768223</v>
      </c>
      <c r="C142">
        <v>430278425</v>
      </c>
      <c r="D142">
        <v>405908280</v>
      </c>
      <c r="E142">
        <v>1</v>
      </c>
      <c r="F142">
        <v>1</v>
      </c>
      <c r="G142">
        <v>1080</v>
      </c>
      <c r="H142">
        <v>3</v>
      </c>
      <c r="I142" t="s">
        <v>413</v>
      </c>
      <c r="J142" t="s">
        <v>414</v>
      </c>
      <c r="K142" t="s">
        <v>415</v>
      </c>
      <c r="L142">
        <v>1356</v>
      </c>
      <c r="N142">
        <v>1010</v>
      </c>
      <c r="O142" t="s">
        <v>324</v>
      </c>
      <c r="P142" t="s">
        <v>324</v>
      </c>
      <c r="Q142">
        <v>1000</v>
      </c>
      <c r="W142">
        <v>0</v>
      </c>
      <c r="X142">
        <v>-1221558404</v>
      </c>
      <c r="Y142">
        <f t="shared" si="57"/>
        <v>1E-3</v>
      </c>
      <c r="AA142">
        <v>1527.69</v>
      </c>
      <c r="AB142">
        <v>0</v>
      </c>
      <c r="AC142">
        <v>0</v>
      </c>
      <c r="AD142">
        <v>0</v>
      </c>
      <c r="AE142">
        <v>226.66</v>
      </c>
      <c r="AF142">
        <v>0</v>
      </c>
      <c r="AG142">
        <v>0</v>
      </c>
      <c r="AH142">
        <v>0</v>
      </c>
      <c r="AI142">
        <v>6.74</v>
      </c>
      <c r="AJ142">
        <v>1</v>
      </c>
      <c r="AK142">
        <v>1</v>
      </c>
      <c r="AL142">
        <v>1</v>
      </c>
      <c r="AM142">
        <v>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1E-3</v>
      </c>
      <c r="AU142" t="s">
        <v>3</v>
      </c>
      <c r="AV142">
        <v>0</v>
      </c>
      <c r="AW142">
        <v>2</v>
      </c>
      <c r="AX142">
        <v>430278448</v>
      </c>
      <c r="AY142">
        <v>1</v>
      </c>
      <c r="AZ142">
        <v>0</v>
      </c>
      <c r="BA142">
        <v>196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ROUND(Y142*Source!I144,9)</f>
        <v>1E-3</v>
      </c>
      <c r="CY142">
        <f t="shared" si="60"/>
        <v>1527.69</v>
      </c>
      <c r="CZ142">
        <f t="shared" si="61"/>
        <v>226.66</v>
      </c>
      <c r="DA142">
        <f t="shared" si="62"/>
        <v>6.74</v>
      </c>
      <c r="DB142">
        <f t="shared" si="58"/>
        <v>0.23</v>
      </c>
      <c r="DC142">
        <f t="shared" si="59"/>
        <v>0</v>
      </c>
      <c r="DD142" t="s">
        <v>3</v>
      </c>
      <c r="DE142" t="s">
        <v>3</v>
      </c>
      <c r="DF142">
        <f t="shared" si="63"/>
        <v>1.53</v>
      </c>
      <c r="DG142">
        <f t="shared" si="48"/>
        <v>0</v>
      </c>
      <c r="DH142">
        <f t="shared" si="49"/>
        <v>0</v>
      </c>
      <c r="DI142">
        <f t="shared" si="52"/>
        <v>0</v>
      </c>
      <c r="DJ142">
        <f t="shared" si="64"/>
        <v>1.53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ROW(Source!A144)</f>
        <v>144</v>
      </c>
      <c r="B143">
        <v>421768223</v>
      </c>
      <c r="C143">
        <v>430278425</v>
      </c>
      <c r="D143">
        <v>405907941</v>
      </c>
      <c r="E143">
        <v>1</v>
      </c>
      <c r="F143">
        <v>1</v>
      </c>
      <c r="G143">
        <v>1080</v>
      </c>
      <c r="H143">
        <v>3</v>
      </c>
      <c r="I143" t="s">
        <v>416</v>
      </c>
      <c r="J143" t="s">
        <v>417</v>
      </c>
      <c r="K143" t="s">
        <v>418</v>
      </c>
      <c r="L143">
        <v>1301</v>
      </c>
      <c r="N143">
        <v>1003</v>
      </c>
      <c r="O143" t="s">
        <v>88</v>
      </c>
      <c r="P143" t="s">
        <v>88</v>
      </c>
      <c r="Q143">
        <v>1</v>
      </c>
      <c r="W143">
        <v>0</v>
      </c>
      <c r="X143">
        <v>-949506742</v>
      </c>
      <c r="Y143">
        <f t="shared" si="57"/>
        <v>0.24</v>
      </c>
      <c r="AA143">
        <v>4.95</v>
      </c>
      <c r="AB143">
        <v>0</v>
      </c>
      <c r="AC143">
        <v>0</v>
      </c>
      <c r="AD143">
        <v>0</v>
      </c>
      <c r="AE143">
        <v>0.7</v>
      </c>
      <c r="AF143">
        <v>0</v>
      </c>
      <c r="AG143">
        <v>0</v>
      </c>
      <c r="AH143">
        <v>0</v>
      </c>
      <c r="AI143">
        <v>7.07</v>
      </c>
      <c r="AJ143">
        <v>1</v>
      </c>
      <c r="AK143">
        <v>1</v>
      </c>
      <c r="AL143">
        <v>1</v>
      </c>
      <c r="AM143">
        <v>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0.24</v>
      </c>
      <c r="AU143" t="s">
        <v>3</v>
      </c>
      <c r="AV143">
        <v>0</v>
      </c>
      <c r="AW143">
        <v>2</v>
      </c>
      <c r="AX143">
        <v>430278449</v>
      </c>
      <c r="AY143">
        <v>1</v>
      </c>
      <c r="AZ143">
        <v>0</v>
      </c>
      <c r="BA143">
        <v>197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ROUND(Y143*Source!I144,9)</f>
        <v>0.24</v>
      </c>
      <c r="CY143">
        <f t="shared" si="60"/>
        <v>4.95</v>
      </c>
      <c r="CZ143">
        <f t="shared" si="61"/>
        <v>0.7</v>
      </c>
      <c r="DA143">
        <f t="shared" si="62"/>
        <v>7.07</v>
      </c>
      <c r="DB143">
        <f t="shared" si="58"/>
        <v>0.17</v>
      </c>
      <c r="DC143">
        <f t="shared" si="59"/>
        <v>0</v>
      </c>
      <c r="DD143" t="s">
        <v>3</v>
      </c>
      <c r="DE143" t="s">
        <v>3</v>
      </c>
      <c r="DF143">
        <f t="shared" si="63"/>
        <v>1.19</v>
      </c>
      <c r="DG143">
        <f t="shared" si="48"/>
        <v>0</v>
      </c>
      <c r="DH143">
        <f t="shared" si="49"/>
        <v>0</v>
      </c>
      <c r="DI143">
        <f t="shared" si="52"/>
        <v>0</v>
      </c>
      <c r="DJ143">
        <f t="shared" si="64"/>
        <v>1.19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ROW(Source!A144)</f>
        <v>144</v>
      </c>
      <c r="B144">
        <v>421768223</v>
      </c>
      <c r="C144">
        <v>430278425</v>
      </c>
      <c r="D144">
        <v>405907943</v>
      </c>
      <c r="E144">
        <v>1</v>
      </c>
      <c r="F144">
        <v>1</v>
      </c>
      <c r="G144">
        <v>1080</v>
      </c>
      <c r="H144">
        <v>3</v>
      </c>
      <c r="I144" t="s">
        <v>419</v>
      </c>
      <c r="J144" t="s">
        <v>420</v>
      </c>
      <c r="K144" t="s">
        <v>421</v>
      </c>
      <c r="L144">
        <v>1356</v>
      </c>
      <c r="N144">
        <v>1010</v>
      </c>
      <c r="O144" t="s">
        <v>324</v>
      </c>
      <c r="P144" t="s">
        <v>324</v>
      </c>
      <c r="Q144">
        <v>1000</v>
      </c>
      <c r="W144">
        <v>0</v>
      </c>
      <c r="X144">
        <v>-510359138</v>
      </c>
      <c r="Y144">
        <f t="shared" si="57"/>
        <v>2.0400000000000001E-3</v>
      </c>
      <c r="AA144">
        <v>215.29</v>
      </c>
      <c r="AB144">
        <v>0</v>
      </c>
      <c r="AC144">
        <v>0</v>
      </c>
      <c r="AD144">
        <v>0</v>
      </c>
      <c r="AE144">
        <v>6.44</v>
      </c>
      <c r="AF144">
        <v>0</v>
      </c>
      <c r="AG144">
        <v>0</v>
      </c>
      <c r="AH144">
        <v>0</v>
      </c>
      <c r="AI144">
        <v>33.43</v>
      </c>
      <c r="AJ144">
        <v>1</v>
      </c>
      <c r="AK144">
        <v>1</v>
      </c>
      <c r="AL144">
        <v>1</v>
      </c>
      <c r="AM144">
        <v>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2.0400000000000001E-3</v>
      </c>
      <c r="AU144" t="s">
        <v>3</v>
      </c>
      <c r="AV144">
        <v>0</v>
      </c>
      <c r="AW144">
        <v>2</v>
      </c>
      <c r="AX144">
        <v>430278450</v>
      </c>
      <c r="AY144">
        <v>1</v>
      </c>
      <c r="AZ144">
        <v>0</v>
      </c>
      <c r="BA144">
        <v>198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ROUND(Y144*Source!I144,9)</f>
        <v>2.0400000000000001E-3</v>
      </c>
      <c r="CY144">
        <f t="shared" si="60"/>
        <v>215.29</v>
      </c>
      <c r="CZ144">
        <f t="shared" si="61"/>
        <v>6.44</v>
      </c>
      <c r="DA144">
        <f t="shared" si="62"/>
        <v>33.43</v>
      </c>
      <c r="DB144">
        <f t="shared" si="58"/>
        <v>0.01</v>
      </c>
      <c r="DC144">
        <f t="shared" si="59"/>
        <v>0</v>
      </c>
      <c r="DD144" t="s">
        <v>3</v>
      </c>
      <c r="DE144" t="s">
        <v>3</v>
      </c>
      <c r="DF144">
        <f t="shared" si="63"/>
        <v>0.44</v>
      </c>
      <c r="DG144">
        <f t="shared" si="48"/>
        <v>0</v>
      </c>
      <c r="DH144">
        <f t="shared" si="49"/>
        <v>0</v>
      </c>
      <c r="DI144">
        <f t="shared" si="52"/>
        <v>0</v>
      </c>
      <c r="DJ144">
        <f t="shared" si="64"/>
        <v>0.44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ROW(Source!A144)</f>
        <v>144</v>
      </c>
      <c r="B145">
        <v>421768223</v>
      </c>
      <c r="C145">
        <v>430278425</v>
      </c>
      <c r="D145">
        <v>405860182</v>
      </c>
      <c r="E145">
        <v>1080</v>
      </c>
      <c r="F145">
        <v>1</v>
      </c>
      <c r="G145">
        <v>1080</v>
      </c>
      <c r="H145">
        <v>3</v>
      </c>
      <c r="I145" t="s">
        <v>242</v>
      </c>
      <c r="J145" t="s">
        <v>3</v>
      </c>
      <c r="K145" t="s">
        <v>243</v>
      </c>
      <c r="L145">
        <v>1301</v>
      </c>
      <c r="N145">
        <v>1003</v>
      </c>
      <c r="O145" t="s">
        <v>88</v>
      </c>
      <c r="P145" t="s">
        <v>88</v>
      </c>
      <c r="Q145">
        <v>1</v>
      </c>
      <c r="W145">
        <v>0</v>
      </c>
      <c r="X145">
        <v>196488676</v>
      </c>
      <c r="Y145">
        <f t="shared" si="57"/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9.84</v>
      </c>
      <c r="AJ145">
        <v>1</v>
      </c>
      <c r="AK145">
        <v>1</v>
      </c>
      <c r="AL145">
        <v>1</v>
      </c>
      <c r="AM145">
        <v>0</v>
      </c>
      <c r="AN145">
        <v>0</v>
      </c>
      <c r="AO145">
        <v>0</v>
      </c>
      <c r="AP145">
        <v>1</v>
      </c>
      <c r="AQ145">
        <v>0</v>
      </c>
      <c r="AR145">
        <v>0</v>
      </c>
      <c r="AS145" t="s">
        <v>3</v>
      </c>
      <c r="AT145">
        <v>0</v>
      </c>
      <c r="AU145" t="s">
        <v>3</v>
      </c>
      <c r="AV145">
        <v>0</v>
      </c>
      <c r="AW145">
        <v>2</v>
      </c>
      <c r="AX145">
        <v>430278451</v>
      </c>
      <c r="AY145">
        <v>1</v>
      </c>
      <c r="AZ145">
        <v>0</v>
      </c>
      <c r="BA145">
        <v>199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ROUND(Y145*Source!I144,9)</f>
        <v>0</v>
      </c>
      <c r="CY145">
        <f t="shared" si="60"/>
        <v>0</v>
      </c>
      <c r="CZ145">
        <f t="shared" si="61"/>
        <v>0</v>
      </c>
      <c r="DA145">
        <f t="shared" si="62"/>
        <v>9.84</v>
      </c>
      <c r="DB145">
        <f t="shared" si="58"/>
        <v>0</v>
      </c>
      <c r="DC145">
        <f t="shared" si="59"/>
        <v>0</v>
      </c>
      <c r="DD145" t="s">
        <v>3</v>
      </c>
      <c r="DE145" t="s">
        <v>3</v>
      </c>
      <c r="DF145">
        <f t="shared" si="63"/>
        <v>0</v>
      </c>
      <c r="DG145">
        <f t="shared" si="48"/>
        <v>0</v>
      </c>
      <c r="DH145">
        <f t="shared" si="49"/>
        <v>0</v>
      </c>
      <c r="DI145">
        <f t="shared" si="52"/>
        <v>0</v>
      </c>
      <c r="DJ145">
        <f t="shared" si="64"/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ROW(Source!A144)</f>
        <v>144</v>
      </c>
      <c r="B146">
        <v>421768223</v>
      </c>
      <c r="C146">
        <v>430278425</v>
      </c>
      <c r="D146">
        <v>405865154</v>
      </c>
      <c r="E146">
        <v>1080</v>
      </c>
      <c r="F146">
        <v>1</v>
      </c>
      <c r="G146">
        <v>1080</v>
      </c>
      <c r="H146">
        <v>3</v>
      </c>
      <c r="I146" t="s">
        <v>245</v>
      </c>
      <c r="J146" t="s">
        <v>3</v>
      </c>
      <c r="K146" t="s">
        <v>246</v>
      </c>
      <c r="L146">
        <v>1391</v>
      </c>
      <c r="N146">
        <v>1013</v>
      </c>
      <c r="O146" t="s">
        <v>117</v>
      </c>
      <c r="P146" t="s">
        <v>117</v>
      </c>
      <c r="Q146">
        <v>1</v>
      </c>
      <c r="W146">
        <v>0</v>
      </c>
      <c r="X146">
        <v>-358034700</v>
      </c>
      <c r="Y146">
        <f t="shared" si="57"/>
        <v>1.02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9.84</v>
      </c>
      <c r="AJ146">
        <v>1</v>
      </c>
      <c r="AK146">
        <v>1</v>
      </c>
      <c r="AL146">
        <v>1</v>
      </c>
      <c r="AM146">
        <v>0</v>
      </c>
      <c r="AN146">
        <v>0</v>
      </c>
      <c r="AO146">
        <v>0</v>
      </c>
      <c r="AP146">
        <v>1</v>
      </c>
      <c r="AQ146">
        <v>0</v>
      </c>
      <c r="AR146">
        <v>0</v>
      </c>
      <c r="AS146" t="s">
        <v>3</v>
      </c>
      <c r="AT146">
        <v>1.02</v>
      </c>
      <c r="AU146" t="s">
        <v>3</v>
      </c>
      <c r="AV146">
        <v>0</v>
      </c>
      <c r="AW146">
        <v>2</v>
      </c>
      <c r="AX146">
        <v>430278452</v>
      </c>
      <c r="AY146">
        <v>1</v>
      </c>
      <c r="AZ146">
        <v>0</v>
      </c>
      <c r="BA146">
        <v>200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ROUND(Y146*Source!I144,9)</f>
        <v>1.02</v>
      </c>
      <c r="CY146">
        <f t="shared" si="60"/>
        <v>0</v>
      </c>
      <c r="CZ146">
        <f t="shared" si="61"/>
        <v>0</v>
      </c>
      <c r="DA146">
        <f t="shared" si="62"/>
        <v>9.84</v>
      </c>
      <c r="DB146">
        <f t="shared" si="58"/>
        <v>0</v>
      </c>
      <c r="DC146">
        <f t="shared" si="59"/>
        <v>0</v>
      </c>
      <c r="DD146" t="s">
        <v>3</v>
      </c>
      <c r="DE146" t="s">
        <v>3</v>
      </c>
      <c r="DF146">
        <f t="shared" si="63"/>
        <v>0</v>
      </c>
      <c r="DG146">
        <f t="shared" si="48"/>
        <v>0</v>
      </c>
      <c r="DH146">
        <f t="shared" si="49"/>
        <v>0</v>
      </c>
      <c r="DI146">
        <f t="shared" si="52"/>
        <v>0</v>
      </c>
      <c r="DJ146">
        <f t="shared" si="64"/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ROW(Source!A151)</f>
        <v>151</v>
      </c>
      <c r="B147">
        <v>421768280</v>
      </c>
      <c r="C147">
        <v>430278456</v>
      </c>
      <c r="D147">
        <v>405844724</v>
      </c>
      <c r="E147">
        <v>1080</v>
      </c>
      <c r="F147">
        <v>1</v>
      </c>
      <c r="G147">
        <v>1080</v>
      </c>
      <c r="H147">
        <v>1</v>
      </c>
      <c r="I147" t="s">
        <v>371</v>
      </c>
      <c r="J147" t="s">
        <v>3</v>
      </c>
      <c r="K147" t="s">
        <v>372</v>
      </c>
      <c r="L147">
        <v>1191</v>
      </c>
      <c r="N147">
        <v>1013</v>
      </c>
      <c r="O147" t="s">
        <v>373</v>
      </c>
      <c r="P147" t="s">
        <v>373</v>
      </c>
      <c r="Q147">
        <v>1</v>
      </c>
      <c r="W147">
        <v>0</v>
      </c>
      <c r="X147">
        <v>476480486</v>
      </c>
      <c r="Y147">
        <f t="shared" si="57"/>
        <v>18.899999999999999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18.899999999999999</v>
      </c>
      <c r="AU147" t="s">
        <v>3</v>
      </c>
      <c r="AV147">
        <v>1</v>
      </c>
      <c r="AW147">
        <v>2</v>
      </c>
      <c r="AX147">
        <v>430278459</v>
      </c>
      <c r="AY147">
        <v>1</v>
      </c>
      <c r="AZ147">
        <v>0</v>
      </c>
      <c r="BA147">
        <v>201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U147">
        <f>ROUND(AT147*Source!I151*AH147*AL147,2)</f>
        <v>0</v>
      </c>
      <c r="CV147">
        <f>ROUND(Y147*Source!I151,9)</f>
        <v>1.512</v>
      </c>
      <c r="CW147">
        <v>0</v>
      </c>
      <c r="CX147">
        <f>ROUND(Y147*Source!I151,9)</f>
        <v>1.512</v>
      </c>
      <c r="CY147">
        <f>AD147</f>
        <v>0</v>
      </c>
      <c r="CZ147">
        <f>AH147</f>
        <v>0</v>
      </c>
      <c r="DA147">
        <f>AL147</f>
        <v>1</v>
      </c>
      <c r="DB147">
        <f t="shared" si="58"/>
        <v>0</v>
      </c>
      <c r="DC147">
        <f t="shared" si="59"/>
        <v>0</v>
      </c>
      <c r="DD147" t="s">
        <v>3</v>
      </c>
      <c r="DE147" t="s">
        <v>3</v>
      </c>
      <c r="DF147">
        <f>ROUND(ROUND(AE147,2)*CX147,2)</f>
        <v>0</v>
      </c>
      <c r="DG147">
        <f t="shared" si="48"/>
        <v>0</v>
      </c>
      <c r="DH147">
        <f t="shared" si="49"/>
        <v>0</v>
      </c>
      <c r="DI147">
        <f t="shared" si="52"/>
        <v>0</v>
      </c>
      <c r="DJ147">
        <f>DI147</f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ROW(Source!A151)</f>
        <v>151</v>
      </c>
      <c r="B148">
        <v>421768280</v>
      </c>
      <c r="C148">
        <v>430278456</v>
      </c>
      <c r="D148">
        <v>405859119</v>
      </c>
      <c r="E148">
        <v>1080</v>
      </c>
      <c r="F148">
        <v>1</v>
      </c>
      <c r="G148">
        <v>1080</v>
      </c>
      <c r="H148">
        <v>3</v>
      </c>
      <c r="I148" t="s">
        <v>257</v>
      </c>
      <c r="J148" t="s">
        <v>3</v>
      </c>
      <c r="K148" t="s">
        <v>258</v>
      </c>
      <c r="L148">
        <v>235684255</v>
      </c>
      <c r="N148">
        <v>1010</v>
      </c>
      <c r="O148" t="s">
        <v>127</v>
      </c>
      <c r="P148" t="s">
        <v>127</v>
      </c>
      <c r="Q148">
        <v>1</v>
      </c>
      <c r="W148">
        <v>0</v>
      </c>
      <c r="X148">
        <v>2091361781</v>
      </c>
      <c r="Y148">
        <f t="shared" si="57"/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0</v>
      </c>
      <c r="AN148">
        <v>0</v>
      </c>
      <c r="AO148">
        <v>0</v>
      </c>
      <c r="AP148">
        <v>1</v>
      </c>
      <c r="AQ148">
        <v>0</v>
      </c>
      <c r="AR148">
        <v>0</v>
      </c>
      <c r="AS148" t="s">
        <v>3</v>
      </c>
      <c r="AT148">
        <v>0</v>
      </c>
      <c r="AU148" t="s">
        <v>3</v>
      </c>
      <c r="AV148">
        <v>0</v>
      </c>
      <c r="AW148">
        <v>2</v>
      </c>
      <c r="AX148">
        <v>430278460</v>
      </c>
      <c r="AY148">
        <v>1</v>
      </c>
      <c r="AZ148">
        <v>0</v>
      </c>
      <c r="BA148">
        <v>202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ROUND(Y148*Source!I151,9)</f>
        <v>0</v>
      </c>
      <c r="CY148">
        <f>AA148</f>
        <v>0</v>
      </c>
      <c r="CZ148">
        <f>AE148</f>
        <v>0</v>
      </c>
      <c r="DA148">
        <f>AI148</f>
        <v>1</v>
      </c>
      <c r="DB148">
        <f t="shared" si="58"/>
        <v>0</v>
      </c>
      <c r="DC148">
        <f t="shared" si="59"/>
        <v>0</v>
      </c>
      <c r="DD148" t="s">
        <v>3</v>
      </c>
      <c r="DE148" t="s">
        <v>3</v>
      </c>
      <c r="DF148">
        <f>ROUND(ROUND(AE148,2)*CX148,2)</f>
        <v>0</v>
      </c>
      <c r="DG148">
        <f t="shared" si="48"/>
        <v>0</v>
      </c>
      <c r="DH148">
        <f t="shared" si="49"/>
        <v>0</v>
      </c>
      <c r="DI148">
        <f t="shared" si="52"/>
        <v>0</v>
      </c>
      <c r="DJ148">
        <f>DF148</f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ROW(Source!A152)</f>
        <v>152</v>
      </c>
      <c r="B149">
        <v>421768223</v>
      </c>
      <c r="C149">
        <v>430278456</v>
      </c>
      <c r="D149">
        <v>405844724</v>
      </c>
      <c r="E149">
        <v>1080</v>
      </c>
      <c r="F149">
        <v>1</v>
      </c>
      <c r="G149">
        <v>1080</v>
      </c>
      <c r="H149">
        <v>1</v>
      </c>
      <c r="I149" t="s">
        <v>371</v>
      </c>
      <c r="J149" t="s">
        <v>3</v>
      </c>
      <c r="K149" t="s">
        <v>372</v>
      </c>
      <c r="L149">
        <v>1191</v>
      </c>
      <c r="N149">
        <v>1013</v>
      </c>
      <c r="O149" t="s">
        <v>373</v>
      </c>
      <c r="P149" t="s">
        <v>373</v>
      </c>
      <c r="Q149">
        <v>1</v>
      </c>
      <c r="W149">
        <v>0</v>
      </c>
      <c r="X149">
        <v>476480486</v>
      </c>
      <c r="Y149">
        <f t="shared" si="57"/>
        <v>18.899999999999999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5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18.899999999999999</v>
      </c>
      <c r="AU149" t="s">
        <v>3</v>
      </c>
      <c r="AV149">
        <v>1</v>
      </c>
      <c r="AW149">
        <v>2</v>
      </c>
      <c r="AX149">
        <v>430278459</v>
      </c>
      <c r="AY149">
        <v>1</v>
      </c>
      <c r="AZ149">
        <v>0</v>
      </c>
      <c r="BA149">
        <v>203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U149">
        <f>ROUND(AT149*Source!I152*AH149*AL149,2)</f>
        <v>0</v>
      </c>
      <c r="CV149">
        <f>ROUND(Y149*Source!I152,9)</f>
        <v>1.512</v>
      </c>
      <c r="CW149">
        <v>0</v>
      </c>
      <c r="CX149">
        <f>ROUND(Y149*Source!I152,9)</f>
        <v>1.512</v>
      </c>
      <c r="CY149">
        <f>AD149</f>
        <v>0</v>
      </c>
      <c r="CZ149">
        <f>AH149</f>
        <v>0</v>
      </c>
      <c r="DA149">
        <f>AL149</f>
        <v>1</v>
      </c>
      <c r="DB149">
        <f t="shared" si="58"/>
        <v>0</v>
      </c>
      <c r="DC149">
        <f t="shared" si="59"/>
        <v>0</v>
      </c>
      <c r="DD149" t="s">
        <v>3</v>
      </c>
      <c r="DE149" t="s">
        <v>3</v>
      </c>
      <c r="DF149">
        <f>ROUND(ROUND(AE149,2)*CX149,2)</f>
        <v>0</v>
      </c>
      <c r="DG149">
        <f t="shared" si="48"/>
        <v>0</v>
      </c>
      <c r="DH149">
        <f t="shared" si="49"/>
        <v>0</v>
      </c>
      <c r="DI149">
        <f t="shared" si="52"/>
        <v>0</v>
      </c>
      <c r="DJ149">
        <f>DI149</f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ROW(Source!A152)</f>
        <v>152</v>
      </c>
      <c r="B150">
        <v>421768223</v>
      </c>
      <c r="C150">
        <v>430278456</v>
      </c>
      <c r="D150">
        <v>405859119</v>
      </c>
      <c r="E150">
        <v>1080</v>
      </c>
      <c r="F150">
        <v>1</v>
      </c>
      <c r="G150">
        <v>1080</v>
      </c>
      <c r="H150">
        <v>3</v>
      </c>
      <c r="I150" t="s">
        <v>257</v>
      </c>
      <c r="J150" t="s">
        <v>3</v>
      </c>
      <c r="K150" t="s">
        <v>258</v>
      </c>
      <c r="L150">
        <v>235684255</v>
      </c>
      <c r="N150">
        <v>1010</v>
      </c>
      <c r="O150" t="s">
        <v>127</v>
      </c>
      <c r="P150" t="s">
        <v>127</v>
      </c>
      <c r="Q150">
        <v>1</v>
      </c>
      <c r="W150">
        <v>0</v>
      </c>
      <c r="X150">
        <v>2091361781</v>
      </c>
      <c r="Y150">
        <f t="shared" si="57"/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9.84</v>
      </c>
      <c r="AJ150">
        <v>1</v>
      </c>
      <c r="AK150">
        <v>1</v>
      </c>
      <c r="AL150">
        <v>1</v>
      </c>
      <c r="AM150">
        <v>0</v>
      </c>
      <c r="AN150">
        <v>0</v>
      </c>
      <c r="AO150">
        <v>0</v>
      </c>
      <c r="AP150">
        <v>1</v>
      </c>
      <c r="AQ150">
        <v>0</v>
      </c>
      <c r="AR150">
        <v>0</v>
      </c>
      <c r="AS150" t="s">
        <v>3</v>
      </c>
      <c r="AT150">
        <v>0</v>
      </c>
      <c r="AU150" t="s">
        <v>3</v>
      </c>
      <c r="AV150">
        <v>0</v>
      </c>
      <c r="AW150">
        <v>2</v>
      </c>
      <c r="AX150">
        <v>430278460</v>
      </c>
      <c r="AY150">
        <v>1</v>
      </c>
      <c r="AZ150">
        <v>0</v>
      </c>
      <c r="BA150">
        <v>204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ROUND(Y150*Source!I152,9)</f>
        <v>0</v>
      </c>
      <c r="CY150">
        <f>AA150</f>
        <v>0</v>
      </c>
      <c r="CZ150">
        <f>AE150</f>
        <v>0</v>
      </c>
      <c r="DA150">
        <f>AI150</f>
        <v>9.84</v>
      </c>
      <c r="DB150">
        <f t="shared" si="58"/>
        <v>0</v>
      </c>
      <c r="DC150">
        <f t="shared" si="59"/>
        <v>0</v>
      </c>
      <c r="DD150" t="s">
        <v>3</v>
      </c>
      <c r="DE150" t="s">
        <v>3</v>
      </c>
      <c r="DF150">
        <f>ROUND(ROUND(AE150*AI150,2)*CX150,2)</f>
        <v>0</v>
      </c>
      <c r="DG150">
        <f t="shared" si="48"/>
        <v>0</v>
      </c>
      <c r="DH150">
        <f t="shared" si="49"/>
        <v>0</v>
      </c>
      <c r="DI150">
        <f t="shared" si="52"/>
        <v>0</v>
      </c>
      <c r="DJ150">
        <f>DF150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ROW(Source!A155)</f>
        <v>155</v>
      </c>
      <c r="B151">
        <v>421768280</v>
      </c>
      <c r="C151">
        <v>430278462</v>
      </c>
      <c r="D151">
        <v>405844724</v>
      </c>
      <c r="E151">
        <v>1080</v>
      </c>
      <c r="F151">
        <v>1</v>
      </c>
      <c r="G151">
        <v>1080</v>
      </c>
      <c r="H151">
        <v>1</v>
      </c>
      <c r="I151" t="s">
        <v>371</v>
      </c>
      <c r="J151" t="s">
        <v>3</v>
      </c>
      <c r="K151" t="s">
        <v>372</v>
      </c>
      <c r="L151">
        <v>1191</v>
      </c>
      <c r="N151">
        <v>1013</v>
      </c>
      <c r="O151" t="s">
        <v>373</v>
      </c>
      <c r="P151" t="s">
        <v>373</v>
      </c>
      <c r="Q151">
        <v>1</v>
      </c>
      <c r="W151">
        <v>0</v>
      </c>
      <c r="X151">
        <v>476480486</v>
      </c>
      <c r="Y151">
        <f t="shared" si="57"/>
        <v>6.31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6.31</v>
      </c>
      <c r="AU151" t="s">
        <v>3</v>
      </c>
      <c r="AV151">
        <v>1</v>
      </c>
      <c r="AW151">
        <v>2</v>
      </c>
      <c r="AX151">
        <v>430278476</v>
      </c>
      <c r="AY151">
        <v>1</v>
      </c>
      <c r="AZ151">
        <v>0</v>
      </c>
      <c r="BA151">
        <v>205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U151">
        <f>ROUND(AT151*Source!I155*AH151*AL151,2)</f>
        <v>0</v>
      </c>
      <c r="CV151">
        <f>ROUND(Y151*Source!I155,9)</f>
        <v>0.1893</v>
      </c>
      <c r="CW151">
        <v>0</v>
      </c>
      <c r="CX151">
        <f>ROUND(Y151*Source!I155,9)</f>
        <v>0.1893</v>
      </c>
      <c r="CY151">
        <f>AD151</f>
        <v>0</v>
      </c>
      <c r="CZ151">
        <f>AH151</f>
        <v>0</v>
      </c>
      <c r="DA151">
        <f>AL151</f>
        <v>1</v>
      </c>
      <c r="DB151">
        <f t="shared" si="58"/>
        <v>0</v>
      </c>
      <c r="DC151">
        <f t="shared" si="59"/>
        <v>0</v>
      </c>
      <c r="DD151" t="s">
        <v>3</v>
      </c>
      <c r="DE151" t="s">
        <v>3</v>
      </c>
      <c r="DF151">
        <f t="shared" ref="DF151:DF167" si="65">ROUND(ROUND(AE151,2)*CX151,2)</f>
        <v>0</v>
      </c>
      <c r="DG151">
        <f t="shared" si="48"/>
        <v>0</v>
      </c>
      <c r="DH151">
        <f t="shared" si="49"/>
        <v>0</v>
      </c>
      <c r="DI151">
        <f t="shared" si="52"/>
        <v>0</v>
      </c>
      <c r="DJ151">
        <f>DI151</f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ROW(Source!A155)</f>
        <v>155</v>
      </c>
      <c r="B152">
        <v>421768280</v>
      </c>
      <c r="C152">
        <v>430278462</v>
      </c>
      <c r="D152">
        <v>405916219</v>
      </c>
      <c r="E152">
        <v>1</v>
      </c>
      <c r="F152">
        <v>1</v>
      </c>
      <c r="G152">
        <v>1080</v>
      </c>
      <c r="H152">
        <v>2</v>
      </c>
      <c r="I152" t="s">
        <v>385</v>
      </c>
      <c r="J152" t="s">
        <v>386</v>
      </c>
      <c r="K152" t="s">
        <v>387</v>
      </c>
      <c r="L152">
        <v>1368</v>
      </c>
      <c r="N152">
        <v>1011</v>
      </c>
      <c r="O152" t="s">
        <v>377</v>
      </c>
      <c r="P152" t="s">
        <v>377</v>
      </c>
      <c r="Q152">
        <v>1</v>
      </c>
      <c r="W152">
        <v>0</v>
      </c>
      <c r="X152">
        <v>-1985943078</v>
      </c>
      <c r="Y152">
        <f t="shared" si="57"/>
        <v>0.35</v>
      </c>
      <c r="AA152">
        <v>0</v>
      </c>
      <c r="AB152">
        <v>88.67</v>
      </c>
      <c r="AC152">
        <v>13.47</v>
      </c>
      <c r="AD152">
        <v>0</v>
      </c>
      <c r="AE152">
        <v>0</v>
      </c>
      <c r="AF152">
        <v>83.1</v>
      </c>
      <c r="AG152">
        <v>12.62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0.35</v>
      </c>
      <c r="AU152" t="s">
        <v>3</v>
      </c>
      <c r="AV152">
        <v>0</v>
      </c>
      <c r="AW152">
        <v>2</v>
      </c>
      <c r="AX152">
        <v>430278477</v>
      </c>
      <c r="AY152">
        <v>1</v>
      </c>
      <c r="AZ152">
        <v>0</v>
      </c>
      <c r="BA152">
        <v>206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f>ROUND(Y152*Source!I155*DO152,9)</f>
        <v>0.13250999999999999</v>
      </c>
      <c r="CX152">
        <f>ROUND(Y152*Source!I155,9)</f>
        <v>1.0500000000000001E-2</v>
      </c>
      <c r="CY152">
        <f>AB152</f>
        <v>88.67</v>
      </c>
      <c r="CZ152">
        <f>AF152</f>
        <v>83.1</v>
      </c>
      <c r="DA152">
        <f>AJ152</f>
        <v>1</v>
      </c>
      <c r="DB152">
        <f t="shared" si="58"/>
        <v>29.09</v>
      </c>
      <c r="DC152">
        <f t="shared" si="59"/>
        <v>4.42</v>
      </c>
      <c r="DD152" t="s">
        <v>3</v>
      </c>
      <c r="DE152" t="s">
        <v>3</v>
      </c>
      <c r="DF152">
        <f t="shared" si="65"/>
        <v>0</v>
      </c>
      <c r="DG152">
        <f t="shared" si="48"/>
        <v>0.87</v>
      </c>
      <c r="DH152">
        <f t="shared" si="49"/>
        <v>0.13</v>
      </c>
      <c r="DI152">
        <f t="shared" si="52"/>
        <v>0</v>
      </c>
      <c r="DJ152">
        <f>DG152</f>
        <v>0.87</v>
      </c>
      <c r="DK152">
        <v>0</v>
      </c>
      <c r="DL152" t="s">
        <v>378</v>
      </c>
      <c r="DM152">
        <v>0</v>
      </c>
      <c r="DN152" t="s">
        <v>373</v>
      </c>
      <c r="DO152">
        <v>12.62</v>
      </c>
    </row>
    <row r="153" spans="1:119" x14ac:dyDescent="0.2">
      <c r="A153">
        <f>ROW(Source!A155)</f>
        <v>155</v>
      </c>
      <c r="B153">
        <v>421768280</v>
      </c>
      <c r="C153">
        <v>430278462</v>
      </c>
      <c r="D153">
        <v>405915538</v>
      </c>
      <c r="E153">
        <v>1</v>
      </c>
      <c r="F153">
        <v>1</v>
      </c>
      <c r="G153">
        <v>1080</v>
      </c>
      <c r="H153">
        <v>2</v>
      </c>
      <c r="I153" t="s">
        <v>388</v>
      </c>
      <c r="J153" t="s">
        <v>389</v>
      </c>
      <c r="K153" t="s">
        <v>390</v>
      </c>
      <c r="L153">
        <v>1368</v>
      </c>
      <c r="N153">
        <v>1011</v>
      </c>
      <c r="O153" t="s">
        <v>377</v>
      </c>
      <c r="P153" t="s">
        <v>377</v>
      </c>
      <c r="Q153">
        <v>1</v>
      </c>
      <c r="W153">
        <v>0</v>
      </c>
      <c r="X153">
        <v>-613137510</v>
      </c>
      <c r="Y153">
        <f t="shared" si="57"/>
        <v>1.47</v>
      </c>
      <c r="AA153">
        <v>0</v>
      </c>
      <c r="AB153">
        <v>2.42</v>
      </c>
      <c r="AC153">
        <v>0</v>
      </c>
      <c r="AD153">
        <v>0</v>
      </c>
      <c r="AE153">
        <v>0</v>
      </c>
      <c r="AF153">
        <v>2.27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1.47</v>
      </c>
      <c r="AU153" t="s">
        <v>3</v>
      </c>
      <c r="AV153">
        <v>0</v>
      </c>
      <c r="AW153">
        <v>2</v>
      </c>
      <c r="AX153">
        <v>430278478</v>
      </c>
      <c r="AY153">
        <v>1</v>
      </c>
      <c r="AZ153">
        <v>0</v>
      </c>
      <c r="BA153">
        <v>207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f>ROUND(Y153*Source!I155*DO153,9)</f>
        <v>0</v>
      </c>
      <c r="CX153">
        <f>ROUND(Y153*Source!I155,9)</f>
        <v>4.41E-2</v>
      </c>
      <c r="CY153">
        <f>AB153</f>
        <v>2.42</v>
      </c>
      <c r="CZ153">
        <f>AF153</f>
        <v>2.27</v>
      </c>
      <c r="DA153">
        <f>AJ153</f>
        <v>1</v>
      </c>
      <c r="DB153">
        <f t="shared" si="58"/>
        <v>3.34</v>
      </c>
      <c r="DC153">
        <f t="shared" si="59"/>
        <v>0</v>
      </c>
      <c r="DD153" t="s">
        <v>3</v>
      </c>
      <c r="DE153" t="s">
        <v>3</v>
      </c>
      <c r="DF153">
        <f t="shared" si="65"/>
        <v>0</v>
      </c>
      <c r="DG153">
        <f t="shared" si="48"/>
        <v>0.1</v>
      </c>
      <c r="DH153">
        <f t="shared" si="49"/>
        <v>0</v>
      </c>
      <c r="DI153">
        <f t="shared" si="52"/>
        <v>0</v>
      </c>
      <c r="DJ153">
        <f>DG153</f>
        <v>0.1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ROW(Source!A155)</f>
        <v>155</v>
      </c>
      <c r="B154">
        <v>421768280</v>
      </c>
      <c r="C154">
        <v>430278462</v>
      </c>
      <c r="D154">
        <v>405915548</v>
      </c>
      <c r="E154">
        <v>1</v>
      </c>
      <c r="F154">
        <v>1</v>
      </c>
      <c r="G154">
        <v>1080</v>
      </c>
      <c r="H154">
        <v>2</v>
      </c>
      <c r="I154" t="s">
        <v>391</v>
      </c>
      <c r="J154" t="s">
        <v>392</v>
      </c>
      <c r="K154" t="s">
        <v>393</v>
      </c>
      <c r="L154">
        <v>1368</v>
      </c>
      <c r="N154">
        <v>1011</v>
      </c>
      <c r="O154" t="s">
        <v>377</v>
      </c>
      <c r="P154" t="s">
        <v>377</v>
      </c>
      <c r="Q154">
        <v>1</v>
      </c>
      <c r="W154">
        <v>0</v>
      </c>
      <c r="X154">
        <v>-1666610636</v>
      </c>
      <c r="Y154">
        <f t="shared" si="57"/>
        <v>1.47</v>
      </c>
      <c r="AA154">
        <v>0</v>
      </c>
      <c r="AB154">
        <v>0.78</v>
      </c>
      <c r="AC154">
        <v>0</v>
      </c>
      <c r="AD154">
        <v>0</v>
      </c>
      <c r="AE154">
        <v>0</v>
      </c>
      <c r="AF154">
        <v>0.73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1.47</v>
      </c>
      <c r="AU154" t="s">
        <v>3</v>
      </c>
      <c r="AV154">
        <v>0</v>
      </c>
      <c r="AW154">
        <v>2</v>
      </c>
      <c r="AX154">
        <v>430278479</v>
      </c>
      <c r="AY154">
        <v>1</v>
      </c>
      <c r="AZ154">
        <v>0</v>
      </c>
      <c r="BA154">
        <v>208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f>ROUND(Y154*Source!I155*DO154,9)</f>
        <v>0</v>
      </c>
      <c r="CX154">
        <f>ROUND(Y154*Source!I155,9)</f>
        <v>4.41E-2</v>
      </c>
      <c r="CY154">
        <f>AB154</f>
        <v>0.78</v>
      </c>
      <c r="CZ154">
        <f>AF154</f>
        <v>0.73</v>
      </c>
      <c r="DA154">
        <f>AJ154</f>
        <v>1</v>
      </c>
      <c r="DB154">
        <f t="shared" si="58"/>
        <v>1.07</v>
      </c>
      <c r="DC154">
        <f t="shared" si="59"/>
        <v>0</v>
      </c>
      <c r="DD154" t="s">
        <v>3</v>
      </c>
      <c r="DE154" t="s">
        <v>3</v>
      </c>
      <c r="DF154">
        <f t="shared" si="65"/>
        <v>0</v>
      </c>
      <c r="DG154">
        <f t="shared" si="48"/>
        <v>0.03</v>
      </c>
      <c r="DH154">
        <f t="shared" si="49"/>
        <v>0</v>
      </c>
      <c r="DI154">
        <f t="shared" si="52"/>
        <v>0</v>
      </c>
      <c r="DJ154">
        <f>DG154</f>
        <v>0.03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ROW(Source!A155)</f>
        <v>155</v>
      </c>
      <c r="B155">
        <v>421768280</v>
      </c>
      <c r="C155">
        <v>430278462</v>
      </c>
      <c r="D155">
        <v>405884725</v>
      </c>
      <c r="E155">
        <v>1</v>
      </c>
      <c r="F155">
        <v>1</v>
      </c>
      <c r="G155">
        <v>1080</v>
      </c>
      <c r="H155">
        <v>3</v>
      </c>
      <c r="I155" t="s">
        <v>404</v>
      </c>
      <c r="J155" t="s">
        <v>405</v>
      </c>
      <c r="K155" t="s">
        <v>406</v>
      </c>
      <c r="L155">
        <v>1348</v>
      </c>
      <c r="N155">
        <v>1009</v>
      </c>
      <c r="O155" t="s">
        <v>397</v>
      </c>
      <c r="P155" t="s">
        <v>397</v>
      </c>
      <c r="Q155">
        <v>1000</v>
      </c>
      <c r="W155">
        <v>0</v>
      </c>
      <c r="X155">
        <v>-1496526477</v>
      </c>
      <c r="Y155">
        <f t="shared" si="57"/>
        <v>6.0000000000000002E-5</v>
      </c>
      <c r="AA155">
        <v>12143.54</v>
      </c>
      <c r="AB155">
        <v>0</v>
      </c>
      <c r="AC155">
        <v>0</v>
      </c>
      <c r="AD155">
        <v>0</v>
      </c>
      <c r="AE155">
        <v>11233.62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6.0000000000000002E-5</v>
      </c>
      <c r="AU155" t="s">
        <v>3</v>
      </c>
      <c r="AV155">
        <v>0</v>
      </c>
      <c r="AW155">
        <v>2</v>
      </c>
      <c r="AX155">
        <v>430278480</v>
      </c>
      <c r="AY155">
        <v>1</v>
      </c>
      <c r="AZ155">
        <v>0</v>
      </c>
      <c r="BA155">
        <v>209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ROUND(Y155*Source!I155,9)</f>
        <v>1.7999999999999999E-6</v>
      </c>
      <c r="CY155">
        <f t="shared" ref="CY155:CY163" si="66">AA155</f>
        <v>12143.54</v>
      </c>
      <c r="CZ155">
        <f t="shared" ref="CZ155:CZ163" si="67">AE155</f>
        <v>11233.62</v>
      </c>
      <c r="DA155">
        <f t="shared" ref="DA155:DA163" si="68">AI155</f>
        <v>1</v>
      </c>
      <c r="DB155">
        <f t="shared" si="58"/>
        <v>0.67</v>
      </c>
      <c r="DC155">
        <f t="shared" si="59"/>
        <v>0</v>
      </c>
      <c r="DD155" t="s">
        <v>3</v>
      </c>
      <c r="DE155" t="s">
        <v>3</v>
      </c>
      <c r="DF155">
        <f t="shared" si="65"/>
        <v>0.02</v>
      </c>
      <c r="DG155">
        <f t="shared" si="48"/>
        <v>0</v>
      </c>
      <c r="DH155">
        <f t="shared" si="49"/>
        <v>0</v>
      </c>
      <c r="DI155">
        <f t="shared" si="52"/>
        <v>0</v>
      </c>
      <c r="DJ155">
        <f t="shared" ref="DJ155:DJ163" si="69">DF155</f>
        <v>0.02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ROW(Source!A155)</f>
        <v>155</v>
      </c>
      <c r="B156">
        <v>421768280</v>
      </c>
      <c r="C156">
        <v>430278462</v>
      </c>
      <c r="D156">
        <v>405891236</v>
      </c>
      <c r="E156">
        <v>1</v>
      </c>
      <c r="F156">
        <v>1</v>
      </c>
      <c r="G156">
        <v>1080</v>
      </c>
      <c r="H156">
        <v>3</v>
      </c>
      <c r="I156" t="s">
        <v>407</v>
      </c>
      <c r="J156" t="s">
        <v>408</v>
      </c>
      <c r="K156" t="s">
        <v>409</v>
      </c>
      <c r="L156">
        <v>1346</v>
      </c>
      <c r="N156">
        <v>1009</v>
      </c>
      <c r="O156" t="s">
        <v>235</v>
      </c>
      <c r="P156" t="s">
        <v>235</v>
      </c>
      <c r="Q156">
        <v>1</v>
      </c>
      <c r="W156">
        <v>0</v>
      </c>
      <c r="X156">
        <v>1537936782</v>
      </c>
      <c r="Y156">
        <f t="shared" si="57"/>
        <v>0.8</v>
      </c>
      <c r="AA156">
        <v>27.89</v>
      </c>
      <c r="AB156">
        <v>0</v>
      </c>
      <c r="AC156">
        <v>0</v>
      </c>
      <c r="AD156">
        <v>0</v>
      </c>
      <c r="AE156">
        <v>25.8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0.8</v>
      </c>
      <c r="AU156" t="s">
        <v>3</v>
      </c>
      <c r="AV156">
        <v>0</v>
      </c>
      <c r="AW156">
        <v>2</v>
      </c>
      <c r="AX156">
        <v>430278481</v>
      </c>
      <c r="AY156">
        <v>1</v>
      </c>
      <c r="AZ156">
        <v>0</v>
      </c>
      <c r="BA156">
        <v>210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ROUND(Y156*Source!I155,9)</f>
        <v>2.4E-2</v>
      </c>
      <c r="CY156">
        <f t="shared" si="66"/>
        <v>27.89</v>
      </c>
      <c r="CZ156">
        <f t="shared" si="67"/>
        <v>25.8</v>
      </c>
      <c r="DA156">
        <f t="shared" si="68"/>
        <v>1</v>
      </c>
      <c r="DB156">
        <f t="shared" si="58"/>
        <v>20.64</v>
      </c>
      <c r="DC156">
        <f t="shared" si="59"/>
        <v>0</v>
      </c>
      <c r="DD156" t="s">
        <v>3</v>
      </c>
      <c r="DE156" t="s">
        <v>3</v>
      </c>
      <c r="DF156">
        <f t="shared" si="65"/>
        <v>0.62</v>
      </c>
      <c r="DG156">
        <f t="shared" si="48"/>
        <v>0</v>
      </c>
      <c r="DH156">
        <f t="shared" si="49"/>
        <v>0</v>
      </c>
      <c r="DI156">
        <f t="shared" si="52"/>
        <v>0</v>
      </c>
      <c r="DJ156">
        <f t="shared" si="69"/>
        <v>0.62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ROW(Source!A155)</f>
        <v>155</v>
      </c>
      <c r="B157">
        <v>421768280</v>
      </c>
      <c r="C157">
        <v>430278462</v>
      </c>
      <c r="D157">
        <v>405885004</v>
      </c>
      <c r="E157">
        <v>1</v>
      </c>
      <c r="F157">
        <v>1</v>
      </c>
      <c r="G157">
        <v>1080</v>
      </c>
      <c r="H157">
        <v>3</v>
      </c>
      <c r="I157" t="s">
        <v>441</v>
      </c>
      <c r="J157" t="s">
        <v>442</v>
      </c>
      <c r="K157" t="s">
        <v>443</v>
      </c>
      <c r="L157">
        <v>1348</v>
      </c>
      <c r="N157">
        <v>1009</v>
      </c>
      <c r="O157" t="s">
        <v>397</v>
      </c>
      <c r="P157" t="s">
        <v>397</v>
      </c>
      <c r="Q157">
        <v>1000</v>
      </c>
      <c r="W157">
        <v>0</v>
      </c>
      <c r="X157">
        <v>-108669029</v>
      </c>
      <c r="Y157">
        <f t="shared" si="57"/>
        <v>5.0000000000000001E-4</v>
      </c>
      <c r="AA157">
        <v>65898.22</v>
      </c>
      <c r="AB157">
        <v>0</v>
      </c>
      <c r="AC157">
        <v>0</v>
      </c>
      <c r="AD157">
        <v>0</v>
      </c>
      <c r="AE157">
        <v>60960.43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5.0000000000000001E-4</v>
      </c>
      <c r="AU157" t="s">
        <v>3</v>
      </c>
      <c r="AV157">
        <v>0</v>
      </c>
      <c r="AW157">
        <v>2</v>
      </c>
      <c r="AX157">
        <v>430278482</v>
      </c>
      <c r="AY157">
        <v>1</v>
      </c>
      <c r="AZ157">
        <v>0</v>
      </c>
      <c r="BA157">
        <v>211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ROUND(Y157*Source!I155,9)</f>
        <v>1.5E-5</v>
      </c>
      <c r="CY157">
        <f t="shared" si="66"/>
        <v>65898.22</v>
      </c>
      <c r="CZ157">
        <f t="shared" si="67"/>
        <v>60960.43</v>
      </c>
      <c r="DA157">
        <f t="shared" si="68"/>
        <v>1</v>
      </c>
      <c r="DB157">
        <f t="shared" si="58"/>
        <v>30.48</v>
      </c>
      <c r="DC157">
        <f t="shared" si="59"/>
        <v>0</v>
      </c>
      <c r="DD157" t="s">
        <v>3</v>
      </c>
      <c r="DE157" t="s">
        <v>3</v>
      </c>
      <c r="DF157">
        <f t="shared" si="65"/>
        <v>0.91</v>
      </c>
      <c r="DG157">
        <f t="shared" si="48"/>
        <v>0</v>
      </c>
      <c r="DH157">
        <f t="shared" si="49"/>
        <v>0</v>
      </c>
      <c r="DI157">
        <f t="shared" si="52"/>
        <v>0</v>
      </c>
      <c r="DJ157">
        <f t="shared" si="69"/>
        <v>0.91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ROW(Source!A155)</f>
        <v>155</v>
      </c>
      <c r="B158">
        <v>421768280</v>
      </c>
      <c r="C158">
        <v>430278462</v>
      </c>
      <c r="D158">
        <v>405885027</v>
      </c>
      <c r="E158">
        <v>1</v>
      </c>
      <c r="F158">
        <v>1</v>
      </c>
      <c r="G158">
        <v>1080</v>
      </c>
      <c r="H158">
        <v>3</v>
      </c>
      <c r="I158" t="s">
        <v>410</v>
      </c>
      <c r="J158" t="s">
        <v>411</v>
      </c>
      <c r="K158" t="s">
        <v>412</v>
      </c>
      <c r="L158">
        <v>1348</v>
      </c>
      <c r="N158">
        <v>1009</v>
      </c>
      <c r="O158" t="s">
        <v>397</v>
      </c>
      <c r="P158" t="s">
        <v>397</v>
      </c>
      <c r="Q158">
        <v>1000</v>
      </c>
      <c r="W158">
        <v>0</v>
      </c>
      <c r="X158">
        <v>-1942970469</v>
      </c>
      <c r="Y158">
        <f t="shared" si="57"/>
        <v>4.0000000000000003E-5</v>
      </c>
      <c r="AA158">
        <v>8619.5400000000009</v>
      </c>
      <c r="AB158">
        <v>0</v>
      </c>
      <c r="AC158">
        <v>0</v>
      </c>
      <c r="AD158">
        <v>0</v>
      </c>
      <c r="AE158">
        <v>7973.67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4.0000000000000003E-5</v>
      </c>
      <c r="AU158" t="s">
        <v>3</v>
      </c>
      <c r="AV158">
        <v>0</v>
      </c>
      <c r="AW158">
        <v>2</v>
      </c>
      <c r="AX158">
        <v>430278483</v>
      </c>
      <c r="AY158">
        <v>1</v>
      </c>
      <c r="AZ158">
        <v>0</v>
      </c>
      <c r="BA158">
        <v>212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ROUND(Y158*Source!I155,9)</f>
        <v>1.1999999999999999E-6</v>
      </c>
      <c r="CY158">
        <f t="shared" si="66"/>
        <v>8619.5400000000009</v>
      </c>
      <c r="CZ158">
        <f t="shared" si="67"/>
        <v>7973.67</v>
      </c>
      <c r="DA158">
        <f t="shared" si="68"/>
        <v>1</v>
      </c>
      <c r="DB158">
        <f t="shared" si="58"/>
        <v>0.32</v>
      </c>
      <c r="DC158">
        <f t="shared" si="59"/>
        <v>0</v>
      </c>
      <c r="DD158" t="s">
        <v>3</v>
      </c>
      <c r="DE158" t="s">
        <v>3</v>
      </c>
      <c r="DF158">
        <f t="shared" si="65"/>
        <v>0.01</v>
      </c>
      <c r="DG158">
        <f t="shared" si="48"/>
        <v>0</v>
      </c>
      <c r="DH158">
        <f t="shared" si="49"/>
        <v>0</v>
      </c>
      <c r="DI158">
        <f t="shared" si="52"/>
        <v>0</v>
      </c>
      <c r="DJ158">
        <f t="shared" si="69"/>
        <v>0.01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ROW(Source!A155)</f>
        <v>155</v>
      </c>
      <c r="B159">
        <v>421768280</v>
      </c>
      <c r="C159">
        <v>430278462</v>
      </c>
      <c r="D159">
        <v>405908280</v>
      </c>
      <c r="E159">
        <v>1</v>
      </c>
      <c r="F159">
        <v>1</v>
      </c>
      <c r="G159">
        <v>1080</v>
      </c>
      <c r="H159">
        <v>3</v>
      </c>
      <c r="I159" t="s">
        <v>413</v>
      </c>
      <c r="J159" t="s">
        <v>414</v>
      </c>
      <c r="K159" t="s">
        <v>415</v>
      </c>
      <c r="L159">
        <v>1356</v>
      </c>
      <c r="N159">
        <v>1010</v>
      </c>
      <c r="O159" t="s">
        <v>324</v>
      </c>
      <c r="P159" t="s">
        <v>324</v>
      </c>
      <c r="Q159">
        <v>1000</v>
      </c>
      <c r="W159">
        <v>0</v>
      </c>
      <c r="X159">
        <v>-1221558404</v>
      </c>
      <c r="Y159">
        <f t="shared" si="57"/>
        <v>4.0000000000000001E-3</v>
      </c>
      <c r="AA159">
        <v>245.02</v>
      </c>
      <c r="AB159">
        <v>0</v>
      </c>
      <c r="AC159">
        <v>0</v>
      </c>
      <c r="AD159">
        <v>0</v>
      </c>
      <c r="AE159">
        <v>226.66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4.0000000000000001E-3</v>
      </c>
      <c r="AU159" t="s">
        <v>3</v>
      </c>
      <c r="AV159">
        <v>0</v>
      </c>
      <c r="AW159">
        <v>2</v>
      </c>
      <c r="AX159">
        <v>430278484</v>
      </c>
      <c r="AY159">
        <v>1</v>
      </c>
      <c r="AZ159">
        <v>0</v>
      </c>
      <c r="BA159">
        <v>213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ROUND(Y159*Source!I155,9)</f>
        <v>1.2E-4</v>
      </c>
      <c r="CY159">
        <f t="shared" si="66"/>
        <v>245.02</v>
      </c>
      <c r="CZ159">
        <f t="shared" si="67"/>
        <v>226.66</v>
      </c>
      <c r="DA159">
        <f t="shared" si="68"/>
        <v>1</v>
      </c>
      <c r="DB159">
        <f t="shared" si="58"/>
        <v>0.91</v>
      </c>
      <c r="DC159">
        <f t="shared" si="59"/>
        <v>0</v>
      </c>
      <c r="DD159" t="s">
        <v>3</v>
      </c>
      <c r="DE159" t="s">
        <v>3</v>
      </c>
      <c r="DF159">
        <f t="shared" si="65"/>
        <v>0.03</v>
      </c>
      <c r="DG159">
        <f t="shared" si="48"/>
        <v>0</v>
      </c>
      <c r="DH159">
        <f t="shared" si="49"/>
        <v>0</v>
      </c>
      <c r="DI159">
        <f t="shared" si="52"/>
        <v>0</v>
      </c>
      <c r="DJ159">
        <f t="shared" si="69"/>
        <v>0.03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ROW(Source!A155)</f>
        <v>155</v>
      </c>
      <c r="B160">
        <v>421768280</v>
      </c>
      <c r="C160">
        <v>430278462</v>
      </c>
      <c r="D160">
        <v>405907941</v>
      </c>
      <c r="E160">
        <v>1</v>
      </c>
      <c r="F160">
        <v>1</v>
      </c>
      <c r="G160">
        <v>1080</v>
      </c>
      <c r="H160">
        <v>3</v>
      </c>
      <c r="I160" t="s">
        <v>416</v>
      </c>
      <c r="J160" t="s">
        <v>417</v>
      </c>
      <c r="K160" t="s">
        <v>418</v>
      </c>
      <c r="L160">
        <v>1301</v>
      </c>
      <c r="N160">
        <v>1003</v>
      </c>
      <c r="O160" t="s">
        <v>88</v>
      </c>
      <c r="P160" t="s">
        <v>88</v>
      </c>
      <c r="Q160">
        <v>1</v>
      </c>
      <c r="W160">
        <v>0</v>
      </c>
      <c r="X160">
        <v>-949506742</v>
      </c>
      <c r="Y160">
        <f t="shared" si="57"/>
        <v>0.96</v>
      </c>
      <c r="AA160">
        <v>0.76</v>
      </c>
      <c r="AB160">
        <v>0</v>
      </c>
      <c r="AC160">
        <v>0</v>
      </c>
      <c r="AD160">
        <v>0</v>
      </c>
      <c r="AE160">
        <v>0.7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0.96</v>
      </c>
      <c r="AU160" t="s">
        <v>3</v>
      </c>
      <c r="AV160">
        <v>0</v>
      </c>
      <c r="AW160">
        <v>2</v>
      </c>
      <c r="AX160">
        <v>430278485</v>
      </c>
      <c r="AY160">
        <v>1</v>
      </c>
      <c r="AZ160">
        <v>0</v>
      </c>
      <c r="BA160">
        <v>214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ROUND(Y160*Source!I155,9)</f>
        <v>2.8799999999999999E-2</v>
      </c>
      <c r="CY160">
        <f t="shared" si="66"/>
        <v>0.76</v>
      </c>
      <c r="CZ160">
        <f t="shared" si="67"/>
        <v>0.7</v>
      </c>
      <c r="DA160">
        <f t="shared" si="68"/>
        <v>1</v>
      </c>
      <c r="DB160">
        <f t="shared" si="58"/>
        <v>0.67</v>
      </c>
      <c r="DC160">
        <f t="shared" si="59"/>
        <v>0</v>
      </c>
      <c r="DD160" t="s">
        <v>3</v>
      </c>
      <c r="DE160" t="s">
        <v>3</v>
      </c>
      <c r="DF160">
        <f t="shared" si="65"/>
        <v>0.02</v>
      </c>
      <c r="DG160">
        <f t="shared" si="48"/>
        <v>0</v>
      </c>
      <c r="DH160">
        <f t="shared" si="49"/>
        <v>0</v>
      </c>
      <c r="DI160">
        <f t="shared" si="52"/>
        <v>0</v>
      </c>
      <c r="DJ160">
        <f t="shared" si="69"/>
        <v>0.02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ROW(Source!A155)</f>
        <v>155</v>
      </c>
      <c r="B161">
        <v>421768280</v>
      </c>
      <c r="C161">
        <v>430278462</v>
      </c>
      <c r="D161">
        <v>405907943</v>
      </c>
      <c r="E161">
        <v>1</v>
      </c>
      <c r="F161">
        <v>1</v>
      </c>
      <c r="G161">
        <v>1080</v>
      </c>
      <c r="H161">
        <v>3</v>
      </c>
      <c r="I161" t="s">
        <v>419</v>
      </c>
      <c r="J161" t="s">
        <v>420</v>
      </c>
      <c r="K161" t="s">
        <v>421</v>
      </c>
      <c r="L161">
        <v>1356</v>
      </c>
      <c r="N161">
        <v>1010</v>
      </c>
      <c r="O161" t="s">
        <v>324</v>
      </c>
      <c r="P161" t="s">
        <v>324</v>
      </c>
      <c r="Q161">
        <v>1000</v>
      </c>
      <c r="W161">
        <v>0</v>
      </c>
      <c r="X161">
        <v>-510359138</v>
      </c>
      <c r="Y161">
        <f t="shared" si="57"/>
        <v>8.3199999999999993E-3</v>
      </c>
      <c r="AA161">
        <v>6.96</v>
      </c>
      <c r="AB161">
        <v>0</v>
      </c>
      <c r="AC161">
        <v>0</v>
      </c>
      <c r="AD161">
        <v>0</v>
      </c>
      <c r="AE161">
        <v>6.44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8.3199999999999993E-3</v>
      </c>
      <c r="AU161" t="s">
        <v>3</v>
      </c>
      <c r="AV161">
        <v>0</v>
      </c>
      <c r="AW161">
        <v>2</v>
      </c>
      <c r="AX161">
        <v>430278486</v>
      </c>
      <c r="AY161">
        <v>1</v>
      </c>
      <c r="AZ161">
        <v>0</v>
      </c>
      <c r="BA161">
        <v>215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ROUND(Y161*Source!I155,9)</f>
        <v>2.496E-4</v>
      </c>
      <c r="CY161">
        <f t="shared" si="66"/>
        <v>6.96</v>
      </c>
      <c r="CZ161">
        <f t="shared" si="67"/>
        <v>6.44</v>
      </c>
      <c r="DA161">
        <f t="shared" si="68"/>
        <v>1</v>
      </c>
      <c r="DB161">
        <f t="shared" si="58"/>
        <v>0.05</v>
      </c>
      <c r="DC161">
        <f t="shared" si="59"/>
        <v>0</v>
      </c>
      <c r="DD161" t="s">
        <v>3</v>
      </c>
      <c r="DE161" t="s">
        <v>3</v>
      </c>
      <c r="DF161">
        <f t="shared" si="65"/>
        <v>0</v>
      </c>
      <c r="DG161">
        <f t="shared" si="48"/>
        <v>0</v>
      </c>
      <c r="DH161">
        <f t="shared" si="49"/>
        <v>0</v>
      </c>
      <c r="DI161">
        <f t="shared" si="52"/>
        <v>0</v>
      </c>
      <c r="DJ161">
        <f t="shared" si="69"/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ROW(Source!A155)</f>
        <v>155</v>
      </c>
      <c r="B162">
        <v>421768280</v>
      </c>
      <c r="C162">
        <v>430278462</v>
      </c>
      <c r="D162">
        <v>405860242</v>
      </c>
      <c r="E162">
        <v>1080</v>
      </c>
      <c r="F162">
        <v>1</v>
      </c>
      <c r="G162">
        <v>1080</v>
      </c>
      <c r="H162">
        <v>3</v>
      </c>
      <c r="I162" t="s">
        <v>82</v>
      </c>
      <c r="J162" t="s">
        <v>3</v>
      </c>
      <c r="K162" t="s">
        <v>83</v>
      </c>
      <c r="L162">
        <v>1303</v>
      </c>
      <c r="N162">
        <v>1003</v>
      </c>
      <c r="O162" t="s">
        <v>84</v>
      </c>
      <c r="P162" t="s">
        <v>84</v>
      </c>
      <c r="Q162">
        <v>1000</v>
      </c>
      <c r="W162">
        <v>0</v>
      </c>
      <c r="X162">
        <v>-1893455869</v>
      </c>
      <c r="Y162">
        <f t="shared" si="57"/>
        <v>0.10199999999999999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0</v>
      </c>
      <c r="AN162">
        <v>0</v>
      </c>
      <c r="AO162">
        <v>0</v>
      </c>
      <c r="AP162">
        <v>1</v>
      </c>
      <c r="AQ162">
        <v>0</v>
      </c>
      <c r="AR162">
        <v>0</v>
      </c>
      <c r="AS162" t="s">
        <v>3</v>
      </c>
      <c r="AT162">
        <v>0.10199999999999999</v>
      </c>
      <c r="AU162" t="s">
        <v>3</v>
      </c>
      <c r="AV162">
        <v>0</v>
      </c>
      <c r="AW162">
        <v>2</v>
      </c>
      <c r="AX162">
        <v>430278487</v>
      </c>
      <c r="AY162">
        <v>1</v>
      </c>
      <c r="AZ162">
        <v>0</v>
      </c>
      <c r="BA162">
        <v>216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ROUND(Y162*Source!I155,9)</f>
        <v>3.0599999999999998E-3</v>
      </c>
      <c r="CY162">
        <f t="shared" si="66"/>
        <v>0</v>
      </c>
      <c r="CZ162">
        <f t="shared" si="67"/>
        <v>0</v>
      </c>
      <c r="DA162">
        <f t="shared" si="68"/>
        <v>1</v>
      </c>
      <c r="DB162">
        <f t="shared" si="58"/>
        <v>0</v>
      </c>
      <c r="DC162">
        <f t="shared" si="59"/>
        <v>0</v>
      </c>
      <c r="DD162" t="s">
        <v>3</v>
      </c>
      <c r="DE162" t="s">
        <v>3</v>
      </c>
      <c r="DF162">
        <f t="shared" si="65"/>
        <v>0</v>
      </c>
      <c r="DG162">
        <f t="shared" si="48"/>
        <v>0</v>
      </c>
      <c r="DH162">
        <f t="shared" si="49"/>
        <v>0</v>
      </c>
      <c r="DI162">
        <f t="shared" si="52"/>
        <v>0</v>
      </c>
      <c r="DJ162">
        <f t="shared" si="69"/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ROW(Source!A155)</f>
        <v>155</v>
      </c>
      <c r="B163">
        <v>421768280</v>
      </c>
      <c r="C163">
        <v>430278462</v>
      </c>
      <c r="D163">
        <v>405865204</v>
      </c>
      <c r="E163">
        <v>1080</v>
      </c>
      <c r="F163">
        <v>1</v>
      </c>
      <c r="G163">
        <v>1080</v>
      </c>
      <c r="H163">
        <v>3</v>
      </c>
      <c r="I163" t="s">
        <v>225</v>
      </c>
      <c r="J163" t="s">
        <v>3</v>
      </c>
      <c r="K163" t="s">
        <v>226</v>
      </c>
      <c r="L163">
        <v>235684255</v>
      </c>
      <c r="N163">
        <v>1010</v>
      </c>
      <c r="O163" t="s">
        <v>127</v>
      </c>
      <c r="P163" t="s">
        <v>127</v>
      </c>
      <c r="Q163">
        <v>1</v>
      </c>
      <c r="W163">
        <v>0</v>
      </c>
      <c r="X163">
        <v>-502973214</v>
      </c>
      <c r="Y163">
        <f t="shared" si="57"/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0</v>
      </c>
      <c r="AN163">
        <v>0</v>
      </c>
      <c r="AO163">
        <v>0</v>
      </c>
      <c r="AP163">
        <v>1</v>
      </c>
      <c r="AQ163">
        <v>0</v>
      </c>
      <c r="AR163">
        <v>0</v>
      </c>
      <c r="AS163" t="s">
        <v>3</v>
      </c>
      <c r="AT163">
        <v>0</v>
      </c>
      <c r="AU163" t="s">
        <v>3</v>
      </c>
      <c r="AV163">
        <v>0</v>
      </c>
      <c r="AW163">
        <v>2</v>
      </c>
      <c r="AX163">
        <v>430278488</v>
      </c>
      <c r="AY163">
        <v>1</v>
      </c>
      <c r="AZ163">
        <v>0</v>
      </c>
      <c r="BA163">
        <v>217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ROUND(Y163*Source!I155,9)</f>
        <v>0</v>
      </c>
      <c r="CY163">
        <f t="shared" si="66"/>
        <v>0</v>
      </c>
      <c r="CZ163">
        <f t="shared" si="67"/>
        <v>0</v>
      </c>
      <c r="DA163">
        <f t="shared" si="68"/>
        <v>1</v>
      </c>
      <c r="DB163">
        <f t="shared" si="58"/>
        <v>0</v>
      </c>
      <c r="DC163">
        <f t="shared" si="59"/>
        <v>0</v>
      </c>
      <c r="DD163" t="s">
        <v>3</v>
      </c>
      <c r="DE163" t="s">
        <v>3</v>
      </c>
      <c r="DF163">
        <f t="shared" si="65"/>
        <v>0</v>
      </c>
      <c r="DG163">
        <f t="shared" si="48"/>
        <v>0</v>
      </c>
      <c r="DH163">
        <f t="shared" si="49"/>
        <v>0</v>
      </c>
      <c r="DI163">
        <f t="shared" si="52"/>
        <v>0</v>
      </c>
      <c r="DJ163">
        <f t="shared" si="69"/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ROW(Source!A156)</f>
        <v>156</v>
      </c>
      <c r="B164">
        <v>421768223</v>
      </c>
      <c r="C164">
        <v>430278462</v>
      </c>
      <c r="D164">
        <v>405844724</v>
      </c>
      <c r="E164">
        <v>1080</v>
      </c>
      <c r="F164">
        <v>1</v>
      </c>
      <c r="G164">
        <v>1080</v>
      </c>
      <c r="H164">
        <v>1</v>
      </c>
      <c r="I164" t="s">
        <v>371</v>
      </c>
      <c r="J164" t="s">
        <v>3</v>
      </c>
      <c r="K164" t="s">
        <v>372</v>
      </c>
      <c r="L164">
        <v>1191</v>
      </c>
      <c r="N164">
        <v>1013</v>
      </c>
      <c r="O164" t="s">
        <v>373</v>
      </c>
      <c r="P164" t="s">
        <v>373</v>
      </c>
      <c r="Q164">
        <v>1</v>
      </c>
      <c r="W164">
        <v>0</v>
      </c>
      <c r="X164">
        <v>476480486</v>
      </c>
      <c r="Y164">
        <f t="shared" si="57"/>
        <v>6.31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5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6.31</v>
      </c>
      <c r="AU164" t="s">
        <v>3</v>
      </c>
      <c r="AV164">
        <v>1</v>
      </c>
      <c r="AW164">
        <v>2</v>
      </c>
      <c r="AX164">
        <v>430278476</v>
      </c>
      <c r="AY164">
        <v>1</v>
      </c>
      <c r="AZ164">
        <v>0</v>
      </c>
      <c r="BA164">
        <v>218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U164">
        <f>ROUND(AT164*Source!I156*AH164*AL164,2)</f>
        <v>0</v>
      </c>
      <c r="CV164">
        <f>ROUND(Y164*Source!I156,9)</f>
        <v>0.1893</v>
      </c>
      <c r="CW164">
        <v>0</v>
      </c>
      <c r="CX164">
        <f>ROUND(Y164*Source!I156,9)</f>
        <v>0.1893</v>
      </c>
      <c r="CY164">
        <f>AD164</f>
        <v>0</v>
      </c>
      <c r="CZ164">
        <f>AH164</f>
        <v>0</v>
      </c>
      <c r="DA164">
        <f>AL164</f>
        <v>1</v>
      </c>
      <c r="DB164">
        <f t="shared" si="58"/>
        <v>0</v>
      </c>
      <c r="DC164">
        <f t="shared" si="59"/>
        <v>0</v>
      </c>
      <c r="DD164" t="s">
        <v>3</v>
      </c>
      <c r="DE164" t="s">
        <v>3</v>
      </c>
      <c r="DF164">
        <f t="shared" si="65"/>
        <v>0</v>
      </c>
      <c r="DG164">
        <f t="shared" si="48"/>
        <v>0</v>
      </c>
      <c r="DH164">
        <f t="shared" si="49"/>
        <v>0</v>
      </c>
      <c r="DI164">
        <f t="shared" si="52"/>
        <v>0</v>
      </c>
      <c r="DJ164">
        <f>DI164</f>
        <v>0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ROW(Source!A156)</f>
        <v>156</v>
      </c>
      <c r="B165">
        <v>421768223</v>
      </c>
      <c r="C165">
        <v>430278462</v>
      </c>
      <c r="D165">
        <v>405916219</v>
      </c>
      <c r="E165">
        <v>1</v>
      </c>
      <c r="F165">
        <v>1</v>
      </c>
      <c r="G165">
        <v>1080</v>
      </c>
      <c r="H165">
        <v>2</v>
      </c>
      <c r="I165" t="s">
        <v>385</v>
      </c>
      <c r="J165" t="s">
        <v>386</v>
      </c>
      <c r="K165" t="s">
        <v>387</v>
      </c>
      <c r="L165">
        <v>1368</v>
      </c>
      <c r="N165">
        <v>1011</v>
      </c>
      <c r="O165" t="s">
        <v>377</v>
      </c>
      <c r="P165" t="s">
        <v>377</v>
      </c>
      <c r="Q165">
        <v>1</v>
      </c>
      <c r="W165">
        <v>0</v>
      </c>
      <c r="X165">
        <v>-1985943078</v>
      </c>
      <c r="Y165">
        <f t="shared" ref="Y165:Y196" si="70">AT165</f>
        <v>0.35</v>
      </c>
      <c r="AA165">
        <v>0</v>
      </c>
      <c r="AB165">
        <v>1513.56</v>
      </c>
      <c r="AC165">
        <v>758.78</v>
      </c>
      <c r="AD165">
        <v>0</v>
      </c>
      <c r="AE165">
        <v>0</v>
      </c>
      <c r="AF165">
        <v>83.1</v>
      </c>
      <c r="AG165">
        <v>12.62</v>
      </c>
      <c r="AH165">
        <v>0</v>
      </c>
      <c r="AI165">
        <v>1</v>
      </c>
      <c r="AJ165">
        <v>17.07</v>
      </c>
      <c r="AK165">
        <v>56.35</v>
      </c>
      <c r="AL165">
        <v>1</v>
      </c>
      <c r="AM165">
        <v>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0.35</v>
      </c>
      <c r="AU165" t="s">
        <v>3</v>
      </c>
      <c r="AV165">
        <v>0</v>
      </c>
      <c r="AW165">
        <v>2</v>
      </c>
      <c r="AX165">
        <v>430278477</v>
      </c>
      <c r="AY165">
        <v>1</v>
      </c>
      <c r="AZ165">
        <v>0</v>
      </c>
      <c r="BA165">
        <v>219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f>ROUND(Y165*Source!I156*DO165,9)</f>
        <v>0.13250999999999999</v>
      </c>
      <c r="CX165">
        <f>ROUND(Y165*Source!I156,9)</f>
        <v>1.0500000000000001E-2</v>
      </c>
      <c r="CY165">
        <f>AB165</f>
        <v>1513.56</v>
      </c>
      <c r="CZ165">
        <f>AF165</f>
        <v>83.1</v>
      </c>
      <c r="DA165">
        <f>AJ165</f>
        <v>17.07</v>
      </c>
      <c r="DB165">
        <f t="shared" ref="DB165:DB196" si="71">ROUND(ROUND(AT165*CZ165,2),6)</f>
        <v>29.09</v>
      </c>
      <c r="DC165">
        <f t="shared" ref="DC165:DC196" si="72">ROUND(ROUND(AT165*AG165,2),6)</f>
        <v>4.42</v>
      </c>
      <c r="DD165" t="s">
        <v>3</v>
      </c>
      <c r="DE165" t="s">
        <v>3</v>
      </c>
      <c r="DF165">
        <f t="shared" si="65"/>
        <v>0</v>
      </c>
      <c r="DG165">
        <f>ROUND(ROUND(AF165*AJ165,2)*CX165,2)</f>
        <v>14.89</v>
      </c>
      <c r="DH165">
        <f>ROUND(ROUND(AG165*AK165,2)*CX165,2)</f>
        <v>7.47</v>
      </c>
      <c r="DI165">
        <f t="shared" si="52"/>
        <v>0</v>
      </c>
      <c r="DJ165">
        <f>DG165</f>
        <v>14.89</v>
      </c>
      <c r="DK165">
        <v>0</v>
      </c>
      <c r="DL165" t="s">
        <v>378</v>
      </c>
      <c r="DM165">
        <v>0</v>
      </c>
      <c r="DN165" t="s">
        <v>373</v>
      </c>
      <c r="DO165">
        <v>12.62</v>
      </c>
    </row>
    <row r="166" spans="1:119" x14ac:dyDescent="0.2">
      <c r="A166">
        <f>ROW(Source!A156)</f>
        <v>156</v>
      </c>
      <c r="B166">
        <v>421768223</v>
      </c>
      <c r="C166">
        <v>430278462</v>
      </c>
      <c r="D166">
        <v>405915538</v>
      </c>
      <c r="E166">
        <v>1</v>
      </c>
      <c r="F166">
        <v>1</v>
      </c>
      <c r="G166">
        <v>1080</v>
      </c>
      <c r="H166">
        <v>2</v>
      </c>
      <c r="I166" t="s">
        <v>388</v>
      </c>
      <c r="J166" t="s">
        <v>389</v>
      </c>
      <c r="K166" t="s">
        <v>390</v>
      </c>
      <c r="L166">
        <v>1368</v>
      </c>
      <c r="N166">
        <v>1011</v>
      </c>
      <c r="O166" t="s">
        <v>377</v>
      </c>
      <c r="P166" t="s">
        <v>377</v>
      </c>
      <c r="Q166">
        <v>1</v>
      </c>
      <c r="W166">
        <v>0</v>
      </c>
      <c r="X166">
        <v>-613137510</v>
      </c>
      <c r="Y166">
        <f t="shared" si="70"/>
        <v>1.47</v>
      </c>
      <c r="AA166">
        <v>0</v>
      </c>
      <c r="AB166">
        <v>24.58</v>
      </c>
      <c r="AC166">
        <v>0</v>
      </c>
      <c r="AD166">
        <v>0</v>
      </c>
      <c r="AE166">
        <v>0</v>
      </c>
      <c r="AF166">
        <v>2.27</v>
      </c>
      <c r="AG166">
        <v>0</v>
      </c>
      <c r="AH166">
        <v>0</v>
      </c>
      <c r="AI166">
        <v>1</v>
      </c>
      <c r="AJ166">
        <v>10.15</v>
      </c>
      <c r="AK166">
        <v>56.35</v>
      </c>
      <c r="AL166">
        <v>1</v>
      </c>
      <c r="AM166">
        <v>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1.47</v>
      </c>
      <c r="AU166" t="s">
        <v>3</v>
      </c>
      <c r="AV166">
        <v>0</v>
      </c>
      <c r="AW166">
        <v>2</v>
      </c>
      <c r="AX166">
        <v>430278478</v>
      </c>
      <c r="AY166">
        <v>1</v>
      </c>
      <c r="AZ166">
        <v>0</v>
      </c>
      <c r="BA166">
        <v>220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f>ROUND(Y166*Source!I156*DO166,9)</f>
        <v>0</v>
      </c>
      <c r="CX166">
        <f>ROUND(Y166*Source!I156,9)</f>
        <v>4.41E-2</v>
      </c>
      <c r="CY166">
        <f>AB166</f>
        <v>24.58</v>
      </c>
      <c r="CZ166">
        <f>AF166</f>
        <v>2.27</v>
      </c>
      <c r="DA166">
        <f>AJ166</f>
        <v>10.15</v>
      </c>
      <c r="DB166">
        <f t="shared" si="71"/>
        <v>3.34</v>
      </c>
      <c r="DC166">
        <f t="shared" si="72"/>
        <v>0</v>
      </c>
      <c r="DD166" t="s">
        <v>3</v>
      </c>
      <c r="DE166" t="s">
        <v>3</v>
      </c>
      <c r="DF166">
        <f t="shared" si="65"/>
        <v>0</v>
      </c>
      <c r="DG166">
        <f>ROUND(ROUND(AF166*AJ166,2)*CX166,2)</f>
        <v>1.02</v>
      </c>
      <c r="DH166">
        <f>ROUND(ROUND(AG166*AK166,2)*CX166,2)</f>
        <v>0</v>
      </c>
      <c r="DI166">
        <f t="shared" si="52"/>
        <v>0</v>
      </c>
      <c r="DJ166">
        <f>DG166</f>
        <v>1.02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ROW(Source!A156)</f>
        <v>156</v>
      </c>
      <c r="B167">
        <v>421768223</v>
      </c>
      <c r="C167">
        <v>430278462</v>
      </c>
      <c r="D167">
        <v>405915548</v>
      </c>
      <c r="E167">
        <v>1</v>
      </c>
      <c r="F167">
        <v>1</v>
      </c>
      <c r="G167">
        <v>1080</v>
      </c>
      <c r="H167">
        <v>2</v>
      </c>
      <c r="I167" t="s">
        <v>391</v>
      </c>
      <c r="J167" t="s">
        <v>392</v>
      </c>
      <c r="K167" t="s">
        <v>393</v>
      </c>
      <c r="L167">
        <v>1368</v>
      </c>
      <c r="N167">
        <v>1011</v>
      </c>
      <c r="O167" t="s">
        <v>377</v>
      </c>
      <c r="P167" t="s">
        <v>377</v>
      </c>
      <c r="Q167">
        <v>1</v>
      </c>
      <c r="W167">
        <v>0</v>
      </c>
      <c r="X167">
        <v>-1666610636</v>
      </c>
      <c r="Y167">
        <f t="shared" si="70"/>
        <v>1.47</v>
      </c>
      <c r="AA167">
        <v>0</v>
      </c>
      <c r="AB167">
        <v>7.24</v>
      </c>
      <c r="AC167">
        <v>0</v>
      </c>
      <c r="AD167">
        <v>0</v>
      </c>
      <c r="AE167">
        <v>0</v>
      </c>
      <c r="AF167">
        <v>0.73</v>
      </c>
      <c r="AG167">
        <v>0</v>
      </c>
      <c r="AH167">
        <v>0</v>
      </c>
      <c r="AI167">
        <v>1</v>
      </c>
      <c r="AJ167">
        <v>9.3000000000000007</v>
      </c>
      <c r="AK167">
        <v>56.35</v>
      </c>
      <c r="AL167">
        <v>1</v>
      </c>
      <c r="AM167">
        <v>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1.47</v>
      </c>
      <c r="AU167" t="s">
        <v>3</v>
      </c>
      <c r="AV167">
        <v>0</v>
      </c>
      <c r="AW167">
        <v>2</v>
      </c>
      <c r="AX167">
        <v>430278479</v>
      </c>
      <c r="AY167">
        <v>1</v>
      </c>
      <c r="AZ167">
        <v>0</v>
      </c>
      <c r="BA167">
        <v>221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f>ROUND(Y167*Source!I156*DO167,9)</f>
        <v>0</v>
      </c>
      <c r="CX167">
        <f>ROUND(Y167*Source!I156,9)</f>
        <v>4.41E-2</v>
      </c>
      <c r="CY167">
        <f>AB167</f>
        <v>7.24</v>
      </c>
      <c r="CZ167">
        <f>AF167</f>
        <v>0.73</v>
      </c>
      <c r="DA167">
        <f>AJ167</f>
        <v>9.3000000000000007</v>
      </c>
      <c r="DB167">
        <f t="shared" si="71"/>
        <v>1.07</v>
      </c>
      <c r="DC167">
        <f t="shared" si="72"/>
        <v>0</v>
      </c>
      <c r="DD167" t="s">
        <v>3</v>
      </c>
      <c r="DE167" t="s">
        <v>3</v>
      </c>
      <c r="DF167">
        <f t="shared" si="65"/>
        <v>0</v>
      </c>
      <c r="DG167">
        <f>ROUND(ROUND(AF167*AJ167,2)*CX167,2)</f>
        <v>0.3</v>
      </c>
      <c r="DH167">
        <f>ROUND(ROUND(AG167*AK167,2)*CX167,2)</f>
        <v>0</v>
      </c>
      <c r="DI167">
        <f t="shared" si="52"/>
        <v>0</v>
      </c>
      <c r="DJ167">
        <f>DG167</f>
        <v>0.3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ROW(Source!A156)</f>
        <v>156</v>
      </c>
      <c r="B168">
        <v>421768223</v>
      </c>
      <c r="C168">
        <v>430278462</v>
      </c>
      <c r="D168">
        <v>405884725</v>
      </c>
      <c r="E168">
        <v>1</v>
      </c>
      <c r="F168">
        <v>1</v>
      </c>
      <c r="G168">
        <v>1080</v>
      </c>
      <c r="H168">
        <v>3</v>
      </c>
      <c r="I168" t="s">
        <v>404</v>
      </c>
      <c r="J168" t="s">
        <v>405</v>
      </c>
      <c r="K168" t="s">
        <v>406</v>
      </c>
      <c r="L168">
        <v>1348</v>
      </c>
      <c r="N168">
        <v>1009</v>
      </c>
      <c r="O168" t="s">
        <v>397</v>
      </c>
      <c r="P168" t="s">
        <v>397</v>
      </c>
      <c r="Q168">
        <v>1000</v>
      </c>
      <c r="W168">
        <v>0</v>
      </c>
      <c r="X168">
        <v>-1496526477</v>
      </c>
      <c r="Y168">
        <f t="shared" si="70"/>
        <v>6.0000000000000002E-5</v>
      </c>
      <c r="AA168">
        <v>42866.71</v>
      </c>
      <c r="AB168">
        <v>0</v>
      </c>
      <c r="AC168">
        <v>0</v>
      </c>
      <c r="AD168">
        <v>0</v>
      </c>
      <c r="AE168">
        <v>11233.62</v>
      </c>
      <c r="AF168">
        <v>0</v>
      </c>
      <c r="AG168">
        <v>0</v>
      </c>
      <c r="AH168">
        <v>0</v>
      </c>
      <c r="AI168">
        <v>3.53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6.0000000000000002E-5</v>
      </c>
      <c r="AU168" t="s">
        <v>3</v>
      </c>
      <c r="AV168">
        <v>0</v>
      </c>
      <c r="AW168">
        <v>2</v>
      </c>
      <c r="AX168">
        <v>430278480</v>
      </c>
      <c r="AY168">
        <v>1</v>
      </c>
      <c r="AZ168">
        <v>0</v>
      </c>
      <c r="BA168">
        <v>222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ROUND(Y168*Source!I156,9)</f>
        <v>1.7999999999999999E-6</v>
      </c>
      <c r="CY168">
        <f t="shared" ref="CY168:CY176" si="73">AA168</f>
        <v>42866.71</v>
      </c>
      <c r="CZ168">
        <f t="shared" ref="CZ168:CZ176" si="74">AE168</f>
        <v>11233.62</v>
      </c>
      <c r="DA168">
        <f t="shared" ref="DA168:DA176" si="75">AI168</f>
        <v>3.53</v>
      </c>
      <c r="DB168">
        <f t="shared" si="71"/>
        <v>0.67</v>
      </c>
      <c r="DC168">
        <f t="shared" si="72"/>
        <v>0</v>
      </c>
      <c r="DD168" t="s">
        <v>3</v>
      </c>
      <c r="DE168" t="s">
        <v>3</v>
      </c>
      <c r="DF168">
        <f t="shared" ref="DF168:DF176" si="76">ROUND(ROUND(AE168*AI168,2)*CX168,2)</f>
        <v>7.0000000000000007E-2</v>
      </c>
      <c r="DG168">
        <f t="shared" ref="DG168:DG207" si="77">ROUND(ROUND(AF168,2)*CX168,2)</f>
        <v>0</v>
      </c>
      <c r="DH168">
        <f t="shared" ref="DH168:DH207" si="78">ROUND(ROUND(AG168,2)*CX168,2)</f>
        <v>0</v>
      </c>
      <c r="DI168">
        <f t="shared" si="52"/>
        <v>0</v>
      </c>
      <c r="DJ168">
        <f t="shared" ref="DJ168:DJ176" si="79">DF168</f>
        <v>7.0000000000000007E-2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ROW(Source!A156)</f>
        <v>156</v>
      </c>
      <c r="B169">
        <v>421768223</v>
      </c>
      <c r="C169">
        <v>430278462</v>
      </c>
      <c r="D169">
        <v>405891236</v>
      </c>
      <c r="E169">
        <v>1</v>
      </c>
      <c r="F169">
        <v>1</v>
      </c>
      <c r="G169">
        <v>1080</v>
      </c>
      <c r="H169">
        <v>3</v>
      </c>
      <c r="I169" t="s">
        <v>407</v>
      </c>
      <c r="J169" t="s">
        <v>408</v>
      </c>
      <c r="K169" t="s">
        <v>409</v>
      </c>
      <c r="L169">
        <v>1346</v>
      </c>
      <c r="N169">
        <v>1009</v>
      </c>
      <c r="O169" t="s">
        <v>235</v>
      </c>
      <c r="P169" t="s">
        <v>235</v>
      </c>
      <c r="Q169">
        <v>1</v>
      </c>
      <c r="W169">
        <v>0</v>
      </c>
      <c r="X169">
        <v>1537936782</v>
      </c>
      <c r="Y169">
        <f t="shared" si="70"/>
        <v>0.8</v>
      </c>
      <c r="AA169">
        <v>212.24</v>
      </c>
      <c r="AB169">
        <v>0</v>
      </c>
      <c r="AC169">
        <v>0</v>
      </c>
      <c r="AD169">
        <v>0</v>
      </c>
      <c r="AE169">
        <v>25.8</v>
      </c>
      <c r="AF169">
        <v>0</v>
      </c>
      <c r="AG169">
        <v>0</v>
      </c>
      <c r="AH169">
        <v>0</v>
      </c>
      <c r="AI169">
        <v>7.61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0.8</v>
      </c>
      <c r="AU169" t="s">
        <v>3</v>
      </c>
      <c r="AV169">
        <v>0</v>
      </c>
      <c r="AW169">
        <v>2</v>
      </c>
      <c r="AX169">
        <v>430278481</v>
      </c>
      <c r="AY169">
        <v>1</v>
      </c>
      <c r="AZ169">
        <v>0</v>
      </c>
      <c r="BA169">
        <v>223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ROUND(Y169*Source!I156,9)</f>
        <v>2.4E-2</v>
      </c>
      <c r="CY169">
        <f t="shared" si="73"/>
        <v>212.24</v>
      </c>
      <c r="CZ169">
        <f t="shared" si="74"/>
        <v>25.8</v>
      </c>
      <c r="DA169">
        <f t="shared" si="75"/>
        <v>7.61</v>
      </c>
      <c r="DB169">
        <f t="shared" si="71"/>
        <v>20.64</v>
      </c>
      <c r="DC169">
        <f t="shared" si="72"/>
        <v>0</v>
      </c>
      <c r="DD169" t="s">
        <v>3</v>
      </c>
      <c r="DE169" t="s">
        <v>3</v>
      </c>
      <c r="DF169">
        <f t="shared" si="76"/>
        <v>4.71</v>
      </c>
      <c r="DG169">
        <f t="shared" si="77"/>
        <v>0</v>
      </c>
      <c r="DH169">
        <f t="shared" si="78"/>
        <v>0</v>
      </c>
      <c r="DI169">
        <f t="shared" si="52"/>
        <v>0</v>
      </c>
      <c r="DJ169">
        <f t="shared" si="79"/>
        <v>4.71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ROW(Source!A156)</f>
        <v>156</v>
      </c>
      <c r="B170">
        <v>421768223</v>
      </c>
      <c r="C170">
        <v>430278462</v>
      </c>
      <c r="D170">
        <v>405885004</v>
      </c>
      <c r="E170">
        <v>1</v>
      </c>
      <c r="F170">
        <v>1</v>
      </c>
      <c r="G170">
        <v>1080</v>
      </c>
      <c r="H170">
        <v>3</v>
      </c>
      <c r="I170" t="s">
        <v>441</v>
      </c>
      <c r="J170" t="s">
        <v>442</v>
      </c>
      <c r="K170" t="s">
        <v>443</v>
      </c>
      <c r="L170">
        <v>1348</v>
      </c>
      <c r="N170">
        <v>1009</v>
      </c>
      <c r="O170" t="s">
        <v>397</v>
      </c>
      <c r="P170" t="s">
        <v>397</v>
      </c>
      <c r="Q170">
        <v>1000</v>
      </c>
      <c r="W170">
        <v>0</v>
      </c>
      <c r="X170">
        <v>-108669029</v>
      </c>
      <c r="Y170">
        <f t="shared" si="70"/>
        <v>5.0000000000000001E-4</v>
      </c>
      <c r="AA170">
        <v>1618460.4</v>
      </c>
      <c r="AB170">
        <v>0</v>
      </c>
      <c r="AC170">
        <v>0</v>
      </c>
      <c r="AD170">
        <v>0</v>
      </c>
      <c r="AE170">
        <v>60960.43</v>
      </c>
      <c r="AF170">
        <v>0</v>
      </c>
      <c r="AG170">
        <v>0</v>
      </c>
      <c r="AH170">
        <v>0</v>
      </c>
      <c r="AI170">
        <v>24.56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5.0000000000000001E-4</v>
      </c>
      <c r="AU170" t="s">
        <v>3</v>
      </c>
      <c r="AV170">
        <v>0</v>
      </c>
      <c r="AW170">
        <v>2</v>
      </c>
      <c r="AX170">
        <v>430278482</v>
      </c>
      <c r="AY170">
        <v>1</v>
      </c>
      <c r="AZ170">
        <v>0</v>
      </c>
      <c r="BA170">
        <v>224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ROUND(Y170*Source!I156,9)</f>
        <v>1.5E-5</v>
      </c>
      <c r="CY170">
        <f t="shared" si="73"/>
        <v>1618460.4</v>
      </c>
      <c r="CZ170">
        <f t="shared" si="74"/>
        <v>60960.43</v>
      </c>
      <c r="DA170">
        <f t="shared" si="75"/>
        <v>24.56</v>
      </c>
      <c r="DB170">
        <f t="shared" si="71"/>
        <v>30.48</v>
      </c>
      <c r="DC170">
        <f t="shared" si="72"/>
        <v>0</v>
      </c>
      <c r="DD170" t="s">
        <v>3</v>
      </c>
      <c r="DE170" t="s">
        <v>3</v>
      </c>
      <c r="DF170">
        <f t="shared" si="76"/>
        <v>22.46</v>
      </c>
      <c r="DG170">
        <f t="shared" si="77"/>
        <v>0</v>
      </c>
      <c r="DH170">
        <f t="shared" si="78"/>
        <v>0</v>
      </c>
      <c r="DI170">
        <f t="shared" si="52"/>
        <v>0</v>
      </c>
      <c r="DJ170">
        <f t="shared" si="79"/>
        <v>22.46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ROW(Source!A156)</f>
        <v>156</v>
      </c>
      <c r="B171">
        <v>421768223</v>
      </c>
      <c r="C171">
        <v>430278462</v>
      </c>
      <c r="D171">
        <v>405885027</v>
      </c>
      <c r="E171">
        <v>1</v>
      </c>
      <c r="F171">
        <v>1</v>
      </c>
      <c r="G171">
        <v>1080</v>
      </c>
      <c r="H171">
        <v>3</v>
      </c>
      <c r="I171" t="s">
        <v>410</v>
      </c>
      <c r="J171" t="s">
        <v>411</v>
      </c>
      <c r="K171" t="s">
        <v>412</v>
      </c>
      <c r="L171">
        <v>1348</v>
      </c>
      <c r="N171">
        <v>1009</v>
      </c>
      <c r="O171" t="s">
        <v>397</v>
      </c>
      <c r="P171" t="s">
        <v>397</v>
      </c>
      <c r="Q171">
        <v>1000</v>
      </c>
      <c r="W171">
        <v>0</v>
      </c>
      <c r="X171">
        <v>-1942970469</v>
      </c>
      <c r="Y171">
        <f t="shared" si="70"/>
        <v>4.0000000000000003E-5</v>
      </c>
      <c r="AA171">
        <v>78696.38</v>
      </c>
      <c r="AB171">
        <v>0</v>
      </c>
      <c r="AC171">
        <v>0</v>
      </c>
      <c r="AD171">
        <v>0</v>
      </c>
      <c r="AE171">
        <v>7973.67</v>
      </c>
      <c r="AF171">
        <v>0</v>
      </c>
      <c r="AG171">
        <v>0</v>
      </c>
      <c r="AH171">
        <v>0</v>
      </c>
      <c r="AI171">
        <v>9.1300000000000008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4.0000000000000003E-5</v>
      </c>
      <c r="AU171" t="s">
        <v>3</v>
      </c>
      <c r="AV171">
        <v>0</v>
      </c>
      <c r="AW171">
        <v>2</v>
      </c>
      <c r="AX171">
        <v>430278483</v>
      </c>
      <c r="AY171">
        <v>1</v>
      </c>
      <c r="AZ171">
        <v>0</v>
      </c>
      <c r="BA171">
        <v>225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ROUND(Y171*Source!I156,9)</f>
        <v>1.1999999999999999E-6</v>
      </c>
      <c r="CY171">
        <f t="shared" si="73"/>
        <v>78696.38</v>
      </c>
      <c r="CZ171">
        <f t="shared" si="74"/>
        <v>7973.67</v>
      </c>
      <c r="DA171">
        <f t="shared" si="75"/>
        <v>9.1300000000000008</v>
      </c>
      <c r="DB171">
        <f t="shared" si="71"/>
        <v>0.32</v>
      </c>
      <c r="DC171">
        <f t="shared" si="72"/>
        <v>0</v>
      </c>
      <c r="DD171" t="s">
        <v>3</v>
      </c>
      <c r="DE171" t="s">
        <v>3</v>
      </c>
      <c r="DF171">
        <f t="shared" si="76"/>
        <v>0.09</v>
      </c>
      <c r="DG171">
        <f t="shared" si="77"/>
        <v>0</v>
      </c>
      <c r="DH171">
        <f t="shared" si="78"/>
        <v>0</v>
      </c>
      <c r="DI171">
        <f t="shared" si="52"/>
        <v>0</v>
      </c>
      <c r="DJ171">
        <f t="shared" si="79"/>
        <v>0.09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ROW(Source!A156)</f>
        <v>156</v>
      </c>
      <c r="B172">
        <v>421768223</v>
      </c>
      <c r="C172">
        <v>430278462</v>
      </c>
      <c r="D172">
        <v>405908280</v>
      </c>
      <c r="E172">
        <v>1</v>
      </c>
      <c r="F172">
        <v>1</v>
      </c>
      <c r="G172">
        <v>1080</v>
      </c>
      <c r="H172">
        <v>3</v>
      </c>
      <c r="I172" t="s">
        <v>413</v>
      </c>
      <c r="J172" t="s">
        <v>414</v>
      </c>
      <c r="K172" t="s">
        <v>415</v>
      </c>
      <c r="L172">
        <v>1356</v>
      </c>
      <c r="N172">
        <v>1010</v>
      </c>
      <c r="O172" t="s">
        <v>324</v>
      </c>
      <c r="P172" t="s">
        <v>324</v>
      </c>
      <c r="Q172">
        <v>1000</v>
      </c>
      <c r="W172">
        <v>0</v>
      </c>
      <c r="X172">
        <v>-1221558404</v>
      </c>
      <c r="Y172">
        <f t="shared" si="70"/>
        <v>4.0000000000000001E-3</v>
      </c>
      <c r="AA172">
        <v>1651.43</v>
      </c>
      <c r="AB172">
        <v>0</v>
      </c>
      <c r="AC172">
        <v>0</v>
      </c>
      <c r="AD172">
        <v>0</v>
      </c>
      <c r="AE172">
        <v>226.66</v>
      </c>
      <c r="AF172">
        <v>0</v>
      </c>
      <c r="AG172">
        <v>0</v>
      </c>
      <c r="AH172">
        <v>0</v>
      </c>
      <c r="AI172">
        <v>6.74</v>
      </c>
      <c r="AJ172">
        <v>1</v>
      </c>
      <c r="AK172">
        <v>1</v>
      </c>
      <c r="AL172">
        <v>1</v>
      </c>
      <c r="AM172">
        <v>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4.0000000000000001E-3</v>
      </c>
      <c r="AU172" t="s">
        <v>3</v>
      </c>
      <c r="AV172">
        <v>0</v>
      </c>
      <c r="AW172">
        <v>2</v>
      </c>
      <c r="AX172">
        <v>430278484</v>
      </c>
      <c r="AY172">
        <v>1</v>
      </c>
      <c r="AZ172">
        <v>0</v>
      </c>
      <c r="BA172">
        <v>226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ROUND(Y172*Source!I156,9)</f>
        <v>1.2E-4</v>
      </c>
      <c r="CY172">
        <f t="shared" si="73"/>
        <v>1651.43</v>
      </c>
      <c r="CZ172">
        <f t="shared" si="74"/>
        <v>226.66</v>
      </c>
      <c r="DA172">
        <f t="shared" si="75"/>
        <v>6.74</v>
      </c>
      <c r="DB172">
        <f t="shared" si="71"/>
        <v>0.91</v>
      </c>
      <c r="DC172">
        <f t="shared" si="72"/>
        <v>0</v>
      </c>
      <c r="DD172" t="s">
        <v>3</v>
      </c>
      <c r="DE172" t="s">
        <v>3</v>
      </c>
      <c r="DF172">
        <f t="shared" si="76"/>
        <v>0.18</v>
      </c>
      <c r="DG172">
        <f t="shared" si="77"/>
        <v>0</v>
      </c>
      <c r="DH172">
        <f t="shared" si="78"/>
        <v>0</v>
      </c>
      <c r="DI172">
        <f t="shared" si="52"/>
        <v>0</v>
      </c>
      <c r="DJ172">
        <f t="shared" si="79"/>
        <v>0.18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ROW(Source!A156)</f>
        <v>156</v>
      </c>
      <c r="B173">
        <v>421768223</v>
      </c>
      <c r="C173">
        <v>430278462</v>
      </c>
      <c r="D173">
        <v>405907941</v>
      </c>
      <c r="E173">
        <v>1</v>
      </c>
      <c r="F173">
        <v>1</v>
      </c>
      <c r="G173">
        <v>1080</v>
      </c>
      <c r="H173">
        <v>3</v>
      </c>
      <c r="I173" t="s">
        <v>416</v>
      </c>
      <c r="J173" t="s">
        <v>417</v>
      </c>
      <c r="K173" t="s">
        <v>418</v>
      </c>
      <c r="L173">
        <v>1301</v>
      </c>
      <c r="N173">
        <v>1003</v>
      </c>
      <c r="O173" t="s">
        <v>88</v>
      </c>
      <c r="P173" t="s">
        <v>88</v>
      </c>
      <c r="Q173">
        <v>1</v>
      </c>
      <c r="W173">
        <v>0</v>
      </c>
      <c r="X173">
        <v>-949506742</v>
      </c>
      <c r="Y173">
        <f t="shared" si="70"/>
        <v>0.96</v>
      </c>
      <c r="AA173">
        <v>5.35</v>
      </c>
      <c r="AB173">
        <v>0</v>
      </c>
      <c r="AC173">
        <v>0</v>
      </c>
      <c r="AD173">
        <v>0</v>
      </c>
      <c r="AE173">
        <v>0.7</v>
      </c>
      <c r="AF173">
        <v>0</v>
      </c>
      <c r="AG173">
        <v>0</v>
      </c>
      <c r="AH173">
        <v>0</v>
      </c>
      <c r="AI173">
        <v>7.07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0.96</v>
      </c>
      <c r="AU173" t="s">
        <v>3</v>
      </c>
      <c r="AV173">
        <v>0</v>
      </c>
      <c r="AW173">
        <v>2</v>
      </c>
      <c r="AX173">
        <v>430278485</v>
      </c>
      <c r="AY173">
        <v>1</v>
      </c>
      <c r="AZ173">
        <v>0</v>
      </c>
      <c r="BA173">
        <v>227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ROUND(Y173*Source!I156,9)</f>
        <v>2.8799999999999999E-2</v>
      </c>
      <c r="CY173">
        <f t="shared" si="73"/>
        <v>5.35</v>
      </c>
      <c r="CZ173">
        <f t="shared" si="74"/>
        <v>0.7</v>
      </c>
      <c r="DA173">
        <f t="shared" si="75"/>
        <v>7.07</v>
      </c>
      <c r="DB173">
        <f t="shared" si="71"/>
        <v>0.67</v>
      </c>
      <c r="DC173">
        <f t="shared" si="72"/>
        <v>0</v>
      </c>
      <c r="DD173" t="s">
        <v>3</v>
      </c>
      <c r="DE173" t="s">
        <v>3</v>
      </c>
      <c r="DF173">
        <f t="shared" si="76"/>
        <v>0.14000000000000001</v>
      </c>
      <c r="DG173">
        <f t="shared" si="77"/>
        <v>0</v>
      </c>
      <c r="DH173">
        <f t="shared" si="78"/>
        <v>0</v>
      </c>
      <c r="DI173">
        <f t="shared" si="52"/>
        <v>0</v>
      </c>
      <c r="DJ173">
        <f t="shared" si="79"/>
        <v>0.14000000000000001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ROW(Source!A156)</f>
        <v>156</v>
      </c>
      <c r="B174">
        <v>421768223</v>
      </c>
      <c r="C174">
        <v>430278462</v>
      </c>
      <c r="D174">
        <v>405907943</v>
      </c>
      <c r="E174">
        <v>1</v>
      </c>
      <c r="F174">
        <v>1</v>
      </c>
      <c r="G174">
        <v>1080</v>
      </c>
      <c r="H174">
        <v>3</v>
      </c>
      <c r="I174" t="s">
        <v>419</v>
      </c>
      <c r="J174" t="s">
        <v>420</v>
      </c>
      <c r="K174" t="s">
        <v>421</v>
      </c>
      <c r="L174">
        <v>1356</v>
      </c>
      <c r="N174">
        <v>1010</v>
      </c>
      <c r="O174" t="s">
        <v>324</v>
      </c>
      <c r="P174" t="s">
        <v>324</v>
      </c>
      <c r="Q174">
        <v>1000</v>
      </c>
      <c r="W174">
        <v>0</v>
      </c>
      <c r="X174">
        <v>-510359138</v>
      </c>
      <c r="Y174">
        <f t="shared" si="70"/>
        <v>8.3199999999999993E-3</v>
      </c>
      <c r="AA174">
        <v>232.73</v>
      </c>
      <c r="AB174">
        <v>0</v>
      </c>
      <c r="AC174">
        <v>0</v>
      </c>
      <c r="AD174">
        <v>0</v>
      </c>
      <c r="AE174">
        <v>6.44</v>
      </c>
      <c r="AF174">
        <v>0</v>
      </c>
      <c r="AG174">
        <v>0</v>
      </c>
      <c r="AH174">
        <v>0</v>
      </c>
      <c r="AI174">
        <v>33.43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8.3199999999999993E-3</v>
      </c>
      <c r="AU174" t="s">
        <v>3</v>
      </c>
      <c r="AV174">
        <v>0</v>
      </c>
      <c r="AW174">
        <v>2</v>
      </c>
      <c r="AX174">
        <v>430278486</v>
      </c>
      <c r="AY174">
        <v>1</v>
      </c>
      <c r="AZ174">
        <v>0</v>
      </c>
      <c r="BA174">
        <v>228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ROUND(Y174*Source!I156,9)</f>
        <v>2.496E-4</v>
      </c>
      <c r="CY174">
        <f t="shared" si="73"/>
        <v>232.73</v>
      </c>
      <c r="CZ174">
        <f t="shared" si="74"/>
        <v>6.44</v>
      </c>
      <c r="DA174">
        <f t="shared" si="75"/>
        <v>33.43</v>
      </c>
      <c r="DB174">
        <f t="shared" si="71"/>
        <v>0.05</v>
      </c>
      <c r="DC174">
        <f t="shared" si="72"/>
        <v>0</v>
      </c>
      <c r="DD174" t="s">
        <v>3</v>
      </c>
      <c r="DE174" t="s">
        <v>3</v>
      </c>
      <c r="DF174">
        <f t="shared" si="76"/>
        <v>0.05</v>
      </c>
      <c r="DG174">
        <f t="shared" si="77"/>
        <v>0</v>
      </c>
      <c r="DH174">
        <f t="shared" si="78"/>
        <v>0</v>
      </c>
      <c r="DI174">
        <f t="shared" si="52"/>
        <v>0</v>
      </c>
      <c r="DJ174">
        <f t="shared" si="79"/>
        <v>0.05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ROW(Source!A156)</f>
        <v>156</v>
      </c>
      <c r="B175">
        <v>421768223</v>
      </c>
      <c r="C175">
        <v>430278462</v>
      </c>
      <c r="D175">
        <v>405860242</v>
      </c>
      <c r="E175">
        <v>1080</v>
      </c>
      <c r="F175">
        <v>1</v>
      </c>
      <c r="G175">
        <v>1080</v>
      </c>
      <c r="H175">
        <v>3</v>
      </c>
      <c r="I175" t="s">
        <v>82</v>
      </c>
      <c r="J175" t="s">
        <v>3</v>
      </c>
      <c r="K175" t="s">
        <v>83</v>
      </c>
      <c r="L175">
        <v>1303</v>
      </c>
      <c r="N175">
        <v>1003</v>
      </c>
      <c r="O175" t="s">
        <v>84</v>
      </c>
      <c r="P175" t="s">
        <v>84</v>
      </c>
      <c r="Q175">
        <v>1000</v>
      </c>
      <c r="W175">
        <v>0</v>
      </c>
      <c r="X175">
        <v>-1893455869</v>
      </c>
      <c r="Y175">
        <f t="shared" si="70"/>
        <v>0.10199999999999999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9.84</v>
      </c>
      <c r="AJ175">
        <v>1</v>
      </c>
      <c r="AK175">
        <v>1</v>
      </c>
      <c r="AL175">
        <v>1</v>
      </c>
      <c r="AM175">
        <v>0</v>
      </c>
      <c r="AN175">
        <v>0</v>
      </c>
      <c r="AO175">
        <v>0</v>
      </c>
      <c r="AP175">
        <v>1</v>
      </c>
      <c r="AQ175">
        <v>0</v>
      </c>
      <c r="AR175">
        <v>0</v>
      </c>
      <c r="AS175" t="s">
        <v>3</v>
      </c>
      <c r="AT175">
        <v>0.10199999999999999</v>
      </c>
      <c r="AU175" t="s">
        <v>3</v>
      </c>
      <c r="AV175">
        <v>0</v>
      </c>
      <c r="AW175">
        <v>2</v>
      </c>
      <c r="AX175">
        <v>430278487</v>
      </c>
      <c r="AY175">
        <v>1</v>
      </c>
      <c r="AZ175">
        <v>0</v>
      </c>
      <c r="BA175">
        <v>229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ROUND(Y175*Source!I156,9)</f>
        <v>3.0599999999999998E-3</v>
      </c>
      <c r="CY175">
        <f t="shared" si="73"/>
        <v>0</v>
      </c>
      <c r="CZ175">
        <f t="shared" si="74"/>
        <v>0</v>
      </c>
      <c r="DA175">
        <f t="shared" si="75"/>
        <v>9.84</v>
      </c>
      <c r="DB175">
        <f t="shared" si="71"/>
        <v>0</v>
      </c>
      <c r="DC175">
        <f t="shared" si="72"/>
        <v>0</v>
      </c>
      <c r="DD175" t="s">
        <v>3</v>
      </c>
      <c r="DE175" t="s">
        <v>3</v>
      </c>
      <c r="DF175">
        <f t="shared" si="76"/>
        <v>0</v>
      </c>
      <c r="DG175">
        <f t="shared" si="77"/>
        <v>0</v>
      </c>
      <c r="DH175">
        <f t="shared" si="78"/>
        <v>0</v>
      </c>
      <c r="DI175">
        <f t="shared" si="52"/>
        <v>0</v>
      </c>
      <c r="DJ175">
        <f t="shared" si="79"/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ROW(Source!A156)</f>
        <v>156</v>
      </c>
      <c r="B176">
        <v>421768223</v>
      </c>
      <c r="C176">
        <v>430278462</v>
      </c>
      <c r="D176">
        <v>405865204</v>
      </c>
      <c r="E176">
        <v>1080</v>
      </c>
      <c r="F176">
        <v>1</v>
      </c>
      <c r="G176">
        <v>1080</v>
      </c>
      <c r="H176">
        <v>3</v>
      </c>
      <c r="I176" t="s">
        <v>225</v>
      </c>
      <c r="J176" t="s">
        <v>3</v>
      </c>
      <c r="K176" t="s">
        <v>226</v>
      </c>
      <c r="L176">
        <v>235684255</v>
      </c>
      <c r="N176">
        <v>1010</v>
      </c>
      <c r="O176" t="s">
        <v>127</v>
      </c>
      <c r="P176" t="s">
        <v>127</v>
      </c>
      <c r="Q176">
        <v>1</v>
      </c>
      <c r="W176">
        <v>0</v>
      </c>
      <c r="X176">
        <v>-502973214</v>
      </c>
      <c r="Y176">
        <f t="shared" si="70"/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9.84</v>
      </c>
      <c r="AJ176">
        <v>1</v>
      </c>
      <c r="AK176">
        <v>1</v>
      </c>
      <c r="AL176">
        <v>1</v>
      </c>
      <c r="AM176">
        <v>0</v>
      </c>
      <c r="AN176">
        <v>0</v>
      </c>
      <c r="AO176">
        <v>0</v>
      </c>
      <c r="AP176">
        <v>1</v>
      </c>
      <c r="AQ176">
        <v>0</v>
      </c>
      <c r="AR176">
        <v>0</v>
      </c>
      <c r="AS176" t="s">
        <v>3</v>
      </c>
      <c r="AT176">
        <v>0</v>
      </c>
      <c r="AU176" t="s">
        <v>3</v>
      </c>
      <c r="AV176">
        <v>0</v>
      </c>
      <c r="AW176">
        <v>2</v>
      </c>
      <c r="AX176">
        <v>430278488</v>
      </c>
      <c r="AY176">
        <v>1</v>
      </c>
      <c r="AZ176">
        <v>0</v>
      </c>
      <c r="BA176">
        <v>230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ROUND(Y176*Source!I156,9)</f>
        <v>0</v>
      </c>
      <c r="CY176">
        <f t="shared" si="73"/>
        <v>0</v>
      </c>
      <c r="CZ176">
        <f t="shared" si="74"/>
        <v>0</v>
      </c>
      <c r="DA176">
        <f t="shared" si="75"/>
        <v>9.84</v>
      </c>
      <c r="DB176">
        <f t="shared" si="71"/>
        <v>0</v>
      </c>
      <c r="DC176">
        <f t="shared" si="72"/>
        <v>0</v>
      </c>
      <c r="DD176" t="s">
        <v>3</v>
      </c>
      <c r="DE176" t="s">
        <v>3</v>
      </c>
      <c r="DF176">
        <f t="shared" si="76"/>
        <v>0</v>
      </c>
      <c r="DG176">
        <f t="shared" si="77"/>
        <v>0</v>
      </c>
      <c r="DH176">
        <f t="shared" si="78"/>
        <v>0</v>
      </c>
      <c r="DI176">
        <f t="shared" si="52"/>
        <v>0</v>
      </c>
      <c r="DJ176">
        <f t="shared" si="79"/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ROW(Source!A163)</f>
        <v>163</v>
      </c>
      <c r="B177">
        <v>421768280</v>
      </c>
      <c r="C177">
        <v>430278492</v>
      </c>
      <c r="D177">
        <v>405844724</v>
      </c>
      <c r="E177">
        <v>1080</v>
      </c>
      <c r="F177">
        <v>1</v>
      </c>
      <c r="G177">
        <v>1080</v>
      </c>
      <c r="H177">
        <v>1</v>
      </c>
      <c r="I177" t="s">
        <v>371</v>
      </c>
      <c r="J177" t="s">
        <v>3</v>
      </c>
      <c r="K177" t="s">
        <v>372</v>
      </c>
      <c r="L177">
        <v>1191</v>
      </c>
      <c r="N177">
        <v>1013</v>
      </c>
      <c r="O177" t="s">
        <v>373</v>
      </c>
      <c r="P177" t="s">
        <v>373</v>
      </c>
      <c r="Q177">
        <v>1</v>
      </c>
      <c r="W177">
        <v>0</v>
      </c>
      <c r="X177">
        <v>476480486</v>
      </c>
      <c r="Y177">
        <f t="shared" si="70"/>
        <v>2.37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2.37</v>
      </c>
      <c r="AU177" t="s">
        <v>3</v>
      </c>
      <c r="AV177">
        <v>1</v>
      </c>
      <c r="AW177">
        <v>2</v>
      </c>
      <c r="AX177">
        <v>430278502</v>
      </c>
      <c r="AY177">
        <v>1</v>
      </c>
      <c r="AZ177">
        <v>0</v>
      </c>
      <c r="BA177">
        <v>231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U177">
        <f>ROUND(AT177*Source!I163*AH177*AL177,2)</f>
        <v>0</v>
      </c>
      <c r="CV177">
        <f>ROUND(Y177*Source!I163,9)</f>
        <v>2.37</v>
      </c>
      <c r="CW177">
        <v>0</v>
      </c>
      <c r="CX177">
        <f>ROUND(Y177*Source!I163,9)</f>
        <v>2.37</v>
      </c>
      <c r="CY177">
        <f>AD177</f>
        <v>0</v>
      </c>
      <c r="CZ177">
        <f>AH177</f>
        <v>0</v>
      </c>
      <c r="DA177">
        <f>AL177</f>
        <v>1</v>
      </c>
      <c r="DB177">
        <f t="shared" si="71"/>
        <v>0</v>
      </c>
      <c r="DC177">
        <f t="shared" si="72"/>
        <v>0</v>
      </c>
      <c r="DD177" t="s">
        <v>3</v>
      </c>
      <c r="DE177" t="s">
        <v>3</v>
      </c>
      <c r="DF177">
        <f t="shared" ref="DF177:DF186" si="80">ROUND(ROUND(AE177,2)*CX177,2)</f>
        <v>0</v>
      </c>
      <c r="DG177">
        <f t="shared" si="77"/>
        <v>0</v>
      </c>
      <c r="DH177">
        <f t="shared" si="78"/>
        <v>0</v>
      </c>
      <c r="DI177">
        <f t="shared" si="52"/>
        <v>0</v>
      </c>
      <c r="DJ177">
        <f>DI177</f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ROW(Source!A163)</f>
        <v>163</v>
      </c>
      <c r="B178">
        <v>421768280</v>
      </c>
      <c r="C178">
        <v>430278492</v>
      </c>
      <c r="D178">
        <v>405886273</v>
      </c>
      <c r="E178">
        <v>1</v>
      </c>
      <c r="F178">
        <v>1</v>
      </c>
      <c r="G178">
        <v>1080</v>
      </c>
      <c r="H178">
        <v>3</v>
      </c>
      <c r="I178" t="s">
        <v>444</v>
      </c>
      <c r="J178" t="s">
        <v>445</v>
      </c>
      <c r="K178" t="s">
        <v>446</v>
      </c>
      <c r="L178">
        <v>1346</v>
      </c>
      <c r="N178">
        <v>1009</v>
      </c>
      <c r="O178" t="s">
        <v>235</v>
      </c>
      <c r="P178" t="s">
        <v>235</v>
      </c>
      <c r="Q178">
        <v>1</v>
      </c>
      <c r="W178">
        <v>0</v>
      </c>
      <c r="X178">
        <v>88431533</v>
      </c>
      <c r="Y178">
        <f t="shared" si="70"/>
        <v>0.15</v>
      </c>
      <c r="AA178">
        <v>6.25</v>
      </c>
      <c r="AB178">
        <v>0</v>
      </c>
      <c r="AC178">
        <v>0</v>
      </c>
      <c r="AD178">
        <v>0</v>
      </c>
      <c r="AE178">
        <v>6.25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0.15</v>
      </c>
      <c r="AU178" t="s">
        <v>3</v>
      </c>
      <c r="AV178">
        <v>0</v>
      </c>
      <c r="AW178">
        <v>2</v>
      </c>
      <c r="AX178">
        <v>430278503</v>
      </c>
      <c r="AY178">
        <v>1</v>
      </c>
      <c r="AZ178">
        <v>0</v>
      </c>
      <c r="BA178">
        <v>232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ROUND(Y178*Source!I163,9)</f>
        <v>0.15</v>
      </c>
      <c r="CY178">
        <f t="shared" ref="CY178:CY185" si="81">AA178</f>
        <v>6.25</v>
      </c>
      <c r="CZ178">
        <f t="shared" ref="CZ178:CZ185" si="82">AE178</f>
        <v>6.25</v>
      </c>
      <c r="DA178">
        <f t="shared" ref="DA178:DA185" si="83">AI178</f>
        <v>1</v>
      </c>
      <c r="DB178">
        <f t="shared" si="71"/>
        <v>0.94</v>
      </c>
      <c r="DC178">
        <f t="shared" si="72"/>
        <v>0</v>
      </c>
      <c r="DD178" t="s">
        <v>3</v>
      </c>
      <c r="DE178" t="s">
        <v>3</v>
      </c>
      <c r="DF178">
        <f t="shared" si="80"/>
        <v>0.94</v>
      </c>
      <c r="DG178">
        <f t="shared" si="77"/>
        <v>0</v>
      </c>
      <c r="DH178">
        <f t="shared" si="78"/>
        <v>0</v>
      </c>
      <c r="DI178">
        <f t="shared" si="52"/>
        <v>0</v>
      </c>
      <c r="DJ178">
        <f t="shared" ref="DJ178:DJ185" si="84">DF178</f>
        <v>0.94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ROW(Source!A163)</f>
        <v>163</v>
      </c>
      <c r="B179">
        <v>421768280</v>
      </c>
      <c r="C179">
        <v>430278492</v>
      </c>
      <c r="D179">
        <v>405886884</v>
      </c>
      <c r="E179">
        <v>1</v>
      </c>
      <c r="F179">
        <v>1</v>
      </c>
      <c r="G179">
        <v>1080</v>
      </c>
      <c r="H179">
        <v>3</v>
      </c>
      <c r="I179" t="s">
        <v>428</v>
      </c>
      <c r="J179" t="s">
        <v>429</v>
      </c>
      <c r="K179" t="s">
        <v>430</v>
      </c>
      <c r="L179">
        <v>1348</v>
      </c>
      <c r="N179">
        <v>1009</v>
      </c>
      <c r="O179" t="s">
        <v>397</v>
      </c>
      <c r="P179" t="s">
        <v>397</v>
      </c>
      <c r="Q179">
        <v>1000</v>
      </c>
      <c r="W179">
        <v>0</v>
      </c>
      <c r="X179">
        <v>-1601968335</v>
      </c>
      <c r="Y179">
        <f t="shared" si="70"/>
        <v>1.0000000000000001E-5</v>
      </c>
      <c r="AA179">
        <v>16474.36</v>
      </c>
      <c r="AB179">
        <v>0</v>
      </c>
      <c r="AC179">
        <v>0</v>
      </c>
      <c r="AD179">
        <v>0</v>
      </c>
      <c r="AE179">
        <v>16474.36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1.0000000000000001E-5</v>
      </c>
      <c r="AU179" t="s">
        <v>3</v>
      </c>
      <c r="AV179">
        <v>0</v>
      </c>
      <c r="AW179">
        <v>2</v>
      </c>
      <c r="AX179">
        <v>430278504</v>
      </c>
      <c r="AY179">
        <v>1</v>
      </c>
      <c r="AZ179">
        <v>0</v>
      </c>
      <c r="BA179">
        <v>233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ROUND(Y179*Source!I163,9)</f>
        <v>1.0000000000000001E-5</v>
      </c>
      <c r="CY179">
        <f t="shared" si="81"/>
        <v>16474.36</v>
      </c>
      <c r="CZ179">
        <f t="shared" si="82"/>
        <v>16474.36</v>
      </c>
      <c r="DA179">
        <f t="shared" si="83"/>
        <v>1</v>
      </c>
      <c r="DB179">
        <f t="shared" si="71"/>
        <v>0.16</v>
      </c>
      <c r="DC179">
        <f t="shared" si="72"/>
        <v>0</v>
      </c>
      <c r="DD179" t="s">
        <v>3</v>
      </c>
      <c r="DE179" t="s">
        <v>3</v>
      </c>
      <c r="DF179">
        <f t="shared" si="80"/>
        <v>0.16</v>
      </c>
      <c r="DG179">
        <f t="shared" si="77"/>
        <v>0</v>
      </c>
      <c r="DH179">
        <f t="shared" si="78"/>
        <v>0</v>
      </c>
      <c r="DI179">
        <f t="shared" si="52"/>
        <v>0</v>
      </c>
      <c r="DJ179">
        <f t="shared" si="84"/>
        <v>0.16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ROW(Source!A163)</f>
        <v>163</v>
      </c>
      <c r="B180">
        <v>421768280</v>
      </c>
      <c r="C180">
        <v>430278492</v>
      </c>
      <c r="D180">
        <v>405891580</v>
      </c>
      <c r="E180">
        <v>1</v>
      </c>
      <c r="F180">
        <v>1</v>
      </c>
      <c r="G180">
        <v>1080</v>
      </c>
      <c r="H180">
        <v>3</v>
      </c>
      <c r="I180" t="s">
        <v>431</v>
      </c>
      <c r="J180" t="s">
        <v>432</v>
      </c>
      <c r="K180" t="s">
        <v>433</v>
      </c>
      <c r="L180">
        <v>1296</v>
      </c>
      <c r="N180">
        <v>1002</v>
      </c>
      <c r="O180" t="s">
        <v>434</v>
      </c>
      <c r="P180" t="s">
        <v>434</v>
      </c>
      <c r="Q180">
        <v>1</v>
      </c>
      <c r="W180">
        <v>0</v>
      </c>
      <c r="X180">
        <v>1812880787</v>
      </c>
      <c r="Y180">
        <f t="shared" si="70"/>
        <v>1.1299999999999999</v>
      </c>
      <c r="AA180">
        <v>16.25</v>
      </c>
      <c r="AB180">
        <v>0</v>
      </c>
      <c r="AC180">
        <v>0</v>
      </c>
      <c r="AD180">
        <v>0</v>
      </c>
      <c r="AE180">
        <v>16.25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1.1299999999999999</v>
      </c>
      <c r="AU180" t="s">
        <v>3</v>
      </c>
      <c r="AV180">
        <v>0</v>
      </c>
      <c r="AW180">
        <v>2</v>
      </c>
      <c r="AX180">
        <v>430278505</v>
      </c>
      <c r="AY180">
        <v>1</v>
      </c>
      <c r="AZ180">
        <v>0</v>
      </c>
      <c r="BA180">
        <v>234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ROUND(Y180*Source!I163,9)</f>
        <v>1.1299999999999999</v>
      </c>
      <c r="CY180">
        <f t="shared" si="81"/>
        <v>16.25</v>
      </c>
      <c r="CZ180">
        <f t="shared" si="82"/>
        <v>16.25</v>
      </c>
      <c r="DA180">
        <f t="shared" si="83"/>
        <v>1</v>
      </c>
      <c r="DB180">
        <f t="shared" si="71"/>
        <v>18.36</v>
      </c>
      <c r="DC180">
        <f t="shared" si="72"/>
        <v>0</v>
      </c>
      <c r="DD180" t="s">
        <v>3</v>
      </c>
      <c r="DE180" t="s">
        <v>3</v>
      </c>
      <c r="DF180">
        <f t="shared" si="80"/>
        <v>18.36</v>
      </c>
      <c r="DG180">
        <f t="shared" si="77"/>
        <v>0</v>
      </c>
      <c r="DH180">
        <f t="shared" si="78"/>
        <v>0</v>
      </c>
      <c r="DI180">
        <f t="shared" si="52"/>
        <v>0</v>
      </c>
      <c r="DJ180">
        <f t="shared" si="84"/>
        <v>18.36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ROW(Source!A163)</f>
        <v>163</v>
      </c>
      <c r="B181">
        <v>421768280</v>
      </c>
      <c r="C181">
        <v>430278492</v>
      </c>
      <c r="D181">
        <v>405908280</v>
      </c>
      <c r="E181">
        <v>1</v>
      </c>
      <c r="F181">
        <v>1</v>
      </c>
      <c r="G181">
        <v>1080</v>
      </c>
      <c r="H181">
        <v>3</v>
      </c>
      <c r="I181" t="s">
        <v>413</v>
      </c>
      <c r="J181" t="s">
        <v>414</v>
      </c>
      <c r="K181" t="s">
        <v>415</v>
      </c>
      <c r="L181">
        <v>1356</v>
      </c>
      <c r="N181">
        <v>1010</v>
      </c>
      <c r="O181" t="s">
        <v>324</v>
      </c>
      <c r="P181" t="s">
        <v>324</v>
      </c>
      <c r="Q181">
        <v>1000</v>
      </c>
      <c r="W181">
        <v>0</v>
      </c>
      <c r="X181">
        <v>-1221558404</v>
      </c>
      <c r="Y181">
        <f t="shared" si="70"/>
        <v>1E-3</v>
      </c>
      <c r="AA181">
        <v>226.66</v>
      </c>
      <c r="AB181">
        <v>0</v>
      </c>
      <c r="AC181">
        <v>0</v>
      </c>
      <c r="AD181">
        <v>0</v>
      </c>
      <c r="AE181">
        <v>226.66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1E-3</v>
      </c>
      <c r="AU181" t="s">
        <v>3</v>
      </c>
      <c r="AV181">
        <v>0</v>
      </c>
      <c r="AW181">
        <v>2</v>
      </c>
      <c r="AX181">
        <v>430278506</v>
      </c>
      <c r="AY181">
        <v>1</v>
      </c>
      <c r="AZ181">
        <v>0</v>
      </c>
      <c r="BA181">
        <v>235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ROUND(Y181*Source!I163,9)</f>
        <v>1E-3</v>
      </c>
      <c r="CY181">
        <f t="shared" si="81"/>
        <v>226.66</v>
      </c>
      <c r="CZ181">
        <f t="shared" si="82"/>
        <v>226.66</v>
      </c>
      <c r="DA181">
        <f t="shared" si="83"/>
        <v>1</v>
      </c>
      <c r="DB181">
        <f t="shared" si="71"/>
        <v>0.23</v>
      </c>
      <c r="DC181">
        <f t="shared" si="72"/>
        <v>0</v>
      </c>
      <c r="DD181" t="s">
        <v>3</v>
      </c>
      <c r="DE181" t="s">
        <v>3</v>
      </c>
      <c r="DF181">
        <f t="shared" si="80"/>
        <v>0.23</v>
      </c>
      <c r="DG181">
        <f t="shared" si="77"/>
        <v>0</v>
      </c>
      <c r="DH181">
        <f t="shared" si="78"/>
        <v>0</v>
      </c>
      <c r="DI181">
        <f t="shared" si="52"/>
        <v>0</v>
      </c>
      <c r="DJ181">
        <f t="shared" si="84"/>
        <v>0.23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ROW(Source!A163)</f>
        <v>163</v>
      </c>
      <c r="B182">
        <v>421768280</v>
      </c>
      <c r="C182">
        <v>430278492</v>
      </c>
      <c r="D182">
        <v>405907941</v>
      </c>
      <c r="E182">
        <v>1</v>
      </c>
      <c r="F182">
        <v>1</v>
      </c>
      <c r="G182">
        <v>1080</v>
      </c>
      <c r="H182">
        <v>3</v>
      </c>
      <c r="I182" t="s">
        <v>416</v>
      </c>
      <c r="J182" t="s">
        <v>417</v>
      </c>
      <c r="K182" t="s">
        <v>418</v>
      </c>
      <c r="L182">
        <v>1301</v>
      </c>
      <c r="N182">
        <v>1003</v>
      </c>
      <c r="O182" t="s">
        <v>88</v>
      </c>
      <c r="P182" t="s">
        <v>88</v>
      </c>
      <c r="Q182">
        <v>1</v>
      </c>
      <c r="W182">
        <v>0</v>
      </c>
      <c r="X182">
        <v>-949506742</v>
      </c>
      <c r="Y182">
        <f t="shared" si="70"/>
        <v>0.24</v>
      </c>
      <c r="AA182">
        <v>0.7</v>
      </c>
      <c r="AB182">
        <v>0</v>
      </c>
      <c r="AC182">
        <v>0</v>
      </c>
      <c r="AD182">
        <v>0</v>
      </c>
      <c r="AE182">
        <v>0.7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0.24</v>
      </c>
      <c r="AU182" t="s">
        <v>3</v>
      </c>
      <c r="AV182">
        <v>0</v>
      </c>
      <c r="AW182">
        <v>2</v>
      </c>
      <c r="AX182">
        <v>430278507</v>
      </c>
      <c r="AY182">
        <v>1</v>
      </c>
      <c r="AZ182">
        <v>0</v>
      </c>
      <c r="BA182">
        <v>236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ROUND(Y182*Source!I163,9)</f>
        <v>0.24</v>
      </c>
      <c r="CY182">
        <f t="shared" si="81"/>
        <v>0.7</v>
      </c>
      <c r="CZ182">
        <f t="shared" si="82"/>
        <v>0.7</v>
      </c>
      <c r="DA182">
        <f t="shared" si="83"/>
        <v>1</v>
      </c>
      <c r="DB182">
        <f t="shared" si="71"/>
        <v>0.17</v>
      </c>
      <c r="DC182">
        <f t="shared" si="72"/>
        <v>0</v>
      </c>
      <c r="DD182" t="s">
        <v>3</v>
      </c>
      <c r="DE182" t="s">
        <v>3</v>
      </c>
      <c r="DF182">
        <f t="shared" si="80"/>
        <v>0.17</v>
      </c>
      <c r="DG182">
        <f t="shared" si="77"/>
        <v>0</v>
      </c>
      <c r="DH182">
        <f t="shared" si="78"/>
        <v>0</v>
      </c>
      <c r="DI182">
        <f t="shared" si="52"/>
        <v>0</v>
      </c>
      <c r="DJ182">
        <f t="shared" si="84"/>
        <v>0.17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ROW(Source!A163)</f>
        <v>163</v>
      </c>
      <c r="B183">
        <v>421768280</v>
      </c>
      <c r="C183">
        <v>430278492</v>
      </c>
      <c r="D183">
        <v>405907943</v>
      </c>
      <c r="E183">
        <v>1</v>
      </c>
      <c r="F183">
        <v>1</v>
      </c>
      <c r="G183">
        <v>1080</v>
      </c>
      <c r="H183">
        <v>3</v>
      </c>
      <c r="I183" t="s">
        <v>419</v>
      </c>
      <c r="J183" t="s">
        <v>420</v>
      </c>
      <c r="K183" t="s">
        <v>421</v>
      </c>
      <c r="L183">
        <v>1356</v>
      </c>
      <c r="N183">
        <v>1010</v>
      </c>
      <c r="O183" t="s">
        <v>324</v>
      </c>
      <c r="P183" t="s">
        <v>324</v>
      </c>
      <c r="Q183">
        <v>1000</v>
      </c>
      <c r="W183">
        <v>0</v>
      </c>
      <c r="X183">
        <v>-510359138</v>
      </c>
      <c r="Y183">
        <f t="shared" si="70"/>
        <v>2.0400000000000001E-3</v>
      </c>
      <c r="AA183">
        <v>6.44</v>
      </c>
      <c r="AB183">
        <v>0</v>
      </c>
      <c r="AC183">
        <v>0</v>
      </c>
      <c r="AD183">
        <v>0</v>
      </c>
      <c r="AE183">
        <v>6.44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2.0400000000000001E-3</v>
      </c>
      <c r="AU183" t="s">
        <v>3</v>
      </c>
      <c r="AV183">
        <v>0</v>
      </c>
      <c r="AW183">
        <v>2</v>
      </c>
      <c r="AX183">
        <v>430278508</v>
      </c>
      <c r="AY183">
        <v>1</v>
      </c>
      <c r="AZ183">
        <v>0</v>
      </c>
      <c r="BA183">
        <v>237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ROUND(Y183*Source!I163,9)</f>
        <v>2.0400000000000001E-3</v>
      </c>
      <c r="CY183">
        <f t="shared" si="81"/>
        <v>6.44</v>
      </c>
      <c r="CZ183">
        <f t="shared" si="82"/>
        <v>6.44</v>
      </c>
      <c r="DA183">
        <f t="shared" si="83"/>
        <v>1</v>
      </c>
      <c r="DB183">
        <f t="shared" si="71"/>
        <v>0.01</v>
      </c>
      <c r="DC183">
        <f t="shared" si="72"/>
        <v>0</v>
      </c>
      <c r="DD183" t="s">
        <v>3</v>
      </c>
      <c r="DE183" t="s">
        <v>3</v>
      </c>
      <c r="DF183">
        <f t="shared" si="80"/>
        <v>0.01</v>
      </c>
      <c r="DG183">
        <f t="shared" si="77"/>
        <v>0</v>
      </c>
      <c r="DH183">
        <f t="shared" si="78"/>
        <v>0</v>
      </c>
      <c r="DI183">
        <f t="shared" si="52"/>
        <v>0</v>
      </c>
      <c r="DJ183">
        <f t="shared" si="84"/>
        <v>0.01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ROW(Source!A163)</f>
        <v>163</v>
      </c>
      <c r="B184">
        <v>421768280</v>
      </c>
      <c r="C184">
        <v>430278492</v>
      </c>
      <c r="D184">
        <v>405860180</v>
      </c>
      <c r="E184">
        <v>1080</v>
      </c>
      <c r="F184">
        <v>1</v>
      </c>
      <c r="G184">
        <v>1080</v>
      </c>
      <c r="H184">
        <v>3</v>
      </c>
      <c r="I184" t="s">
        <v>242</v>
      </c>
      <c r="J184" t="s">
        <v>3</v>
      </c>
      <c r="K184" t="s">
        <v>243</v>
      </c>
      <c r="L184">
        <v>1301</v>
      </c>
      <c r="N184">
        <v>1003</v>
      </c>
      <c r="O184" t="s">
        <v>88</v>
      </c>
      <c r="P184" t="s">
        <v>88</v>
      </c>
      <c r="Q184">
        <v>1</v>
      </c>
      <c r="W184">
        <v>0</v>
      </c>
      <c r="X184">
        <v>196488676</v>
      </c>
      <c r="Y184">
        <f t="shared" si="70"/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0</v>
      </c>
      <c r="AN184">
        <v>0</v>
      </c>
      <c r="AO184">
        <v>0</v>
      </c>
      <c r="AP184">
        <v>1</v>
      </c>
      <c r="AQ184">
        <v>0</v>
      </c>
      <c r="AR184">
        <v>0</v>
      </c>
      <c r="AS184" t="s">
        <v>3</v>
      </c>
      <c r="AT184">
        <v>0</v>
      </c>
      <c r="AU184" t="s">
        <v>3</v>
      </c>
      <c r="AV184">
        <v>0</v>
      </c>
      <c r="AW184">
        <v>2</v>
      </c>
      <c r="AX184">
        <v>430278509</v>
      </c>
      <c r="AY184">
        <v>1</v>
      </c>
      <c r="AZ184">
        <v>0</v>
      </c>
      <c r="BA184">
        <v>238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ROUND(Y184*Source!I163,9)</f>
        <v>0</v>
      </c>
      <c r="CY184">
        <f t="shared" si="81"/>
        <v>0</v>
      </c>
      <c r="CZ184">
        <f t="shared" si="82"/>
        <v>0</v>
      </c>
      <c r="DA184">
        <f t="shared" si="83"/>
        <v>1</v>
      </c>
      <c r="DB184">
        <f t="shared" si="71"/>
        <v>0</v>
      </c>
      <c r="DC184">
        <f t="shared" si="72"/>
        <v>0</v>
      </c>
      <c r="DD184" t="s">
        <v>3</v>
      </c>
      <c r="DE184" t="s">
        <v>3</v>
      </c>
      <c r="DF184">
        <f t="shared" si="80"/>
        <v>0</v>
      </c>
      <c r="DG184">
        <f t="shared" si="77"/>
        <v>0</v>
      </c>
      <c r="DH184">
        <f t="shared" si="78"/>
        <v>0</v>
      </c>
      <c r="DI184">
        <f t="shared" si="52"/>
        <v>0</v>
      </c>
      <c r="DJ184">
        <f t="shared" si="84"/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ROW(Source!A163)</f>
        <v>163</v>
      </c>
      <c r="B185">
        <v>421768280</v>
      </c>
      <c r="C185">
        <v>430278492</v>
      </c>
      <c r="D185">
        <v>405865151</v>
      </c>
      <c r="E185">
        <v>1080</v>
      </c>
      <c r="F185">
        <v>1</v>
      </c>
      <c r="G185">
        <v>1080</v>
      </c>
      <c r="H185">
        <v>3</v>
      </c>
      <c r="I185" t="s">
        <v>245</v>
      </c>
      <c r="J185" t="s">
        <v>3</v>
      </c>
      <c r="K185" t="s">
        <v>246</v>
      </c>
      <c r="L185">
        <v>1391</v>
      </c>
      <c r="N185">
        <v>1013</v>
      </c>
      <c r="O185" t="s">
        <v>117</v>
      </c>
      <c r="P185" t="s">
        <v>117</v>
      </c>
      <c r="Q185">
        <v>1</v>
      </c>
      <c r="W185">
        <v>0</v>
      </c>
      <c r="X185">
        <v>-358034700</v>
      </c>
      <c r="Y185">
        <f t="shared" si="70"/>
        <v>1.02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0</v>
      </c>
      <c r="AN185">
        <v>0</v>
      </c>
      <c r="AO185">
        <v>0</v>
      </c>
      <c r="AP185">
        <v>1</v>
      </c>
      <c r="AQ185">
        <v>0</v>
      </c>
      <c r="AR185">
        <v>0</v>
      </c>
      <c r="AS185" t="s">
        <v>3</v>
      </c>
      <c r="AT185">
        <v>1.02</v>
      </c>
      <c r="AU185" t="s">
        <v>3</v>
      </c>
      <c r="AV185">
        <v>0</v>
      </c>
      <c r="AW185">
        <v>2</v>
      </c>
      <c r="AX185">
        <v>430278510</v>
      </c>
      <c r="AY185">
        <v>1</v>
      </c>
      <c r="AZ185">
        <v>0</v>
      </c>
      <c r="BA185">
        <v>239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ROUND(Y185*Source!I163,9)</f>
        <v>1.02</v>
      </c>
      <c r="CY185">
        <f t="shared" si="81"/>
        <v>0</v>
      </c>
      <c r="CZ185">
        <f t="shared" si="82"/>
        <v>0</v>
      </c>
      <c r="DA185">
        <f t="shared" si="83"/>
        <v>1</v>
      </c>
      <c r="DB185">
        <f t="shared" si="71"/>
        <v>0</v>
      </c>
      <c r="DC185">
        <f t="shared" si="72"/>
        <v>0</v>
      </c>
      <c r="DD185" t="s">
        <v>3</v>
      </c>
      <c r="DE185" t="s">
        <v>3</v>
      </c>
      <c r="DF185">
        <f t="shared" si="80"/>
        <v>0</v>
      </c>
      <c r="DG185">
        <f t="shared" si="77"/>
        <v>0</v>
      </c>
      <c r="DH185">
        <f t="shared" si="78"/>
        <v>0</v>
      </c>
      <c r="DI185">
        <f t="shared" si="52"/>
        <v>0</v>
      </c>
      <c r="DJ185">
        <f t="shared" si="84"/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ROW(Source!A164)</f>
        <v>164</v>
      </c>
      <c r="B186">
        <v>421768223</v>
      </c>
      <c r="C186">
        <v>430278492</v>
      </c>
      <c r="D186">
        <v>405844724</v>
      </c>
      <c r="E186">
        <v>1080</v>
      </c>
      <c r="F186">
        <v>1</v>
      </c>
      <c r="G186">
        <v>1080</v>
      </c>
      <c r="H186">
        <v>1</v>
      </c>
      <c r="I186" t="s">
        <v>371</v>
      </c>
      <c r="J186" t="s">
        <v>3</v>
      </c>
      <c r="K186" t="s">
        <v>372</v>
      </c>
      <c r="L186">
        <v>1191</v>
      </c>
      <c r="N186">
        <v>1013</v>
      </c>
      <c r="O186" t="s">
        <v>373</v>
      </c>
      <c r="P186" t="s">
        <v>373</v>
      </c>
      <c r="Q186">
        <v>1</v>
      </c>
      <c r="W186">
        <v>0</v>
      </c>
      <c r="X186">
        <v>476480486</v>
      </c>
      <c r="Y186">
        <f t="shared" si="70"/>
        <v>2.37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5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2.37</v>
      </c>
      <c r="AU186" t="s">
        <v>3</v>
      </c>
      <c r="AV186">
        <v>1</v>
      </c>
      <c r="AW186">
        <v>2</v>
      </c>
      <c r="AX186">
        <v>430278502</v>
      </c>
      <c r="AY186">
        <v>1</v>
      </c>
      <c r="AZ186">
        <v>0</v>
      </c>
      <c r="BA186">
        <v>240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U186">
        <f>ROUND(AT186*Source!I164*AH186*AL186,2)</f>
        <v>0</v>
      </c>
      <c r="CV186">
        <f>ROUND(Y186*Source!I164,9)</f>
        <v>2.37</v>
      </c>
      <c r="CW186">
        <v>0</v>
      </c>
      <c r="CX186">
        <f>ROUND(Y186*Source!I164,9)</f>
        <v>2.37</v>
      </c>
      <c r="CY186">
        <f>AD186</f>
        <v>0</v>
      </c>
      <c r="CZ186">
        <f>AH186</f>
        <v>0</v>
      </c>
      <c r="DA186">
        <f>AL186</f>
        <v>1</v>
      </c>
      <c r="DB186">
        <f t="shared" si="71"/>
        <v>0</v>
      </c>
      <c r="DC186">
        <f t="shared" si="72"/>
        <v>0</v>
      </c>
      <c r="DD186" t="s">
        <v>3</v>
      </c>
      <c r="DE186" t="s">
        <v>3</v>
      </c>
      <c r="DF186">
        <f t="shared" si="80"/>
        <v>0</v>
      </c>
      <c r="DG186">
        <f t="shared" si="77"/>
        <v>0</v>
      </c>
      <c r="DH186">
        <f t="shared" si="78"/>
        <v>0</v>
      </c>
      <c r="DI186">
        <f t="shared" si="52"/>
        <v>0</v>
      </c>
      <c r="DJ186">
        <f>DI186</f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ROW(Source!A164)</f>
        <v>164</v>
      </c>
      <c r="B187">
        <v>421768223</v>
      </c>
      <c r="C187">
        <v>430278492</v>
      </c>
      <c r="D187">
        <v>405886273</v>
      </c>
      <c r="E187">
        <v>1</v>
      </c>
      <c r="F187">
        <v>1</v>
      </c>
      <c r="G187">
        <v>1080</v>
      </c>
      <c r="H187">
        <v>3</v>
      </c>
      <c r="I187" t="s">
        <v>444</v>
      </c>
      <c r="J187" t="s">
        <v>445</v>
      </c>
      <c r="K187" t="s">
        <v>446</v>
      </c>
      <c r="L187">
        <v>1346</v>
      </c>
      <c r="N187">
        <v>1009</v>
      </c>
      <c r="O187" t="s">
        <v>235</v>
      </c>
      <c r="P187" t="s">
        <v>235</v>
      </c>
      <c r="Q187">
        <v>1</v>
      </c>
      <c r="W187">
        <v>0</v>
      </c>
      <c r="X187">
        <v>88431533</v>
      </c>
      <c r="Y187">
        <f t="shared" si="70"/>
        <v>0.15</v>
      </c>
      <c r="AA187">
        <v>63</v>
      </c>
      <c r="AB187">
        <v>0</v>
      </c>
      <c r="AC187">
        <v>0</v>
      </c>
      <c r="AD187">
        <v>0</v>
      </c>
      <c r="AE187">
        <v>6.25</v>
      </c>
      <c r="AF187">
        <v>0</v>
      </c>
      <c r="AG187">
        <v>0</v>
      </c>
      <c r="AH187">
        <v>0</v>
      </c>
      <c r="AI187">
        <v>10.08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0.15</v>
      </c>
      <c r="AU187" t="s">
        <v>3</v>
      </c>
      <c r="AV187">
        <v>0</v>
      </c>
      <c r="AW187">
        <v>2</v>
      </c>
      <c r="AX187">
        <v>430278503</v>
      </c>
      <c r="AY187">
        <v>1</v>
      </c>
      <c r="AZ187">
        <v>0</v>
      </c>
      <c r="BA187">
        <v>241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ROUND(Y187*Source!I164,9)</f>
        <v>0.15</v>
      </c>
      <c r="CY187">
        <f t="shared" ref="CY187:CY194" si="85">AA187</f>
        <v>63</v>
      </c>
      <c r="CZ187">
        <f t="shared" ref="CZ187:CZ194" si="86">AE187</f>
        <v>6.25</v>
      </c>
      <c r="DA187">
        <f t="shared" ref="DA187:DA194" si="87">AI187</f>
        <v>10.08</v>
      </c>
      <c r="DB187">
        <f t="shared" si="71"/>
        <v>0.94</v>
      </c>
      <c r="DC187">
        <f t="shared" si="72"/>
        <v>0</v>
      </c>
      <c r="DD187" t="s">
        <v>3</v>
      </c>
      <c r="DE187" t="s">
        <v>3</v>
      </c>
      <c r="DF187">
        <f t="shared" ref="DF187:DF194" si="88">ROUND(ROUND(AE187*AI187,2)*CX187,2)</f>
        <v>9.4499999999999993</v>
      </c>
      <c r="DG187">
        <f t="shared" si="77"/>
        <v>0</v>
      </c>
      <c r="DH187">
        <f t="shared" si="78"/>
        <v>0</v>
      </c>
      <c r="DI187">
        <f t="shared" si="52"/>
        <v>0</v>
      </c>
      <c r="DJ187">
        <f t="shared" ref="DJ187:DJ194" si="89">DF187</f>
        <v>9.4499999999999993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ROW(Source!A164)</f>
        <v>164</v>
      </c>
      <c r="B188">
        <v>421768223</v>
      </c>
      <c r="C188">
        <v>430278492</v>
      </c>
      <c r="D188">
        <v>405886884</v>
      </c>
      <c r="E188">
        <v>1</v>
      </c>
      <c r="F188">
        <v>1</v>
      </c>
      <c r="G188">
        <v>1080</v>
      </c>
      <c r="H188">
        <v>3</v>
      </c>
      <c r="I188" t="s">
        <v>428</v>
      </c>
      <c r="J188" t="s">
        <v>429</v>
      </c>
      <c r="K188" t="s">
        <v>430</v>
      </c>
      <c r="L188">
        <v>1348</v>
      </c>
      <c r="N188">
        <v>1009</v>
      </c>
      <c r="O188" t="s">
        <v>397</v>
      </c>
      <c r="P188" t="s">
        <v>397</v>
      </c>
      <c r="Q188">
        <v>1000</v>
      </c>
      <c r="W188">
        <v>0</v>
      </c>
      <c r="X188">
        <v>-1601968335</v>
      </c>
      <c r="Y188">
        <f t="shared" si="70"/>
        <v>1.0000000000000001E-5</v>
      </c>
      <c r="AA188">
        <v>74134.62</v>
      </c>
      <c r="AB188">
        <v>0</v>
      </c>
      <c r="AC188">
        <v>0</v>
      </c>
      <c r="AD188">
        <v>0</v>
      </c>
      <c r="AE188">
        <v>16474.36</v>
      </c>
      <c r="AF188">
        <v>0</v>
      </c>
      <c r="AG188">
        <v>0</v>
      </c>
      <c r="AH188">
        <v>0</v>
      </c>
      <c r="AI188">
        <v>4.5</v>
      </c>
      <c r="AJ188">
        <v>1</v>
      </c>
      <c r="AK188">
        <v>1</v>
      </c>
      <c r="AL188">
        <v>1</v>
      </c>
      <c r="AM188">
        <v>2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1.0000000000000001E-5</v>
      </c>
      <c r="AU188" t="s">
        <v>3</v>
      </c>
      <c r="AV188">
        <v>0</v>
      </c>
      <c r="AW188">
        <v>2</v>
      </c>
      <c r="AX188">
        <v>430278504</v>
      </c>
      <c r="AY188">
        <v>1</v>
      </c>
      <c r="AZ188">
        <v>0</v>
      </c>
      <c r="BA188">
        <v>242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ROUND(Y188*Source!I164,9)</f>
        <v>1.0000000000000001E-5</v>
      </c>
      <c r="CY188">
        <f t="shared" si="85"/>
        <v>74134.62</v>
      </c>
      <c r="CZ188">
        <f t="shared" si="86"/>
        <v>16474.36</v>
      </c>
      <c r="DA188">
        <f t="shared" si="87"/>
        <v>4.5</v>
      </c>
      <c r="DB188">
        <f t="shared" si="71"/>
        <v>0.16</v>
      </c>
      <c r="DC188">
        <f t="shared" si="72"/>
        <v>0</v>
      </c>
      <c r="DD188" t="s">
        <v>3</v>
      </c>
      <c r="DE188" t="s">
        <v>3</v>
      </c>
      <c r="DF188">
        <f t="shared" si="88"/>
        <v>0.74</v>
      </c>
      <c r="DG188">
        <f t="shared" si="77"/>
        <v>0</v>
      </c>
      <c r="DH188">
        <f t="shared" si="78"/>
        <v>0</v>
      </c>
      <c r="DI188">
        <f t="shared" si="52"/>
        <v>0</v>
      </c>
      <c r="DJ188">
        <f t="shared" si="89"/>
        <v>0.74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ROW(Source!A164)</f>
        <v>164</v>
      </c>
      <c r="B189">
        <v>421768223</v>
      </c>
      <c r="C189">
        <v>430278492</v>
      </c>
      <c r="D189">
        <v>405891580</v>
      </c>
      <c r="E189">
        <v>1</v>
      </c>
      <c r="F189">
        <v>1</v>
      </c>
      <c r="G189">
        <v>1080</v>
      </c>
      <c r="H189">
        <v>3</v>
      </c>
      <c r="I189" t="s">
        <v>431</v>
      </c>
      <c r="J189" t="s">
        <v>432</v>
      </c>
      <c r="K189" t="s">
        <v>433</v>
      </c>
      <c r="L189">
        <v>1296</v>
      </c>
      <c r="N189">
        <v>1002</v>
      </c>
      <c r="O189" t="s">
        <v>434</v>
      </c>
      <c r="P189" t="s">
        <v>434</v>
      </c>
      <c r="Q189">
        <v>1</v>
      </c>
      <c r="W189">
        <v>0</v>
      </c>
      <c r="X189">
        <v>1812880787</v>
      </c>
      <c r="Y189">
        <f t="shared" si="70"/>
        <v>1.1299999999999999</v>
      </c>
      <c r="AA189">
        <v>98.31</v>
      </c>
      <c r="AB189">
        <v>0</v>
      </c>
      <c r="AC189">
        <v>0</v>
      </c>
      <c r="AD189">
        <v>0</v>
      </c>
      <c r="AE189">
        <v>16.25</v>
      </c>
      <c r="AF189">
        <v>0</v>
      </c>
      <c r="AG189">
        <v>0</v>
      </c>
      <c r="AH189">
        <v>0</v>
      </c>
      <c r="AI189">
        <v>6.05</v>
      </c>
      <c r="AJ189">
        <v>1</v>
      </c>
      <c r="AK189">
        <v>1</v>
      </c>
      <c r="AL189">
        <v>1</v>
      </c>
      <c r="AM189">
        <v>2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1.1299999999999999</v>
      </c>
      <c r="AU189" t="s">
        <v>3</v>
      </c>
      <c r="AV189">
        <v>0</v>
      </c>
      <c r="AW189">
        <v>2</v>
      </c>
      <c r="AX189">
        <v>430278505</v>
      </c>
      <c r="AY189">
        <v>1</v>
      </c>
      <c r="AZ189">
        <v>0</v>
      </c>
      <c r="BA189">
        <v>243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ROUND(Y189*Source!I164,9)</f>
        <v>1.1299999999999999</v>
      </c>
      <c r="CY189">
        <f t="shared" si="85"/>
        <v>98.31</v>
      </c>
      <c r="CZ189">
        <f t="shared" si="86"/>
        <v>16.25</v>
      </c>
      <c r="DA189">
        <f t="shared" si="87"/>
        <v>6.05</v>
      </c>
      <c r="DB189">
        <f t="shared" si="71"/>
        <v>18.36</v>
      </c>
      <c r="DC189">
        <f t="shared" si="72"/>
        <v>0</v>
      </c>
      <c r="DD189" t="s">
        <v>3</v>
      </c>
      <c r="DE189" t="s">
        <v>3</v>
      </c>
      <c r="DF189">
        <f t="shared" si="88"/>
        <v>111.09</v>
      </c>
      <c r="DG189">
        <f t="shared" si="77"/>
        <v>0</v>
      </c>
      <c r="DH189">
        <f t="shared" si="78"/>
        <v>0</v>
      </c>
      <c r="DI189">
        <f t="shared" si="52"/>
        <v>0</v>
      </c>
      <c r="DJ189">
        <f t="shared" si="89"/>
        <v>111.09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ROW(Source!A164)</f>
        <v>164</v>
      </c>
      <c r="B190">
        <v>421768223</v>
      </c>
      <c r="C190">
        <v>430278492</v>
      </c>
      <c r="D190">
        <v>405908280</v>
      </c>
      <c r="E190">
        <v>1</v>
      </c>
      <c r="F190">
        <v>1</v>
      </c>
      <c r="G190">
        <v>1080</v>
      </c>
      <c r="H190">
        <v>3</v>
      </c>
      <c r="I190" t="s">
        <v>413</v>
      </c>
      <c r="J190" t="s">
        <v>414</v>
      </c>
      <c r="K190" t="s">
        <v>415</v>
      </c>
      <c r="L190">
        <v>1356</v>
      </c>
      <c r="N190">
        <v>1010</v>
      </c>
      <c r="O190" t="s">
        <v>324</v>
      </c>
      <c r="P190" t="s">
        <v>324</v>
      </c>
      <c r="Q190">
        <v>1000</v>
      </c>
      <c r="W190">
        <v>0</v>
      </c>
      <c r="X190">
        <v>-1221558404</v>
      </c>
      <c r="Y190">
        <f t="shared" si="70"/>
        <v>1E-3</v>
      </c>
      <c r="AA190">
        <v>1527.69</v>
      </c>
      <c r="AB190">
        <v>0</v>
      </c>
      <c r="AC190">
        <v>0</v>
      </c>
      <c r="AD190">
        <v>0</v>
      </c>
      <c r="AE190">
        <v>226.66</v>
      </c>
      <c r="AF190">
        <v>0</v>
      </c>
      <c r="AG190">
        <v>0</v>
      </c>
      <c r="AH190">
        <v>0</v>
      </c>
      <c r="AI190">
        <v>6.74</v>
      </c>
      <c r="AJ190">
        <v>1</v>
      </c>
      <c r="AK190">
        <v>1</v>
      </c>
      <c r="AL190">
        <v>1</v>
      </c>
      <c r="AM190">
        <v>2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1E-3</v>
      </c>
      <c r="AU190" t="s">
        <v>3</v>
      </c>
      <c r="AV190">
        <v>0</v>
      </c>
      <c r="AW190">
        <v>2</v>
      </c>
      <c r="AX190">
        <v>430278506</v>
      </c>
      <c r="AY190">
        <v>1</v>
      </c>
      <c r="AZ190">
        <v>0</v>
      </c>
      <c r="BA190">
        <v>244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ROUND(Y190*Source!I164,9)</f>
        <v>1E-3</v>
      </c>
      <c r="CY190">
        <f t="shared" si="85"/>
        <v>1527.69</v>
      </c>
      <c r="CZ190">
        <f t="shared" si="86"/>
        <v>226.66</v>
      </c>
      <c r="DA190">
        <f t="shared" si="87"/>
        <v>6.74</v>
      </c>
      <c r="DB190">
        <f t="shared" si="71"/>
        <v>0.23</v>
      </c>
      <c r="DC190">
        <f t="shared" si="72"/>
        <v>0</v>
      </c>
      <c r="DD190" t="s">
        <v>3</v>
      </c>
      <c r="DE190" t="s">
        <v>3</v>
      </c>
      <c r="DF190">
        <f t="shared" si="88"/>
        <v>1.53</v>
      </c>
      <c r="DG190">
        <f t="shared" si="77"/>
        <v>0</v>
      </c>
      <c r="DH190">
        <f t="shared" si="78"/>
        <v>0</v>
      </c>
      <c r="DI190">
        <f t="shared" si="52"/>
        <v>0</v>
      </c>
      <c r="DJ190">
        <f t="shared" si="89"/>
        <v>1.53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ROW(Source!A164)</f>
        <v>164</v>
      </c>
      <c r="B191">
        <v>421768223</v>
      </c>
      <c r="C191">
        <v>430278492</v>
      </c>
      <c r="D191">
        <v>405907941</v>
      </c>
      <c r="E191">
        <v>1</v>
      </c>
      <c r="F191">
        <v>1</v>
      </c>
      <c r="G191">
        <v>1080</v>
      </c>
      <c r="H191">
        <v>3</v>
      </c>
      <c r="I191" t="s">
        <v>416</v>
      </c>
      <c r="J191" t="s">
        <v>417</v>
      </c>
      <c r="K191" t="s">
        <v>418</v>
      </c>
      <c r="L191">
        <v>1301</v>
      </c>
      <c r="N191">
        <v>1003</v>
      </c>
      <c r="O191" t="s">
        <v>88</v>
      </c>
      <c r="P191" t="s">
        <v>88</v>
      </c>
      <c r="Q191">
        <v>1</v>
      </c>
      <c r="W191">
        <v>0</v>
      </c>
      <c r="X191">
        <v>-949506742</v>
      </c>
      <c r="Y191">
        <f t="shared" si="70"/>
        <v>0.24</v>
      </c>
      <c r="AA191">
        <v>4.95</v>
      </c>
      <c r="AB191">
        <v>0</v>
      </c>
      <c r="AC191">
        <v>0</v>
      </c>
      <c r="AD191">
        <v>0</v>
      </c>
      <c r="AE191">
        <v>0.7</v>
      </c>
      <c r="AF191">
        <v>0</v>
      </c>
      <c r="AG191">
        <v>0</v>
      </c>
      <c r="AH191">
        <v>0</v>
      </c>
      <c r="AI191">
        <v>7.07</v>
      </c>
      <c r="AJ191">
        <v>1</v>
      </c>
      <c r="AK191">
        <v>1</v>
      </c>
      <c r="AL191">
        <v>1</v>
      </c>
      <c r="AM191">
        <v>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0.24</v>
      </c>
      <c r="AU191" t="s">
        <v>3</v>
      </c>
      <c r="AV191">
        <v>0</v>
      </c>
      <c r="AW191">
        <v>2</v>
      </c>
      <c r="AX191">
        <v>430278507</v>
      </c>
      <c r="AY191">
        <v>1</v>
      </c>
      <c r="AZ191">
        <v>0</v>
      </c>
      <c r="BA191">
        <v>245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ROUND(Y191*Source!I164,9)</f>
        <v>0.24</v>
      </c>
      <c r="CY191">
        <f t="shared" si="85"/>
        <v>4.95</v>
      </c>
      <c r="CZ191">
        <f t="shared" si="86"/>
        <v>0.7</v>
      </c>
      <c r="DA191">
        <f t="shared" si="87"/>
        <v>7.07</v>
      </c>
      <c r="DB191">
        <f t="shared" si="71"/>
        <v>0.17</v>
      </c>
      <c r="DC191">
        <f t="shared" si="72"/>
        <v>0</v>
      </c>
      <c r="DD191" t="s">
        <v>3</v>
      </c>
      <c r="DE191" t="s">
        <v>3</v>
      </c>
      <c r="DF191">
        <f t="shared" si="88"/>
        <v>1.19</v>
      </c>
      <c r="DG191">
        <f t="shared" si="77"/>
        <v>0</v>
      </c>
      <c r="DH191">
        <f t="shared" si="78"/>
        <v>0</v>
      </c>
      <c r="DI191">
        <f t="shared" si="52"/>
        <v>0</v>
      </c>
      <c r="DJ191">
        <f t="shared" si="89"/>
        <v>1.19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ROW(Source!A164)</f>
        <v>164</v>
      </c>
      <c r="B192">
        <v>421768223</v>
      </c>
      <c r="C192">
        <v>430278492</v>
      </c>
      <c r="D192">
        <v>405907943</v>
      </c>
      <c r="E192">
        <v>1</v>
      </c>
      <c r="F192">
        <v>1</v>
      </c>
      <c r="G192">
        <v>1080</v>
      </c>
      <c r="H192">
        <v>3</v>
      </c>
      <c r="I192" t="s">
        <v>419</v>
      </c>
      <c r="J192" t="s">
        <v>420</v>
      </c>
      <c r="K192" t="s">
        <v>421</v>
      </c>
      <c r="L192">
        <v>1356</v>
      </c>
      <c r="N192">
        <v>1010</v>
      </c>
      <c r="O192" t="s">
        <v>324</v>
      </c>
      <c r="P192" t="s">
        <v>324</v>
      </c>
      <c r="Q192">
        <v>1000</v>
      </c>
      <c r="W192">
        <v>0</v>
      </c>
      <c r="X192">
        <v>-510359138</v>
      </c>
      <c r="Y192">
        <f t="shared" si="70"/>
        <v>2.0400000000000001E-3</v>
      </c>
      <c r="AA192">
        <v>215.29</v>
      </c>
      <c r="AB192">
        <v>0</v>
      </c>
      <c r="AC192">
        <v>0</v>
      </c>
      <c r="AD192">
        <v>0</v>
      </c>
      <c r="AE192">
        <v>6.44</v>
      </c>
      <c r="AF192">
        <v>0</v>
      </c>
      <c r="AG192">
        <v>0</v>
      </c>
      <c r="AH192">
        <v>0</v>
      </c>
      <c r="AI192">
        <v>33.43</v>
      </c>
      <c r="AJ192">
        <v>1</v>
      </c>
      <c r="AK192">
        <v>1</v>
      </c>
      <c r="AL192">
        <v>1</v>
      </c>
      <c r="AM192">
        <v>2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2.0400000000000001E-3</v>
      </c>
      <c r="AU192" t="s">
        <v>3</v>
      </c>
      <c r="AV192">
        <v>0</v>
      </c>
      <c r="AW192">
        <v>2</v>
      </c>
      <c r="AX192">
        <v>430278508</v>
      </c>
      <c r="AY192">
        <v>1</v>
      </c>
      <c r="AZ192">
        <v>0</v>
      </c>
      <c r="BA192">
        <v>246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ROUND(Y192*Source!I164,9)</f>
        <v>2.0400000000000001E-3</v>
      </c>
      <c r="CY192">
        <f t="shared" si="85"/>
        <v>215.29</v>
      </c>
      <c r="CZ192">
        <f t="shared" si="86"/>
        <v>6.44</v>
      </c>
      <c r="DA192">
        <f t="shared" si="87"/>
        <v>33.43</v>
      </c>
      <c r="DB192">
        <f t="shared" si="71"/>
        <v>0.01</v>
      </c>
      <c r="DC192">
        <f t="shared" si="72"/>
        <v>0</v>
      </c>
      <c r="DD192" t="s">
        <v>3</v>
      </c>
      <c r="DE192" t="s">
        <v>3</v>
      </c>
      <c r="DF192">
        <f t="shared" si="88"/>
        <v>0.44</v>
      </c>
      <c r="DG192">
        <f t="shared" si="77"/>
        <v>0</v>
      </c>
      <c r="DH192">
        <f t="shared" si="78"/>
        <v>0</v>
      </c>
      <c r="DI192">
        <f t="shared" si="52"/>
        <v>0</v>
      </c>
      <c r="DJ192">
        <f t="shared" si="89"/>
        <v>0.44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ROW(Source!A164)</f>
        <v>164</v>
      </c>
      <c r="B193">
        <v>421768223</v>
      </c>
      <c r="C193">
        <v>430278492</v>
      </c>
      <c r="D193">
        <v>405860180</v>
      </c>
      <c r="E193">
        <v>1080</v>
      </c>
      <c r="F193">
        <v>1</v>
      </c>
      <c r="G193">
        <v>1080</v>
      </c>
      <c r="H193">
        <v>3</v>
      </c>
      <c r="I193" t="s">
        <v>242</v>
      </c>
      <c r="J193" t="s">
        <v>3</v>
      </c>
      <c r="K193" t="s">
        <v>243</v>
      </c>
      <c r="L193">
        <v>1301</v>
      </c>
      <c r="N193">
        <v>1003</v>
      </c>
      <c r="O193" t="s">
        <v>88</v>
      </c>
      <c r="P193" t="s">
        <v>88</v>
      </c>
      <c r="Q193">
        <v>1</v>
      </c>
      <c r="W193">
        <v>0</v>
      </c>
      <c r="X193">
        <v>196488676</v>
      </c>
      <c r="Y193">
        <f t="shared" si="70"/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9.84</v>
      </c>
      <c r="AJ193">
        <v>1</v>
      </c>
      <c r="AK193">
        <v>1</v>
      </c>
      <c r="AL193">
        <v>1</v>
      </c>
      <c r="AM193">
        <v>0</v>
      </c>
      <c r="AN193">
        <v>0</v>
      </c>
      <c r="AO193">
        <v>0</v>
      </c>
      <c r="AP193">
        <v>1</v>
      </c>
      <c r="AQ193">
        <v>0</v>
      </c>
      <c r="AR193">
        <v>0</v>
      </c>
      <c r="AS193" t="s">
        <v>3</v>
      </c>
      <c r="AT193">
        <v>0</v>
      </c>
      <c r="AU193" t="s">
        <v>3</v>
      </c>
      <c r="AV193">
        <v>0</v>
      </c>
      <c r="AW193">
        <v>2</v>
      </c>
      <c r="AX193">
        <v>430278509</v>
      </c>
      <c r="AY193">
        <v>1</v>
      </c>
      <c r="AZ193">
        <v>0</v>
      </c>
      <c r="BA193">
        <v>247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ROUND(Y193*Source!I164,9)</f>
        <v>0</v>
      </c>
      <c r="CY193">
        <f t="shared" si="85"/>
        <v>0</v>
      </c>
      <c r="CZ193">
        <f t="shared" si="86"/>
        <v>0</v>
      </c>
      <c r="DA193">
        <f t="shared" si="87"/>
        <v>9.84</v>
      </c>
      <c r="DB193">
        <f t="shared" si="71"/>
        <v>0</v>
      </c>
      <c r="DC193">
        <f t="shared" si="72"/>
        <v>0</v>
      </c>
      <c r="DD193" t="s">
        <v>3</v>
      </c>
      <c r="DE193" t="s">
        <v>3</v>
      </c>
      <c r="DF193">
        <f t="shared" si="88"/>
        <v>0</v>
      </c>
      <c r="DG193">
        <f t="shared" si="77"/>
        <v>0</v>
      </c>
      <c r="DH193">
        <f t="shared" si="78"/>
        <v>0</v>
      </c>
      <c r="DI193">
        <f t="shared" ref="DI193:DI256" si="90">ROUND(ROUND(AH193,2)*CX193,2)</f>
        <v>0</v>
      </c>
      <c r="DJ193">
        <f t="shared" si="89"/>
        <v>0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ROW(Source!A164)</f>
        <v>164</v>
      </c>
      <c r="B194">
        <v>421768223</v>
      </c>
      <c r="C194">
        <v>430278492</v>
      </c>
      <c r="D194">
        <v>405865151</v>
      </c>
      <c r="E194">
        <v>1080</v>
      </c>
      <c r="F194">
        <v>1</v>
      </c>
      <c r="G194">
        <v>1080</v>
      </c>
      <c r="H194">
        <v>3</v>
      </c>
      <c r="I194" t="s">
        <v>245</v>
      </c>
      <c r="J194" t="s">
        <v>3</v>
      </c>
      <c r="K194" t="s">
        <v>246</v>
      </c>
      <c r="L194">
        <v>1391</v>
      </c>
      <c r="N194">
        <v>1013</v>
      </c>
      <c r="O194" t="s">
        <v>117</v>
      </c>
      <c r="P194" t="s">
        <v>117</v>
      </c>
      <c r="Q194">
        <v>1</v>
      </c>
      <c r="W194">
        <v>0</v>
      </c>
      <c r="X194">
        <v>-358034700</v>
      </c>
      <c r="Y194">
        <f t="shared" si="70"/>
        <v>1.02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9.84</v>
      </c>
      <c r="AJ194">
        <v>1</v>
      </c>
      <c r="AK194">
        <v>1</v>
      </c>
      <c r="AL194">
        <v>1</v>
      </c>
      <c r="AM194">
        <v>0</v>
      </c>
      <c r="AN194">
        <v>0</v>
      </c>
      <c r="AO194">
        <v>0</v>
      </c>
      <c r="AP194">
        <v>1</v>
      </c>
      <c r="AQ194">
        <v>0</v>
      </c>
      <c r="AR194">
        <v>0</v>
      </c>
      <c r="AS194" t="s">
        <v>3</v>
      </c>
      <c r="AT194">
        <v>1.02</v>
      </c>
      <c r="AU194" t="s">
        <v>3</v>
      </c>
      <c r="AV194">
        <v>0</v>
      </c>
      <c r="AW194">
        <v>2</v>
      </c>
      <c r="AX194">
        <v>430278510</v>
      </c>
      <c r="AY194">
        <v>1</v>
      </c>
      <c r="AZ194">
        <v>0</v>
      </c>
      <c r="BA194">
        <v>248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ROUND(Y194*Source!I164,9)</f>
        <v>1.02</v>
      </c>
      <c r="CY194">
        <f t="shared" si="85"/>
        <v>0</v>
      </c>
      <c r="CZ194">
        <f t="shared" si="86"/>
        <v>0</v>
      </c>
      <c r="DA194">
        <f t="shared" si="87"/>
        <v>9.84</v>
      </c>
      <c r="DB194">
        <f t="shared" si="71"/>
        <v>0</v>
      </c>
      <c r="DC194">
        <f t="shared" si="72"/>
        <v>0</v>
      </c>
      <c r="DD194" t="s">
        <v>3</v>
      </c>
      <c r="DE194" t="s">
        <v>3</v>
      </c>
      <c r="DF194">
        <f t="shared" si="88"/>
        <v>0</v>
      </c>
      <c r="DG194">
        <f t="shared" si="77"/>
        <v>0</v>
      </c>
      <c r="DH194">
        <f t="shared" si="78"/>
        <v>0</v>
      </c>
      <c r="DI194">
        <f t="shared" si="90"/>
        <v>0</v>
      </c>
      <c r="DJ194">
        <f t="shared" si="89"/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ROW(Source!A171)</f>
        <v>171</v>
      </c>
      <c r="B195">
        <v>421768280</v>
      </c>
      <c r="C195">
        <v>430278514</v>
      </c>
      <c r="D195">
        <v>405844724</v>
      </c>
      <c r="E195">
        <v>1080</v>
      </c>
      <c r="F195">
        <v>1</v>
      </c>
      <c r="G195">
        <v>1080</v>
      </c>
      <c r="H195">
        <v>1</v>
      </c>
      <c r="I195" t="s">
        <v>371</v>
      </c>
      <c r="J195" t="s">
        <v>3</v>
      </c>
      <c r="K195" t="s">
        <v>372</v>
      </c>
      <c r="L195">
        <v>1191</v>
      </c>
      <c r="N195">
        <v>1013</v>
      </c>
      <c r="O195" t="s">
        <v>373</v>
      </c>
      <c r="P195" t="s">
        <v>373</v>
      </c>
      <c r="Q195">
        <v>1</v>
      </c>
      <c r="W195">
        <v>0</v>
      </c>
      <c r="X195">
        <v>476480486</v>
      </c>
      <c r="Y195">
        <f t="shared" si="70"/>
        <v>18.899999999999999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18.899999999999999</v>
      </c>
      <c r="AU195" t="s">
        <v>3</v>
      </c>
      <c r="AV195">
        <v>1</v>
      </c>
      <c r="AW195">
        <v>2</v>
      </c>
      <c r="AX195">
        <v>430278519</v>
      </c>
      <c r="AY195">
        <v>1</v>
      </c>
      <c r="AZ195">
        <v>0</v>
      </c>
      <c r="BA195">
        <v>249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U195">
        <f>ROUND(AT195*Source!I171*AH195*AL195,2)</f>
        <v>0</v>
      </c>
      <c r="CV195">
        <f>ROUND(Y195*Source!I171,9)</f>
        <v>1.512</v>
      </c>
      <c r="CW195">
        <v>0</v>
      </c>
      <c r="CX195">
        <f>ROUND(Y195*Source!I171,9)</f>
        <v>1.512</v>
      </c>
      <c r="CY195">
        <f>AD195</f>
        <v>0</v>
      </c>
      <c r="CZ195">
        <f>AH195</f>
        <v>0</v>
      </c>
      <c r="DA195">
        <f>AL195</f>
        <v>1</v>
      </c>
      <c r="DB195">
        <f t="shared" si="71"/>
        <v>0</v>
      </c>
      <c r="DC195">
        <f t="shared" si="72"/>
        <v>0</v>
      </c>
      <c r="DD195" t="s">
        <v>3</v>
      </c>
      <c r="DE195" t="s">
        <v>3</v>
      </c>
      <c r="DF195">
        <f>ROUND(ROUND(AE195,2)*CX195,2)</f>
        <v>0</v>
      </c>
      <c r="DG195">
        <f t="shared" si="77"/>
        <v>0</v>
      </c>
      <c r="DH195">
        <f t="shared" si="78"/>
        <v>0</v>
      </c>
      <c r="DI195">
        <f t="shared" si="90"/>
        <v>0</v>
      </c>
      <c r="DJ195">
        <f>DI195</f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ROW(Source!A171)</f>
        <v>171</v>
      </c>
      <c r="B196">
        <v>421768280</v>
      </c>
      <c r="C196">
        <v>430278514</v>
      </c>
      <c r="D196">
        <v>405859119</v>
      </c>
      <c r="E196">
        <v>1080</v>
      </c>
      <c r="F196">
        <v>1</v>
      </c>
      <c r="G196">
        <v>1080</v>
      </c>
      <c r="H196">
        <v>3</v>
      </c>
      <c r="I196" t="s">
        <v>257</v>
      </c>
      <c r="J196" t="s">
        <v>3</v>
      </c>
      <c r="K196" t="s">
        <v>258</v>
      </c>
      <c r="L196">
        <v>235684255</v>
      </c>
      <c r="N196">
        <v>1010</v>
      </c>
      <c r="O196" t="s">
        <v>127</v>
      </c>
      <c r="P196" t="s">
        <v>127</v>
      </c>
      <c r="Q196">
        <v>1</v>
      </c>
      <c r="W196">
        <v>0</v>
      </c>
      <c r="X196">
        <v>2091361781</v>
      </c>
      <c r="Y196">
        <f t="shared" si="70"/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0</v>
      </c>
      <c r="AN196">
        <v>0</v>
      </c>
      <c r="AO196">
        <v>0</v>
      </c>
      <c r="AP196">
        <v>1</v>
      </c>
      <c r="AQ196">
        <v>0</v>
      </c>
      <c r="AR196">
        <v>0</v>
      </c>
      <c r="AS196" t="s">
        <v>3</v>
      </c>
      <c r="AT196">
        <v>0</v>
      </c>
      <c r="AU196" t="s">
        <v>3</v>
      </c>
      <c r="AV196">
        <v>0</v>
      </c>
      <c r="AW196">
        <v>2</v>
      </c>
      <c r="AX196">
        <v>430278520</v>
      </c>
      <c r="AY196">
        <v>1</v>
      </c>
      <c r="AZ196">
        <v>0</v>
      </c>
      <c r="BA196">
        <v>250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ROUND(Y196*Source!I171,9)</f>
        <v>0</v>
      </c>
      <c r="CY196">
        <f>AA196</f>
        <v>0</v>
      </c>
      <c r="CZ196">
        <f>AE196</f>
        <v>0</v>
      </c>
      <c r="DA196">
        <f>AI196</f>
        <v>1</v>
      </c>
      <c r="DB196">
        <f t="shared" si="71"/>
        <v>0</v>
      </c>
      <c r="DC196">
        <f t="shared" si="72"/>
        <v>0</v>
      </c>
      <c r="DD196" t="s">
        <v>3</v>
      </c>
      <c r="DE196" t="s">
        <v>3</v>
      </c>
      <c r="DF196">
        <f>ROUND(ROUND(AE196,2)*CX196,2)</f>
        <v>0</v>
      </c>
      <c r="DG196">
        <f t="shared" si="77"/>
        <v>0</v>
      </c>
      <c r="DH196">
        <f t="shared" si="78"/>
        <v>0</v>
      </c>
      <c r="DI196">
        <f t="shared" si="90"/>
        <v>0</v>
      </c>
      <c r="DJ196">
        <f>DF196</f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ROW(Source!A172)</f>
        <v>172</v>
      </c>
      <c r="B197">
        <v>421768223</v>
      </c>
      <c r="C197">
        <v>430278514</v>
      </c>
      <c r="D197">
        <v>405844724</v>
      </c>
      <c r="E197">
        <v>1080</v>
      </c>
      <c r="F197">
        <v>1</v>
      </c>
      <c r="G197">
        <v>1080</v>
      </c>
      <c r="H197">
        <v>1</v>
      </c>
      <c r="I197" t="s">
        <v>371</v>
      </c>
      <c r="J197" t="s">
        <v>3</v>
      </c>
      <c r="K197" t="s">
        <v>372</v>
      </c>
      <c r="L197">
        <v>1191</v>
      </c>
      <c r="N197">
        <v>1013</v>
      </c>
      <c r="O197" t="s">
        <v>373</v>
      </c>
      <c r="P197" t="s">
        <v>373</v>
      </c>
      <c r="Q197">
        <v>1</v>
      </c>
      <c r="W197">
        <v>0</v>
      </c>
      <c r="X197">
        <v>476480486</v>
      </c>
      <c r="Y197">
        <f t="shared" ref="Y197:Y202" si="91">AT197</f>
        <v>18.899999999999999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5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18.899999999999999</v>
      </c>
      <c r="AU197" t="s">
        <v>3</v>
      </c>
      <c r="AV197">
        <v>1</v>
      </c>
      <c r="AW197">
        <v>2</v>
      </c>
      <c r="AX197">
        <v>430278519</v>
      </c>
      <c r="AY197">
        <v>1</v>
      </c>
      <c r="AZ197">
        <v>0</v>
      </c>
      <c r="BA197">
        <v>251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U197">
        <f>ROUND(AT197*Source!I172*AH197*AL197,2)</f>
        <v>0</v>
      </c>
      <c r="CV197">
        <f>ROUND(Y197*Source!I172,9)</f>
        <v>1.512</v>
      </c>
      <c r="CW197">
        <v>0</v>
      </c>
      <c r="CX197">
        <f>ROUND(Y197*Source!I172,9)</f>
        <v>1.512</v>
      </c>
      <c r="CY197">
        <f>AD197</f>
        <v>0</v>
      </c>
      <c r="CZ197">
        <f>AH197</f>
        <v>0</v>
      </c>
      <c r="DA197">
        <f>AL197</f>
        <v>1</v>
      </c>
      <c r="DB197">
        <f t="shared" ref="DB197:DB202" si="92">ROUND(ROUND(AT197*CZ197,2),6)</f>
        <v>0</v>
      </c>
      <c r="DC197">
        <f t="shared" ref="DC197:DC202" si="93">ROUND(ROUND(AT197*AG197,2),6)</f>
        <v>0</v>
      </c>
      <c r="DD197" t="s">
        <v>3</v>
      </c>
      <c r="DE197" t="s">
        <v>3</v>
      </c>
      <c r="DF197">
        <f>ROUND(ROUND(AE197,2)*CX197,2)</f>
        <v>0</v>
      </c>
      <c r="DG197">
        <f t="shared" si="77"/>
        <v>0</v>
      </c>
      <c r="DH197">
        <f t="shared" si="78"/>
        <v>0</v>
      </c>
      <c r="DI197">
        <f t="shared" si="90"/>
        <v>0</v>
      </c>
      <c r="DJ197">
        <f>DI197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ROW(Source!A172)</f>
        <v>172</v>
      </c>
      <c r="B198">
        <v>421768223</v>
      </c>
      <c r="C198">
        <v>430278514</v>
      </c>
      <c r="D198">
        <v>405859119</v>
      </c>
      <c r="E198">
        <v>1080</v>
      </c>
      <c r="F198">
        <v>1</v>
      </c>
      <c r="G198">
        <v>1080</v>
      </c>
      <c r="H198">
        <v>3</v>
      </c>
      <c r="I198" t="s">
        <v>257</v>
      </c>
      <c r="J198" t="s">
        <v>3</v>
      </c>
      <c r="K198" t="s">
        <v>258</v>
      </c>
      <c r="L198">
        <v>235684255</v>
      </c>
      <c r="N198">
        <v>1010</v>
      </c>
      <c r="O198" t="s">
        <v>127</v>
      </c>
      <c r="P198" t="s">
        <v>127</v>
      </c>
      <c r="Q198">
        <v>1</v>
      </c>
      <c r="W198">
        <v>0</v>
      </c>
      <c r="X198">
        <v>2091361781</v>
      </c>
      <c r="Y198">
        <f t="shared" si="91"/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9.84</v>
      </c>
      <c r="AJ198">
        <v>1</v>
      </c>
      <c r="AK198">
        <v>1</v>
      </c>
      <c r="AL198">
        <v>1</v>
      </c>
      <c r="AM198">
        <v>0</v>
      </c>
      <c r="AN198">
        <v>0</v>
      </c>
      <c r="AO198">
        <v>0</v>
      </c>
      <c r="AP198">
        <v>1</v>
      </c>
      <c r="AQ198">
        <v>0</v>
      </c>
      <c r="AR198">
        <v>0</v>
      </c>
      <c r="AS198" t="s">
        <v>3</v>
      </c>
      <c r="AT198">
        <v>0</v>
      </c>
      <c r="AU198" t="s">
        <v>3</v>
      </c>
      <c r="AV198">
        <v>0</v>
      </c>
      <c r="AW198">
        <v>2</v>
      </c>
      <c r="AX198">
        <v>430278520</v>
      </c>
      <c r="AY198">
        <v>1</v>
      </c>
      <c r="AZ198">
        <v>0</v>
      </c>
      <c r="BA198">
        <v>252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ROUND(Y198*Source!I172,9)</f>
        <v>0</v>
      </c>
      <c r="CY198">
        <f>AA198</f>
        <v>0</v>
      </c>
      <c r="CZ198">
        <f>AE198</f>
        <v>0</v>
      </c>
      <c r="DA198">
        <f>AI198</f>
        <v>9.84</v>
      </c>
      <c r="DB198">
        <f t="shared" si="92"/>
        <v>0</v>
      </c>
      <c r="DC198">
        <f t="shared" si="93"/>
        <v>0</v>
      </c>
      <c r="DD198" t="s">
        <v>3</v>
      </c>
      <c r="DE198" t="s">
        <v>3</v>
      </c>
      <c r="DF198">
        <f>ROUND(ROUND(AE198*AI198,2)*CX198,2)</f>
        <v>0</v>
      </c>
      <c r="DG198">
        <f t="shared" si="77"/>
        <v>0</v>
      </c>
      <c r="DH198">
        <f t="shared" si="78"/>
        <v>0</v>
      </c>
      <c r="DI198">
        <f t="shared" si="90"/>
        <v>0</v>
      </c>
      <c r="DJ198">
        <f>DF198</f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ROW(Source!A175)</f>
        <v>175</v>
      </c>
      <c r="B199">
        <v>421768280</v>
      </c>
      <c r="C199">
        <v>430278522</v>
      </c>
      <c r="D199">
        <v>405844724</v>
      </c>
      <c r="E199">
        <v>1080</v>
      </c>
      <c r="F199">
        <v>1</v>
      </c>
      <c r="G199">
        <v>1080</v>
      </c>
      <c r="H199">
        <v>1</v>
      </c>
      <c r="I199" t="s">
        <v>371</v>
      </c>
      <c r="J199" t="s">
        <v>3</v>
      </c>
      <c r="K199" t="s">
        <v>372</v>
      </c>
      <c r="L199">
        <v>1191</v>
      </c>
      <c r="N199">
        <v>1013</v>
      </c>
      <c r="O199" t="s">
        <v>373</v>
      </c>
      <c r="P199" t="s">
        <v>373</v>
      </c>
      <c r="Q199">
        <v>1</v>
      </c>
      <c r="W199">
        <v>0</v>
      </c>
      <c r="X199">
        <v>476480486</v>
      </c>
      <c r="Y199">
        <f t="shared" si="91"/>
        <v>18.899999999999999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18.899999999999999</v>
      </c>
      <c r="AU199" t="s">
        <v>3</v>
      </c>
      <c r="AV199">
        <v>1</v>
      </c>
      <c r="AW199">
        <v>2</v>
      </c>
      <c r="AX199">
        <v>430278525</v>
      </c>
      <c r="AY199">
        <v>1</v>
      </c>
      <c r="AZ199">
        <v>0</v>
      </c>
      <c r="BA199">
        <v>253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U199">
        <f>ROUND(AT199*Source!I175*AH199*AL199,2)</f>
        <v>0</v>
      </c>
      <c r="CV199">
        <f>ROUND(Y199*Source!I175,9)</f>
        <v>1.512</v>
      </c>
      <c r="CW199">
        <v>0</v>
      </c>
      <c r="CX199">
        <f>ROUND(Y199*Source!I175,9)</f>
        <v>1.512</v>
      </c>
      <c r="CY199">
        <f>AD199</f>
        <v>0</v>
      </c>
      <c r="CZ199">
        <f>AH199</f>
        <v>0</v>
      </c>
      <c r="DA199">
        <f>AL199</f>
        <v>1</v>
      </c>
      <c r="DB199">
        <f t="shared" si="92"/>
        <v>0</v>
      </c>
      <c r="DC199">
        <f t="shared" si="93"/>
        <v>0</v>
      </c>
      <c r="DD199" t="s">
        <v>3</v>
      </c>
      <c r="DE199" t="s">
        <v>3</v>
      </c>
      <c r="DF199">
        <f>ROUND(ROUND(AE199,2)*CX199,2)</f>
        <v>0</v>
      </c>
      <c r="DG199">
        <f t="shared" si="77"/>
        <v>0</v>
      </c>
      <c r="DH199">
        <f t="shared" si="78"/>
        <v>0</v>
      </c>
      <c r="DI199">
        <f t="shared" si="90"/>
        <v>0</v>
      </c>
      <c r="DJ199">
        <f>DI199</f>
        <v>0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ROW(Source!A175)</f>
        <v>175</v>
      </c>
      <c r="B200">
        <v>421768280</v>
      </c>
      <c r="C200">
        <v>430278522</v>
      </c>
      <c r="D200">
        <v>405859119</v>
      </c>
      <c r="E200">
        <v>1080</v>
      </c>
      <c r="F200">
        <v>1</v>
      </c>
      <c r="G200">
        <v>1080</v>
      </c>
      <c r="H200">
        <v>3</v>
      </c>
      <c r="I200" t="s">
        <v>257</v>
      </c>
      <c r="J200" t="s">
        <v>3</v>
      </c>
      <c r="K200" t="s">
        <v>258</v>
      </c>
      <c r="L200">
        <v>235684255</v>
      </c>
      <c r="N200">
        <v>1010</v>
      </c>
      <c r="O200" t="s">
        <v>127</v>
      </c>
      <c r="P200" t="s">
        <v>127</v>
      </c>
      <c r="Q200">
        <v>1</v>
      </c>
      <c r="W200">
        <v>0</v>
      </c>
      <c r="X200">
        <v>2091361781</v>
      </c>
      <c r="Y200">
        <f t="shared" si="91"/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0</v>
      </c>
      <c r="AN200">
        <v>0</v>
      </c>
      <c r="AO200">
        <v>0</v>
      </c>
      <c r="AP200">
        <v>1</v>
      </c>
      <c r="AQ200">
        <v>0</v>
      </c>
      <c r="AR200">
        <v>0</v>
      </c>
      <c r="AS200" t="s">
        <v>3</v>
      </c>
      <c r="AT200">
        <v>0</v>
      </c>
      <c r="AU200" t="s">
        <v>3</v>
      </c>
      <c r="AV200">
        <v>0</v>
      </c>
      <c r="AW200">
        <v>2</v>
      </c>
      <c r="AX200">
        <v>430278526</v>
      </c>
      <c r="AY200">
        <v>1</v>
      </c>
      <c r="AZ200">
        <v>0</v>
      </c>
      <c r="BA200">
        <v>254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ROUND(Y200*Source!I175,9)</f>
        <v>0</v>
      </c>
      <c r="CY200">
        <f>AA200</f>
        <v>0</v>
      </c>
      <c r="CZ200">
        <f>AE200</f>
        <v>0</v>
      </c>
      <c r="DA200">
        <f>AI200</f>
        <v>1</v>
      </c>
      <c r="DB200">
        <f t="shared" si="92"/>
        <v>0</v>
      </c>
      <c r="DC200">
        <f t="shared" si="93"/>
        <v>0</v>
      </c>
      <c r="DD200" t="s">
        <v>3</v>
      </c>
      <c r="DE200" t="s">
        <v>3</v>
      </c>
      <c r="DF200">
        <f>ROUND(ROUND(AE200,2)*CX200,2)</f>
        <v>0</v>
      </c>
      <c r="DG200">
        <f t="shared" si="77"/>
        <v>0</v>
      </c>
      <c r="DH200">
        <f t="shared" si="78"/>
        <v>0</v>
      </c>
      <c r="DI200">
        <f t="shared" si="90"/>
        <v>0</v>
      </c>
      <c r="DJ200">
        <f>DF200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ROW(Source!A176)</f>
        <v>176</v>
      </c>
      <c r="B201">
        <v>421768223</v>
      </c>
      <c r="C201">
        <v>430278522</v>
      </c>
      <c r="D201">
        <v>405844724</v>
      </c>
      <c r="E201">
        <v>1080</v>
      </c>
      <c r="F201">
        <v>1</v>
      </c>
      <c r="G201">
        <v>1080</v>
      </c>
      <c r="H201">
        <v>1</v>
      </c>
      <c r="I201" t="s">
        <v>371</v>
      </c>
      <c r="J201" t="s">
        <v>3</v>
      </c>
      <c r="K201" t="s">
        <v>372</v>
      </c>
      <c r="L201">
        <v>1191</v>
      </c>
      <c r="N201">
        <v>1013</v>
      </c>
      <c r="O201" t="s">
        <v>373</v>
      </c>
      <c r="P201" t="s">
        <v>373</v>
      </c>
      <c r="Q201">
        <v>1</v>
      </c>
      <c r="W201">
        <v>0</v>
      </c>
      <c r="X201">
        <v>476480486</v>
      </c>
      <c r="Y201">
        <f t="shared" si="91"/>
        <v>18.899999999999999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5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18.899999999999999</v>
      </c>
      <c r="AU201" t="s">
        <v>3</v>
      </c>
      <c r="AV201">
        <v>1</v>
      </c>
      <c r="AW201">
        <v>2</v>
      </c>
      <c r="AX201">
        <v>430278525</v>
      </c>
      <c r="AY201">
        <v>1</v>
      </c>
      <c r="AZ201">
        <v>0</v>
      </c>
      <c r="BA201">
        <v>255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U201">
        <f>ROUND(AT201*Source!I176*AH201*AL201,2)</f>
        <v>0</v>
      </c>
      <c r="CV201">
        <f>ROUND(Y201*Source!I176,9)</f>
        <v>1.512</v>
      </c>
      <c r="CW201">
        <v>0</v>
      </c>
      <c r="CX201">
        <f>ROUND(Y201*Source!I176,9)</f>
        <v>1.512</v>
      </c>
      <c r="CY201">
        <f>AD201</f>
        <v>0</v>
      </c>
      <c r="CZ201">
        <f>AH201</f>
        <v>0</v>
      </c>
      <c r="DA201">
        <f>AL201</f>
        <v>1</v>
      </c>
      <c r="DB201">
        <f t="shared" si="92"/>
        <v>0</v>
      </c>
      <c r="DC201">
        <f t="shared" si="93"/>
        <v>0</v>
      </c>
      <c r="DD201" t="s">
        <v>3</v>
      </c>
      <c r="DE201" t="s">
        <v>3</v>
      </c>
      <c r="DF201">
        <f>ROUND(ROUND(AE201,2)*CX201,2)</f>
        <v>0</v>
      </c>
      <c r="DG201">
        <f t="shared" si="77"/>
        <v>0</v>
      </c>
      <c r="DH201">
        <f t="shared" si="78"/>
        <v>0</v>
      </c>
      <c r="DI201">
        <f t="shared" si="90"/>
        <v>0</v>
      </c>
      <c r="DJ201">
        <f>DI201</f>
        <v>0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ROW(Source!A176)</f>
        <v>176</v>
      </c>
      <c r="B202">
        <v>421768223</v>
      </c>
      <c r="C202">
        <v>430278522</v>
      </c>
      <c r="D202">
        <v>405859119</v>
      </c>
      <c r="E202">
        <v>1080</v>
      </c>
      <c r="F202">
        <v>1</v>
      </c>
      <c r="G202">
        <v>1080</v>
      </c>
      <c r="H202">
        <v>3</v>
      </c>
      <c r="I202" t="s">
        <v>257</v>
      </c>
      <c r="J202" t="s">
        <v>3</v>
      </c>
      <c r="K202" t="s">
        <v>258</v>
      </c>
      <c r="L202">
        <v>235684255</v>
      </c>
      <c r="N202">
        <v>1010</v>
      </c>
      <c r="O202" t="s">
        <v>127</v>
      </c>
      <c r="P202" t="s">
        <v>127</v>
      </c>
      <c r="Q202">
        <v>1</v>
      </c>
      <c r="W202">
        <v>0</v>
      </c>
      <c r="X202">
        <v>2091361781</v>
      </c>
      <c r="Y202">
        <f t="shared" si="91"/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9.84</v>
      </c>
      <c r="AJ202">
        <v>1</v>
      </c>
      <c r="AK202">
        <v>1</v>
      </c>
      <c r="AL202">
        <v>1</v>
      </c>
      <c r="AM202">
        <v>0</v>
      </c>
      <c r="AN202">
        <v>0</v>
      </c>
      <c r="AO202">
        <v>0</v>
      </c>
      <c r="AP202">
        <v>1</v>
      </c>
      <c r="AQ202">
        <v>0</v>
      </c>
      <c r="AR202">
        <v>0</v>
      </c>
      <c r="AS202" t="s">
        <v>3</v>
      </c>
      <c r="AT202">
        <v>0</v>
      </c>
      <c r="AU202" t="s">
        <v>3</v>
      </c>
      <c r="AV202">
        <v>0</v>
      </c>
      <c r="AW202">
        <v>2</v>
      </c>
      <c r="AX202">
        <v>430278526</v>
      </c>
      <c r="AY202">
        <v>1</v>
      </c>
      <c r="AZ202">
        <v>0</v>
      </c>
      <c r="BA202">
        <v>256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ROUND(Y202*Source!I176,9)</f>
        <v>0</v>
      </c>
      <c r="CY202">
        <f>AA202</f>
        <v>0</v>
      </c>
      <c r="CZ202">
        <f>AE202</f>
        <v>0</v>
      </c>
      <c r="DA202">
        <f>AI202</f>
        <v>9.84</v>
      </c>
      <c r="DB202">
        <f t="shared" si="92"/>
        <v>0</v>
      </c>
      <c r="DC202">
        <f t="shared" si="93"/>
        <v>0</v>
      </c>
      <c r="DD202" t="s">
        <v>3</v>
      </c>
      <c r="DE202" t="s">
        <v>3</v>
      </c>
      <c r="DF202">
        <f>ROUND(ROUND(AE202*AI202,2)*CX202,2)</f>
        <v>0</v>
      </c>
      <c r="DG202">
        <f t="shared" si="77"/>
        <v>0</v>
      </c>
      <c r="DH202">
        <f t="shared" si="78"/>
        <v>0</v>
      </c>
      <c r="DI202">
        <f t="shared" si="90"/>
        <v>0</v>
      </c>
      <c r="DJ202">
        <f>DF202</f>
        <v>0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ROW(Source!A214)</f>
        <v>214</v>
      </c>
      <c r="B203">
        <v>421768280</v>
      </c>
      <c r="C203">
        <v>430278528</v>
      </c>
      <c r="D203">
        <v>405844724</v>
      </c>
      <c r="E203">
        <v>1080</v>
      </c>
      <c r="F203">
        <v>1</v>
      </c>
      <c r="G203">
        <v>1080</v>
      </c>
      <c r="H203">
        <v>1</v>
      </c>
      <c r="I203" t="s">
        <v>371</v>
      </c>
      <c r="J203" t="s">
        <v>3</v>
      </c>
      <c r="K203" t="s">
        <v>372</v>
      </c>
      <c r="L203">
        <v>1191</v>
      </c>
      <c r="N203">
        <v>1013</v>
      </c>
      <c r="O203" t="s">
        <v>373</v>
      </c>
      <c r="P203" t="s">
        <v>373</v>
      </c>
      <c r="Q203">
        <v>1</v>
      </c>
      <c r="W203">
        <v>0</v>
      </c>
      <c r="X203">
        <v>476480486</v>
      </c>
      <c r="Y203">
        <f t="shared" ref="Y203:Y212" si="94">(AT203*1.05)</f>
        <v>202.33500000000001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192.7</v>
      </c>
      <c r="AU203" t="s">
        <v>271</v>
      </c>
      <c r="AV203">
        <v>1</v>
      </c>
      <c r="AW203">
        <v>2</v>
      </c>
      <c r="AX203">
        <v>430278531</v>
      </c>
      <c r="AY203">
        <v>1</v>
      </c>
      <c r="AZ203">
        <v>0</v>
      </c>
      <c r="BA203">
        <v>257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U203">
        <f>ROUND(AT203*Source!I214*AH203*AL203,2)</f>
        <v>0</v>
      </c>
      <c r="CV203">
        <f>ROUND(Y203*Source!I214,9)</f>
        <v>8.2957350000000005</v>
      </c>
      <c r="CW203">
        <v>0</v>
      </c>
      <c r="CX203">
        <f>ROUND(Y203*Source!I214,9)</f>
        <v>8.2957350000000005</v>
      </c>
      <c r="CY203">
        <f>AD203</f>
        <v>0</v>
      </c>
      <c r="CZ203">
        <f>AH203</f>
        <v>0</v>
      </c>
      <c r="DA203">
        <f>AL203</f>
        <v>1</v>
      </c>
      <c r="DB203">
        <f t="shared" ref="DB203:DB212" si="95">ROUND((ROUND(AT203*CZ203,2)*1.05),6)</f>
        <v>0</v>
      </c>
      <c r="DC203">
        <f t="shared" ref="DC203:DC212" si="96">ROUND((ROUND(AT203*AG203,2)*1.05),6)</f>
        <v>0</v>
      </c>
      <c r="DD203" t="s">
        <v>3</v>
      </c>
      <c r="DE203" t="s">
        <v>3</v>
      </c>
      <c r="DF203">
        <f t="shared" ref="DF203:DF217" si="97">ROUND(ROUND(AE203,2)*CX203,2)</f>
        <v>0</v>
      </c>
      <c r="DG203">
        <f t="shared" si="77"/>
        <v>0</v>
      </c>
      <c r="DH203">
        <f t="shared" si="78"/>
        <v>0</v>
      </c>
      <c r="DI203">
        <f t="shared" si="90"/>
        <v>0</v>
      </c>
      <c r="DJ203">
        <f>DI203</f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ROW(Source!A215)</f>
        <v>215</v>
      </c>
      <c r="B204">
        <v>421768223</v>
      </c>
      <c r="C204">
        <v>430278528</v>
      </c>
      <c r="D204">
        <v>405844724</v>
      </c>
      <c r="E204">
        <v>1080</v>
      </c>
      <c r="F204">
        <v>1</v>
      </c>
      <c r="G204">
        <v>1080</v>
      </c>
      <c r="H204">
        <v>1</v>
      </c>
      <c r="I204" t="s">
        <v>371</v>
      </c>
      <c r="J204" t="s">
        <v>3</v>
      </c>
      <c r="K204" t="s">
        <v>372</v>
      </c>
      <c r="L204">
        <v>1191</v>
      </c>
      <c r="N204">
        <v>1013</v>
      </c>
      <c r="O204" t="s">
        <v>373</v>
      </c>
      <c r="P204" t="s">
        <v>373</v>
      </c>
      <c r="Q204">
        <v>1</v>
      </c>
      <c r="W204">
        <v>0</v>
      </c>
      <c r="X204">
        <v>476480486</v>
      </c>
      <c r="Y204">
        <f t="shared" si="94"/>
        <v>202.33500000000001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5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192.7</v>
      </c>
      <c r="AU204" t="s">
        <v>271</v>
      </c>
      <c r="AV204">
        <v>1</v>
      </c>
      <c r="AW204">
        <v>2</v>
      </c>
      <c r="AX204">
        <v>430278531</v>
      </c>
      <c r="AY204">
        <v>1</v>
      </c>
      <c r="AZ204">
        <v>0</v>
      </c>
      <c r="BA204">
        <v>258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U204">
        <f>ROUND(AT204*Source!I215*AH204*AL204,2)</f>
        <v>0</v>
      </c>
      <c r="CV204">
        <f>ROUND(Y204*Source!I215,9)</f>
        <v>8.2957350000000005</v>
      </c>
      <c r="CW204">
        <v>0</v>
      </c>
      <c r="CX204">
        <f>ROUND(Y204*Source!I215,9)</f>
        <v>8.2957350000000005</v>
      </c>
      <c r="CY204">
        <f>AD204</f>
        <v>0</v>
      </c>
      <c r="CZ204">
        <f>AH204</f>
        <v>0</v>
      </c>
      <c r="DA204">
        <f>AL204</f>
        <v>1</v>
      </c>
      <c r="DB204">
        <f t="shared" si="95"/>
        <v>0</v>
      </c>
      <c r="DC204">
        <f t="shared" si="96"/>
        <v>0</v>
      </c>
      <c r="DD204" t="s">
        <v>3</v>
      </c>
      <c r="DE204" t="s">
        <v>3</v>
      </c>
      <c r="DF204">
        <f t="shared" si="97"/>
        <v>0</v>
      </c>
      <c r="DG204">
        <f t="shared" si="77"/>
        <v>0</v>
      </c>
      <c r="DH204">
        <f t="shared" si="78"/>
        <v>0</v>
      </c>
      <c r="DI204">
        <f t="shared" si="90"/>
        <v>0</v>
      </c>
      <c r="DJ204">
        <f>DI204</f>
        <v>0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ROW(Source!A216)</f>
        <v>216</v>
      </c>
      <c r="B205">
        <v>421768280</v>
      </c>
      <c r="C205">
        <v>430278532</v>
      </c>
      <c r="D205">
        <v>405844724</v>
      </c>
      <c r="E205">
        <v>1080</v>
      </c>
      <c r="F205">
        <v>1</v>
      </c>
      <c r="G205">
        <v>1080</v>
      </c>
      <c r="H205">
        <v>1</v>
      </c>
      <c r="I205" t="s">
        <v>371</v>
      </c>
      <c r="J205" t="s">
        <v>3</v>
      </c>
      <c r="K205" t="s">
        <v>372</v>
      </c>
      <c r="L205">
        <v>1191</v>
      </c>
      <c r="N205">
        <v>1013</v>
      </c>
      <c r="O205" t="s">
        <v>373</v>
      </c>
      <c r="P205" t="s">
        <v>373</v>
      </c>
      <c r="Q205">
        <v>1</v>
      </c>
      <c r="W205">
        <v>0</v>
      </c>
      <c r="X205">
        <v>476480486</v>
      </c>
      <c r="Y205">
        <f t="shared" si="94"/>
        <v>0.61949999999999994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0.59</v>
      </c>
      <c r="AU205" t="s">
        <v>271</v>
      </c>
      <c r="AV205">
        <v>1</v>
      </c>
      <c r="AW205">
        <v>2</v>
      </c>
      <c r="AX205">
        <v>430278537</v>
      </c>
      <c r="AY205">
        <v>1</v>
      </c>
      <c r="AZ205">
        <v>6144</v>
      </c>
      <c r="BA205">
        <v>259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U205">
        <f>ROUND(AT205*Source!I216*AH205*AL205,2)</f>
        <v>0</v>
      </c>
      <c r="CV205">
        <f>ROUND(Y205*Source!I216,9)</f>
        <v>5.9471999999999997E-2</v>
      </c>
      <c r="CW205">
        <v>0</v>
      </c>
      <c r="CX205">
        <f>ROUND(Y205*Source!I216,9)</f>
        <v>5.9471999999999997E-2</v>
      </c>
      <c r="CY205">
        <f>AD205</f>
        <v>0</v>
      </c>
      <c r="CZ205">
        <f>AH205</f>
        <v>0</v>
      </c>
      <c r="DA205">
        <f>AL205</f>
        <v>1</v>
      </c>
      <c r="DB205">
        <f t="shared" si="95"/>
        <v>0</v>
      </c>
      <c r="DC205">
        <f t="shared" si="96"/>
        <v>0</v>
      </c>
      <c r="DD205" t="s">
        <v>3</v>
      </c>
      <c r="DE205" t="s">
        <v>3</v>
      </c>
      <c r="DF205">
        <f t="shared" si="97"/>
        <v>0</v>
      </c>
      <c r="DG205">
        <f t="shared" si="77"/>
        <v>0</v>
      </c>
      <c r="DH205">
        <f t="shared" si="78"/>
        <v>0</v>
      </c>
      <c r="DI205">
        <f t="shared" si="90"/>
        <v>0</v>
      </c>
      <c r="DJ205">
        <f>DI205</f>
        <v>0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ROW(Source!A216)</f>
        <v>216</v>
      </c>
      <c r="B206">
        <v>421768280</v>
      </c>
      <c r="C206">
        <v>430278532</v>
      </c>
      <c r="D206">
        <v>405915378</v>
      </c>
      <c r="E206">
        <v>1</v>
      </c>
      <c r="F206">
        <v>1</v>
      </c>
      <c r="G206">
        <v>1080</v>
      </c>
      <c r="H206">
        <v>2</v>
      </c>
      <c r="I206" t="s">
        <v>374</v>
      </c>
      <c r="J206" t="s">
        <v>375</v>
      </c>
      <c r="K206" t="s">
        <v>376</v>
      </c>
      <c r="L206">
        <v>1368</v>
      </c>
      <c r="N206">
        <v>1011</v>
      </c>
      <c r="O206" t="s">
        <v>377</v>
      </c>
      <c r="P206" t="s">
        <v>377</v>
      </c>
      <c r="Q206">
        <v>1</v>
      </c>
      <c r="W206">
        <v>0</v>
      </c>
      <c r="X206">
        <v>-2097399166</v>
      </c>
      <c r="Y206">
        <f t="shared" si="94"/>
        <v>5.2184999999999997</v>
      </c>
      <c r="AA206">
        <v>0</v>
      </c>
      <c r="AB206">
        <v>186.62</v>
      </c>
      <c r="AC206">
        <v>17.329999999999998</v>
      </c>
      <c r="AD206">
        <v>0</v>
      </c>
      <c r="AE206">
        <v>0</v>
      </c>
      <c r="AF206">
        <v>156.56</v>
      </c>
      <c r="AG206">
        <v>14.54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4.97</v>
      </c>
      <c r="AU206" t="s">
        <v>271</v>
      </c>
      <c r="AV206">
        <v>0</v>
      </c>
      <c r="AW206">
        <v>2</v>
      </c>
      <c r="AX206">
        <v>430278538</v>
      </c>
      <c r="AY206">
        <v>1</v>
      </c>
      <c r="AZ206">
        <v>0</v>
      </c>
      <c r="BA206">
        <v>260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f>ROUND(Y206*Source!I216*DO206,9)</f>
        <v>7.2841910399999996</v>
      </c>
      <c r="CX206">
        <f>ROUND(Y206*Source!I216,9)</f>
        <v>0.50097599999999998</v>
      </c>
      <c r="CY206">
        <f>AB206</f>
        <v>186.62</v>
      </c>
      <c r="CZ206">
        <f>AF206</f>
        <v>156.56</v>
      </c>
      <c r="DA206">
        <f>AJ206</f>
        <v>1</v>
      </c>
      <c r="DB206">
        <f t="shared" si="95"/>
        <v>817.005</v>
      </c>
      <c r="DC206">
        <f t="shared" si="96"/>
        <v>75.873000000000005</v>
      </c>
      <c r="DD206" t="s">
        <v>3</v>
      </c>
      <c r="DE206" t="s">
        <v>3</v>
      </c>
      <c r="DF206">
        <f t="shared" si="97"/>
        <v>0</v>
      </c>
      <c r="DG206">
        <f t="shared" si="77"/>
        <v>78.430000000000007</v>
      </c>
      <c r="DH206">
        <f t="shared" si="78"/>
        <v>7.28</v>
      </c>
      <c r="DI206">
        <f t="shared" si="90"/>
        <v>0</v>
      </c>
      <c r="DJ206">
        <f>DG206</f>
        <v>78.430000000000007</v>
      </c>
      <c r="DK206">
        <v>0</v>
      </c>
      <c r="DL206" t="s">
        <v>378</v>
      </c>
      <c r="DM206">
        <v>0</v>
      </c>
      <c r="DN206" t="s">
        <v>373</v>
      </c>
      <c r="DO206">
        <v>14.54</v>
      </c>
    </row>
    <row r="207" spans="1:119" x14ac:dyDescent="0.2">
      <c r="A207">
        <f>ROW(Source!A217)</f>
        <v>217</v>
      </c>
      <c r="B207">
        <v>421768223</v>
      </c>
      <c r="C207">
        <v>430278532</v>
      </c>
      <c r="D207">
        <v>405844724</v>
      </c>
      <c r="E207">
        <v>1080</v>
      </c>
      <c r="F207">
        <v>1</v>
      </c>
      <c r="G207">
        <v>1080</v>
      </c>
      <c r="H207">
        <v>1</v>
      </c>
      <c r="I207" t="s">
        <v>371</v>
      </c>
      <c r="J207" t="s">
        <v>3</v>
      </c>
      <c r="K207" t="s">
        <v>372</v>
      </c>
      <c r="L207">
        <v>1191</v>
      </c>
      <c r="N207">
        <v>1013</v>
      </c>
      <c r="O207" t="s">
        <v>373</v>
      </c>
      <c r="P207" t="s">
        <v>373</v>
      </c>
      <c r="Q207">
        <v>1</v>
      </c>
      <c r="W207">
        <v>0</v>
      </c>
      <c r="X207">
        <v>476480486</v>
      </c>
      <c r="Y207">
        <f t="shared" si="94"/>
        <v>0.61949999999999994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5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0.59</v>
      </c>
      <c r="AU207" t="s">
        <v>271</v>
      </c>
      <c r="AV207">
        <v>1</v>
      </c>
      <c r="AW207">
        <v>2</v>
      </c>
      <c r="AX207">
        <v>430278537</v>
      </c>
      <c r="AY207">
        <v>1</v>
      </c>
      <c r="AZ207">
        <v>6144</v>
      </c>
      <c r="BA207">
        <v>261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U207">
        <f>ROUND(AT207*Source!I217*AH207*AL207,2)</f>
        <v>0</v>
      </c>
      <c r="CV207">
        <f>ROUND(Y207*Source!I217,9)</f>
        <v>5.9471999999999997E-2</v>
      </c>
      <c r="CW207">
        <v>0</v>
      </c>
      <c r="CX207">
        <f>ROUND(Y207*Source!I217,9)</f>
        <v>5.9471999999999997E-2</v>
      </c>
      <c r="CY207">
        <f>AD207</f>
        <v>0</v>
      </c>
      <c r="CZ207">
        <f>AH207</f>
        <v>0</v>
      </c>
      <c r="DA207">
        <f>AL207</f>
        <v>1</v>
      </c>
      <c r="DB207">
        <f t="shared" si="95"/>
        <v>0</v>
      </c>
      <c r="DC207">
        <f t="shared" si="96"/>
        <v>0</v>
      </c>
      <c r="DD207" t="s">
        <v>3</v>
      </c>
      <c r="DE207" t="s">
        <v>3</v>
      </c>
      <c r="DF207">
        <f t="shared" si="97"/>
        <v>0</v>
      </c>
      <c r="DG207">
        <f t="shared" si="77"/>
        <v>0</v>
      </c>
      <c r="DH207">
        <f t="shared" si="78"/>
        <v>0</v>
      </c>
      <c r="DI207">
        <f t="shared" si="90"/>
        <v>0</v>
      </c>
      <c r="DJ207">
        <f>DI207</f>
        <v>0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ROW(Source!A217)</f>
        <v>217</v>
      </c>
      <c r="B208">
        <v>421768223</v>
      </c>
      <c r="C208">
        <v>430278532</v>
      </c>
      <c r="D208">
        <v>405915378</v>
      </c>
      <c r="E208">
        <v>1</v>
      </c>
      <c r="F208">
        <v>1</v>
      </c>
      <c r="G208">
        <v>1080</v>
      </c>
      <c r="H208">
        <v>2</v>
      </c>
      <c r="I208" t="s">
        <v>374</v>
      </c>
      <c r="J208" t="s">
        <v>375</v>
      </c>
      <c r="K208" t="s">
        <v>376</v>
      </c>
      <c r="L208">
        <v>1368</v>
      </c>
      <c r="N208">
        <v>1011</v>
      </c>
      <c r="O208" t="s">
        <v>377</v>
      </c>
      <c r="P208" t="s">
        <v>377</v>
      </c>
      <c r="Q208">
        <v>1</v>
      </c>
      <c r="W208">
        <v>0</v>
      </c>
      <c r="X208">
        <v>-2097399166</v>
      </c>
      <c r="Y208">
        <f t="shared" si="94"/>
        <v>5.2184999999999997</v>
      </c>
      <c r="AA208">
        <v>0</v>
      </c>
      <c r="AB208">
        <v>2788.1</v>
      </c>
      <c r="AC208">
        <v>976.64</v>
      </c>
      <c r="AD208">
        <v>0</v>
      </c>
      <c r="AE208">
        <v>0</v>
      </c>
      <c r="AF208">
        <v>156.56</v>
      </c>
      <c r="AG208">
        <v>14.54</v>
      </c>
      <c r="AH208">
        <v>0</v>
      </c>
      <c r="AI208">
        <v>1</v>
      </c>
      <c r="AJ208">
        <v>14.94</v>
      </c>
      <c r="AK208">
        <v>56.35</v>
      </c>
      <c r="AL208">
        <v>1</v>
      </c>
      <c r="AM208">
        <v>2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4.97</v>
      </c>
      <c r="AU208" t="s">
        <v>271</v>
      </c>
      <c r="AV208">
        <v>0</v>
      </c>
      <c r="AW208">
        <v>2</v>
      </c>
      <c r="AX208">
        <v>430278538</v>
      </c>
      <c r="AY208">
        <v>1</v>
      </c>
      <c r="AZ208">
        <v>0</v>
      </c>
      <c r="BA208">
        <v>262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f>ROUND(Y208*Source!I217*DO208,9)</f>
        <v>7.2841910399999996</v>
      </c>
      <c r="CX208">
        <f>ROUND(Y208*Source!I217,9)</f>
        <v>0.50097599999999998</v>
      </c>
      <c r="CY208">
        <f>AB208</f>
        <v>2788.1</v>
      </c>
      <c r="CZ208">
        <f>AF208</f>
        <v>156.56</v>
      </c>
      <c r="DA208">
        <f>AJ208</f>
        <v>14.94</v>
      </c>
      <c r="DB208">
        <f t="shared" si="95"/>
        <v>817.005</v>
      </c>
      <c r="DC208">
        <f t="shared" si="96"/>
        <v>75.873000000000005</v>
      </c>
      <c r="DD208" t="s">
        <v>3</v>
      </c>
      <c r="DE208" t="s">
        <v>3</v>
      </c>
      <c r="DF208">
        <f t="shared" si="97"/>
        <v>0</v>
      </c>
      <c r="DG208">
        <f>ROUND(ROUND(AF208*AJ208,2)*CX208,2)</f>
        <v>1171.79</v>
      </c>
      <c r="DH208">
        <f>ROUND(ROUND(AG208*AK208,2)*CX208,2)</f>
        <v>410.46</v>
      </c>
      <c r="DI208">
        <f t="shared" si="90"/>
        <v>0</v>
      </c>
      <c r="DJ208">
        <f>DG208</f>
        <v>1171.79</v>
      </c>
      <c r="DK208">
        <v>0</v>
      </c>
      <c r="DL208" t="s">
        <v>378</v>
      </c>
      <c r="DM208">
        <v>0</v>
      </c>
      <c r="DN208" t="s">
        <v>373</v>
      </c>
      <c r="DO208">
        <v>14.54</v>
      </c>
    </row>
    <row r="209" spans="1:119" x14ac:dyDescent="0.2">
      <c r="A209">
        <f>ROW(Source!A218)</f>
        <v>218</v>
      </c>
      <c r="B209">
        <v>421768280</v>
      </c>
      <c r="C209">
        <v>430278539</v>
      </c>
      <c r="D209">
        <v>405844724</v>
      </c>
      <c r="E209">
        <v>1080</v>
      </c>
      <c r="F209">
        <v>1</v>
      </c>
      <c r="G209">
        <v>1080</v>
      </c>
      <c r="H209">
        <v>1</v>
      </c>
      <c r="I209" t="s">
        <v>371</v>
      </c>
      <c r="J209" t="s">
        <v>3</v>
      </c>
      <c r="K209" t="s">
        <v>372</v>
      </c>
      <c r="L209">
        <v>1191</v>
      </c>
      <c r="N209">
        <v>1013</v>
      </c>
      <c r="O209" t="s">
        <v>373</v>
      </c>
      <c r="P209" t="s">
        <v>373</v>
      </c>
      <c r="Q209">
        <v>1</v>
      </c>
      <c r="W209">
        <v>0</v>
      </c>
      <c r="X209">
        <v>476480486</v>
      </c>
      <c r="Y209">
        <f t="shared" si="94"/>
        <v>123.94200000000001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118.04</v>
      </c>
      <c r="AU209" t="s">
        <v>271</v>
      </c>
      <c r="AV209">
        <v>1</v>
      </c>
      <c r="AW209">
        <v>2</v>
      </c>
      <c r="AX209">
        <v>430278550</v>
      </c>
      <c r="AY209">
        <v>1</v>
      </c>
      <c r="AZ209">
        <v>0</v>
      </c>
      <c r="BA209">
        <v>263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U209">
        <f>ROUND(AT209*Source!I218*AH209*AL209,2)</f>
        <v>0</v>
      </c>
      <c r="CV209">
        <f>ROUND(Y209*Source!I218,9)</f>
        <v>5.3295060000000003</v>
      </c>
      <c r="CW209">
        <v>0</v>
      </c>
      <c r="CX209">
        <f>ROUND(Y209*Source!I218,9)</f>
        <v>5.3295060000000003</v>
      </c>
      <c r="CY209">
        <f>AD209</f>
        <v>0</v>
      </c>
      <c r="CZ209">
        <f>AH209</f>
        <v>0</v>
      </c>
      <c r="DA209">
        <f>AL209</f>
        <v>1</v>
      </c>
      <c r="DB209">
        <f t="shared" si="95"/>
        <v>0</v>
      </c>
      <c r="DC209">
        <f t="shared" si="96"/>
        <v>0</v>
      </c>
      <c r="DD209" t="s">
        <v>3</v>
      </c>
      <c r="DE209" t="s">
        <v>3</v>
      </c>
      <c r="DF209">
        <f t="shared" si="97"/>
        <v>0</v>
      </c>
      <c r="DG209">
        <f t="shared" ref="DG209:DG214" si="98">ROUND(ROUND(AF209,2)*CX209,2)</f>
        <v>0</v>
      </c>
      <c r="DH209">
        <f t="shared" ref="DH209:DH214" si="99">ROUND(ROUND(AG209,2)*CX209,2)</f>
        <v>0</v>
      </c>
      <c r="DI209">
        <f t="shared" si="90"/>
        <v>0</v>
      </c>
      <c r="DJ209">
        <f>DI209</f>
        <v>0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ROW(Source!A218)</f>
        <v>218</v>
      </c>
      <c r="B210">
        <v>421768280</v>
      </c>
      <c r="C210">
        <v>430278539</v>
      </c>
      <c r="D210">
        <v>405916239</v>
      </c>
      <c r="E210">
        <v>1</v>
      </c>
      <c r="F210">
        <v>1</v>
      </c>
      <c r="G210">
        <v>1080</v>
      </c>
      <c r="H210">
        <v>2</v>
      </c>
      <c r="I210" t="s">
        <v>447</v>
      </c>
      <c r="J210" t="s">
        <v>448</v>
      </c>
      <c r="K210" t="s">
        <v>449</v>
      </c>
      <c r="L210">
        <v>1368</v>
      </c>
      <c r="N210">
        <v>1011</v>
      </c>
      <c r="O210" t="s">
        <v>377</v>
      </c>
      <c r="P210" t="s">
        <v>377</v>
      </c>
      <c r="Q210">
        <v>1</v>
      </c>
      <c r="W210">
        <v>0</v>
      </c>
      <c r="X210">
        <v>255339812</v>
      </c>
      <c r="Y210">
        <f t="shared" si="94"/>
        <v>0.34650000000000003</v>
      </c>
      <c r="AA210">
        <v>0</v>
      </c>
      <c r="AB210">
        <v>16.579999999999998</v>
      </c>
      <c r="AC210">
        <v>0</v>
      </c>
      <c r="AD210">
        <v>0</v>
      </c>
      <c r="AE210">
        <v>0</v>
      </c>
      <c r="AF210">
        <v>15.54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3</v>
      </c>
      <c r="AT210">
        <v>0.33</v>
      </c>
      <c r="AU210" t="s">
        <v>271</v>
      </c>
      <c r="AV210">
        <v>0</v>
      </c>
      <c r="AW210">
        <v>2</v>
      </c>
      <c r="AX210">
        <v>430278551</v>
      </c>
      <c r="AY210">
        <v>1</v>
      </c>
      <c r="AZ210">
        <v>0</v>
      </c>
      <c r="BA210">
        <v>264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f>ROUND(Y210*Source!I218*DO210,9)</f>
        <v>0</v>
      </c>
      <c r="CX210">
        <f>ROUND(Y210*Source!I218,9)</f>
        <v>1.48995E-2</v>
      </c>
      <c r="CY210">
        <f>AB210</f>
        <v>16.579999999999998</v>
      </c>
      <c r="CZ210">
        <f>AF210</f>
        <v>15.54</v>
      </c>
      <c r="DA210">
        <f>AJ210</f>
        <v>1</v>
      </c>
      <c r="DB210">
        <f t="shared" si="95"/>
        <v>5.3864999999999998</v>
      </c>
      <c r="DC210">
        <f t="shared" si="96"/>
        <v>0</v>
      </c>
      <c r="DD210" t="s">
        <v>3</v>
      </c>
      <c r="DE210" t="s">
        <v>3</v>
      </c>
      <c r="DF210">
        <f t="shared" si="97"/>
        <v>0</v>
      </c>
      <c r="DG210">
        <f t="shared" si="98"/>
        <v>0.23</v>
      </c>
      <c r="DH210">
        <f t="shared" si="99"/>
        <v>0</v>
      </c>
      <c r="DI210">
        <f t="shared" si="90"/>
        <v>0</v>
      </c>
      <c r="DJ210">
        <f>DG210</f>
        <v>0.23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ROW(Source!A218)</f>
        <v>218</v>
      </c>
      <c r="B211">
        <v>421768280</v>
      </c>
      <c r="C211">
        <v>430278539</v>
      </c>
      <c r="D211">
        <v>405916241</v>
      </c>
      <c r="E211">
        <v>1</v>
      </c>
      <c r="F211">
        <v>1</v>
      </c>
      <c r="G211">
        <v>1080</v>
      </c>
      <c r="H211">
        <v>2</v>
      </c>
      <c r="I211" t="s">
        <v>450</v>
      </c>
      <c r="J211" t="s">
        <v>451</v>
      </c>
      <c r="K211" t="s">
        <v>452</v>
      </c>
      <c r="L211">
        <v>1368</v>
      </c>
      <c r="N211">
        <v>1011</v>
      </c>
      <c r="O211" t="s">
        <v>377</v>
      </c>
      <c r="P211" t="s">
        <v>377</v>
      </c>
      <c r="Q211">
        <v>1</v>
      </c>
      <c r="W211">
        <v>0</v>
      </c>
      <c r="X211">
        <v>-123726611</v>
      </c>
      <c r="Y211">
        <f t="shared" si="94"/>
        <v>0.34650000000000003</v>
      </c>
      <c r="AA211">
        <v>0</v>
      </c>
      <c r="AB211">
        <v>86.37</v>
      </c>
      <c r="AC211">
        <v>15.51</v>
      </c>
      <c r="AD211">
        <v>0</v>
      </c>
      <c r="AE211">
        <v>0</v>
      </c>
      <c r="AF211">
        <v>80.95</v>
      </c>
      <c r="AG211">
        <v>14.54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0.33</v>
      </c>
      <c r="AU211" t="s">
        <v>271</v>
      </c>
      <c r="AV211">
        <v>0</v>
      </c>
      <c r="AW211">
        <v>2</v>
      </c>
      <c r="AX211">
        <v>430278552</v>
      </c>
      <c r="AY211">
        <v>1</v>
      </c>
      <c r="AZ211">
        <v>0</v>
      </c>
      <c r="BA211">
        <v>265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f>ROUND(Y211*Source!I218*DO211,9)</f>
        <v>0.21663873</v>
      </c>
      <c r="CX211">
        <f>ROUND(Y211*Source!I218,9)</f>
        <v>1.48995E-2</v>
      </c>
      <c r="CY211">
        <f>AB211</f>
        <v>86.37</v>
      </c>
      <c r="CZ211">
        <f>AF211</f>
        <v>80.95</v>
      </c>
      <c r="DA211">
        <f>AJ211</f>
        <v>1</v>
      </c>
      <c r="DB211">
        <f t="shared" si="95"/>
        <v>28.045500000000001</v>
      </c>
      <c r="DC211">
        <f t="shared" si="96"/>
        <v>5.04</v>
      </c>
      <c r="DD211" t="s">
        <v>3</v>
      </c>
      <c r="DE211" t="s">
        <v>3</v>
      </c>
      <c r="DF211">
        <f t="shared" si="97"/>
        <v>0</v>
      </c>
      <c r="DG211">
        <f t="shared" si="98"/>
        <v>1.21</v>
      </c>
      <c r="DH211">
        <f t="shared" si="99"/>
        <v>0.22</v>
      </c>
      <c r="DI211">
        <f t="shared" si="90"/>
        <v>0</v>
      </c>
      <c r="DJ211">
        <f>DG211</f>
        <v>1.21</v>
      </c>
      <c r="DK211">
        <v>0</v>
      </c>
      <c r="DL211" t="s">
        <v>378</v>
      </c>
      <c r="DM211">
        <v>0</v>
      </c>
      <c r="DN211" t="s">
        <v>373</v>
      </c>
      <c r="DO211">
        <v>14.54</v>
      </c>
    </row>
    <row r="212" spans="1:119" x14ac:dyDescent="0.2">
      <c r="A212">
        <f>ROW(Source!A218)</f>
        <v>218</v>
      </c>
      <c r="B212">
        <v>421768280</v>
      </c>
      <c r="C212">
        <v>430278539</v>
      </c>
      <c r="D212">
        <v>405915455</v>
      </c>
      <c r="E212">
        <v>1</v>
      </c>
      <c r="F212">
        <v>1</v>
      </c>
      <c r="G212">
        <v>1080</v>
      </c>
      <c r="H212">
        <v>2</v>
      </c>
      <c r="I212" t="s">
        <v>453</v>
      </c>
      <c r="J212" t="s">
        <v>454</v>
      </c>
      <c r="K212" t="s">
        <v>455</v>
      </c>
      <c r="L212">
        <v>1368</v>
      </c>
      <c r="N212">
        <v>1011</v>
      </c>
      <c r="O212" t="s">
        <v>377</v>
      </c>
      <c r="P212" t="s">
        <v>377</v>
      </c>
      <c r="Q212">
        <v>1</v>
      </c>
      <c r="W212">
        <v>0</v>
      </c>
      <c r="X212">
        <v>1087580389</v>
      </c>
      <c r="Y212">
        <f t="shared" si="94"/>
        <v>0.504</v>
      </c>
      <c r="AA212">
        <v>0</v>
      </c>
      <c r="AB212">
        <v>191.17</v>
      </c>
      <c r="AC212">
        <v>18.059999999999999</v>
      </c>
      <c r="AD212">
        <v>0</v>
      </c>
      <c r="AE212">
        <v>0</v>
      </c>
      <c r="AF212">
        <v>179.17</v>
      </c>
      <c r="AG212">
        <v>16.93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3</v>
      </c>
      <c r="AT212">
        <v>0.48</v>
      </c>
      <c r="AU212" t="s">
        <v>271</v>
      </c>
      <c r="AV212">
        <v>0</v>
      </c>
      <c r="AW212">
        <v>2</v>
      </c>
      <c r="AX212">
        <v>430278553</v>
      </c>
      <c r="AY212">
        <v>1</v>
      </c>
      <c r="AZ212">
        <v>0</v>
      </c>
      <c r="BA212">
        <v>266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f>ROUND(Y212*Source!I218*DO212,9)</f>
        <v>0.36690696</v>
      </c>
      <c r="CX212">
        <f>ROUND(Y212*Source!I218,9)</f>
        <v>2.1672E-2</v>
      </c>
      <c r="CY212">
        <f>AB212</f>
        <v>191.17</v>
      </c>
      <c r="CZ212">
        <f>AF212</f>
        <v>179.17</v>
      </c>
      <c r="DA212">
        <f>AJ212</f>
        <v>1</v>
      </c>
      <c r="DB212">
        <f t="shared" si="95"/>
        <v>90.3</v>
      </c>
      <c r="DC212">
        <f t="shared" si="96"/>
        <v>8.5365000000000002</v>
      </c>
      <c r="DD212" t="s">
        <v>3</v>
      </c>
      <c r="DE212" t="s">
        <v>3</v>
      </c>
      <c r="DF212">
        <f t="shared" si="97"/>
        <v>0</v>
      </c>
      <c r="DG212">
        <f t="shared" si="98"/>
        <v>3.88</v>
      </c>
      <c r="DH212">
        <f t="shared" si="99"/>
        <v>0.37</v>
      </c>
      <c r="DI212">
        <f t="shared" si="90"/>
        <v>0</v>
      </c>
      <c r="DJ212">
        <f>DG212</f>
        <v>3.88</v>
      </c>
      <c r="DK212">
        <v>0</v>
      </c>
      <c r="DL212" t="s">
        <v>378</v>
      </c>
      <c r="DM212">
        <v>0</v>
      </c>
      <c r="DN212" t="s">
        <v>373</v>
      </c>
      <c r="DO212">
        <v>16.93</v>
      </c>
    </row>
    <row r="213" spans="1:119" x14ac:dyDescent="0.2">
      <c r="A213">
        <f>ROW(Source!A218)</f>
        <v>218</v>
      </c>
      <c r="B213">
        <v>421768280</v>
      </c>
      <c r="C213">
        <v>430278539</v>
      </c>
      <c r="D213">
        <v>405852306</v>
      </c>
      <c r="E213">
        <v>1080</v>
      </c>
      <c r="F213">
        <v>1</v>
      </c>
      <c r="G213">
        <v>1080</v>
      </c>
      <c r="H213">
        <v>3</v>
      </c>
      <c r="I213" t="s">
        <v>277</v>
      </c>
      <c r="J213" t="s">
        <v>3</v>
      </c>
      <c r="K213" t="s">
        <v>278</v>
      </c>
      <c r="L213">
        <v>1301</v>
      </c>
      <c r="N213">
        <v>1003</v>
      </c>
      <c r="O213" t="s">
        <v>88</v>
      </c>
      <c r="P213" t="s">
        <v>88</v>
      </c>
      <c r="Q213">
        <v>1</v>
      </c>
      <c r="W213">
        <v>0</v>
      </c>
      <c r="X213">
        <v>-1722147401</v>
      </c>
      <c r="Y213">
        <f>AT213</f>
        <v>1025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0</v>
      </c>
      <c r="AN213">
        <v>0</v>
      </c>
      <c r="AO213">
        <v>0</v>
      </c>
      <c r="AP213">
        <v>1</v>
      </c>
      <c r="AQ213">
        <v>0</v>
      </c>
      <c r="AR213">
        <v>0</v>
      </c>
      <c r="AS213" t="s">
        <v>3</v>
      </c>
      <c r="AT213">
        <v>1025</v>
      </c>
      <c r="AU213" t="s">
        <v>3</v>
      </c>
      <c r="AV213">
        <v>0</v>
      </c>
      <c r="AW213">
        <v>2</v>
      </c>
      <c r="AX213">
        <v>430278554</v>
      </c>
      <c r="AY213">
        <v>1</v>
      </c>
      <c r="AZ213">
        <v>0</v>
      </c>
      <c r="BA213">
        <v>267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ROUND(Y213*Source!I218,9)</f>
        <v>44.075000000000003</v>
      </c>
      <c r="CY213">
        <f>AA213</f>
        <v>0</v>
      </c>
      <c r="CZ213">
        <f>AE213</f>
        <v>0</v>
      </c>
      <c r="DA213">
        <f>AI213</f>
        <v>1</v>
      </c>
      <c r="DB213">
        <f>ROUND(ROUND(AT213*CZ213,2),6)</f>
        <v>0</v>
      </c>
      <c r="DC213">
        <f>ROUND(ROUND(AT213*AG213,2),6)</f>
        <v>0</v>
      </c>
      <c r="DD213" t="s">
        <v>3</v>
      </c>
      <c r="DE213" t="s">
        <v>3</v>
      </c>
      <c r="DF213">
        <f t="shared" si="97"/>
        <v>0</v>
      </c>
      <c r="DG213">
        <f t="shared" si="98"/>
        <v>0</v>
      </c>
      <c r="DH213">
        <f t="shared" si="99"/>
        <v>0</v>
      </c>
      <c r="DI213">
        <f t="shared" si="90"/>
        <v>0</v>
      </c>
      <c r="DJ213">
        <f>DF213</f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ROW(Source!A219)</f>
        <v>219</v>
      </c>
      <c r="B214">
        <v>421768223</v>
      </c>
      <c r="C214">
        <v>430278539</v>
      </c>
      <c r="D214">
        <v>405844724</v>
      </c>
      <c r="E214">
        <v>1080</v>
      </c>
      <c r="F214">
        <v>1</v>
      </c>
      <c r="G214">
        <v>1080</v>
      </c>
      <c r="H214">
        <v>1</v>
      </c>
      <c r="I214" t="s">
        <v>371</v>
      </c>
      <c r="J214" t="s">
        <v>3</v>
      </c>
      <c r="K214" t="s">
        <v>372</v>
      </c>
      <c r="L214">
        <v>1191</v>
      </c>
      <c r="N214">
        <v>1013</v>
      </c>
      <c r="O214" t="s">
        <v>373</v>
      </c>
      <c r="P214" t="s">
        <v>373</v>
      </c>
      <c r="Q214">
        <v>1</v>
      </c>
      <c r="W214">
        <v>0</v>
      </c>
      <c r="X214">
        <v>476480486</v>
      </c>
      <c r="Y214">
        <f>(AT214*1.05)</f>
        <v>123.94200000000001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5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3</v>
      </c>
      <c r="AT214">
        <v>118.04</v>
      </c>
      <c r="AU214" t="s">
        <v>271</v>
      </c>
      <c r="AV214">
        <v>1</v>
      </c>
      <c r="AW214">
        <v>2</v>
      </c>
      <c r="AX214">
        <v>430278550</v>
      </c>
      <c r="AY214">
        <v>1</v>
      </c>
      <c r="AZ214">
        <v>0</v>
      </c>
      <c r="BA214">
        <v>268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U214">
        <f>ROUND(AT214*Source!I219*AH214*AL214,2)</f>
        <v>0</v>
      </c>
      <c r="CV214">
        <f>ROUND(Y214*Source!I219,9)</f>
        <v>5.3295060000000003</v>
      </c>
      <c r="CW214">
        <v>0</v>
      </c>
      <c r="CX214">
        <f>ROUND(Y214*Source!I219,9)</f>
        <v>5.3295060000000003</v>
      </c>
      <c r="CY214">
        <f>AD214</f>
        <v>0</v>
      </c>
      <c r="CZ214">
        <f>AH214</f>
        <v>0</v>
      </c>
      <c r="DA214">
        <f>AL214</f>
        <v>1</v>
      </c>
      <c r="DB214">
        <f>ROUND((ROUND(AT214*CZ214,2)*1.05),6)</f>
        <v>0</v>
      </c>
      <c r="DC214">
        <f>ROUND((ROUND(AT214*AG214,2)*1.05),6)</f>
        <v>0</v>
      </c>
      <c r="DD214" t="s">
        <v>3</v>
      </c>
      <c r="DE214" t="s">
        <v>3</v>
      </c>
      <c r="DF214">
        <f t="shared" si="97"/>
        <v>0</v>
      </c>
      <c r="DG214">
        <f t="shared" si="98"/>
        <v>0</v>
      </c>
      <c r="DH214">
        <f t="shared" si="99"/>
        <v>0</v>
      </c>
      <c r="DI214">
        <f t="shared" si="90"/>
        <v>0</v>
      </c>
      <c r="DJ214">
        <f>DI214</f>
        <v>0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ROW(Source!A219)</f>
        <v>219</v>
      </c>
      <c r="B215">
        <v>421768223</v>
      </c>
      <c r="C215">
        <v>430278539</v>
      </c>
      <c r="D215">
        <v>405916239</v>
      </c>
      <c r="E215">
        <v>1</v>
      </c>
      <c r="F215">
        <v>1</v>
      </c>
      <c r="G215">
        <v>1080</v>
      </c>
      <c r="H215">
        <v>2</v>
      </c>
      <c r="I215" t="s">
        <v>447</v>
      </c>
      <c r="J215" t="s">
        <v>448</v>
      </c>
      <c r="K215" t="s">
        <v>449</v>
      </c>
      <c r="L215">
        <v>1368</v>
      </c>
      <c r="N215">
        <v>1011</v>
      </c>
      <c r="O215" t="s">
        <v>377</v>
      </c>
      <c r="P215" t="s">
        <v>377</v>
      </c>
      <c r="Q215">
        <v>1</v>
      </c>
      <c r="W215">
        <v>0</v>
      </c>
      <c r="X215">
        <v>255339812</v>
      </c>
      <c r="Y215">
        <f>(AT215*1.05)</f>
        <v>0.34650000000000003</v>
      </c>
      <c r="AA215">
        <v>0</v>
      </c>
      <c r="AB215">
        <v>154.37</v>
      </c>
      <c r="AC215">
        <v>0</v>
      </c>
      <c r="AD215">
        <v>0</v>
      </c>
      <c r="AE215">
        <v>0</v>
      </c>
      <c r="AF215">
        <v>15.54</v>
      </c>
      <c r="AG215">
        <v>0</v>
      </c>
      <c r="AH215">
        <v>0</v>
      </c>
      <c r="AI215">
        <v>1</v>
      </c>
      <c r="AJ215">
        <v>9.31</v>
      </c>
      <c r="AK215">
        <v>56.35</v>
      </c>
      <c r="AL215">
        <v>1</v>
      </c>
      <c r="AM215">
        <v>2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0.33</v>
      </c>
      <c r="AU215" t="s">
        <v>271</v>
      </c>
      <c r="AV215">
        <v>0</v>
      </c>
      <c r="AW215">
        <v>2</v>
      </c>
      <c r="AX215">
        <v>430278551</v>
      </c>
      <c r="AY215">
        <v>1</v>
      </c>
      <c r="AZ215">
        <v>0</v>
      </c>
      <c r="BA215">
        <v>269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f>ROUND(Y215*Source!I219*DO215,9)</f>
        <v>0</v>
      </c>
      <c r="CX215">
        <f>ROUND(Y215*Source!I219,9)</f>
        <v>1.48995E-2</v>
      </c>
      <c r="CY215">
        <f>AB215</f>
        <v>154.37</v>
      </c>
      <c r="CZ215">
        <f>AF215</f>
        <v>15.54</v>
      </c>
      <c r="DA215">
        <f>AJ215</f>
        <v>9.31</v>
      </c>
      <c r="DB215">
        <f>ROUND((ROUND(AT215*CZ215,2)*1.05),6)</f>
        <v>5.3864999999999998</v>
      </c>
      <c r="DC215">
        <f>ROUND((ROUND(AT215*AG215,2)*1.05),6)</f>
        <v>0</v>
      </c>
      <c r="DD215" t="s">
        <v>3</v>
      </c>
      <c r="DE215" t="s">
        <v>3</v>
      </c>
      <c r="DF215">
        <f t="shared" si="97"/>
        <v>0</v>
      </c>
      <c r="DG215">
        <f>ROUND(ROUND(AF215*AJ215,2)*CX215,2)</f>
        <v>2.16</v>
      </c>
      <c r="DH215">
        <f>ROUND(ROUND(AG215*AK215,2)*CX215,2)</f>
        <v>0</v>
      </c>
      <c r="DI215">
        <f t="shared" si="90"/>
        <v>0</v>
      </c>
      <c r="DJ215">
        <f>DG215</f>
        <v>2.16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ROW(Source!A219)</f>
        <v>219</v>
      </c>
      <c r="B216">
        <v>421768223</v>
      </c>
      <c r="C216">
        <v>430278539</v>
      </c>
      <c r="D216">
        <v>405916241</v>
      </c>
      <c r="E216">
        <v>1</v>
      </c>
      <c r="F216">
        <v>1</v>
      </c>
      <c r="G216">
        <v>1080</v>
      </c>
      <c r="H216">
        <v>2</v>
      </c>
      <c r="I216" t="s">
        <v>450</v>
      </c>
      <c r="J216" t="s">
        <v>451</v>
      </c>
      <c r="K216" t="s">
        <v>452</v>
      </c>
      <c r="L216">
        <v>1368</v>
      </c>
      <c r="N216">
        <v>1011</v>
      </c>
      <c r="O216" t="s">
        <v>377</v>
      </c>
      <c r="P216" t="s">
        <v>377</v>
      </c>
      <c r="Q216">
        <v>1</v>
      </c>
      <c r="W216">
        <v>0</v>
      </c>
      <c r="X216">
        <v>-123726611</v>
      </c>
      <c r="Y216">
        <f>(AT216*1.05)</f>
        <v>0.34650000000000003</v>
      </c>
      <c r="AA216">
        <v>0</v>
      </c>
      <c r="AB216">
        <v>1557.32</v>
      </c>
      <c r="AC216">
        <v>874.22</v>
      </c>
      <c r="AD216">
        <v>0</v>
      </c>
      <c r="AE216">
        <v>0</v>
      </c>
      <c r="AF216">
        <v>80.95</v>
      </c>
      <c r="AG216">
        <v>14.54</v>
      </c>
      <c r="AH216">
        <v>0</v>
      </c>
      <c r="AI216">
        <v>1</v>
      </c>
      <c r="AJ216">
        <v>18.03</v>
      </c>
      <c r="AK216">
        <v>56.35</v>
      </c>
      <c r="AL216">
        <v>1</v>
      </c>
      <c r="AM216">
        <v>2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0.33</v>
      </c>
      <c r="AU216" t="s">
        <v>271</v>
      </c>
      <c r="AV216">
        <v>0</v>
      </c>
      <c r="AW216">
        <v>2</v>
      </c>
      <c r="AX216">
        <v>430278552</v>
      </c>
      <c r="AY216">
        <v>1</v>
      </c>
      <c r="AZ216">
        <v>0</v>
      </c>
      <c r="BA216">
        <v>270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f>ROUND(Y216*Source!I219*DO216,9)</f>
        <v>0.21663873</v>
      </c>
      <c r="CX216">
        <f>ROUND(Y216*Source!I219,9)</f>
        <v>1.48995E-2</v>
      </c>
      <c r="CY216">
        <f>AB216</f>
        <v>1557.32</v>
      </c>
      <c r="CZ216">
        <f>AF216</f>
        <v>80.95</v>
      </c>
      <c r="DA216">
        <f>AJ216</f>
        <v>18.03</v>
      </c>
      <c r="DB216">
        <f>ROUND((ROUND(AT216*CZ216,2)*1.05),6)</f>
        <v>28.045500000000001</v>
      </c>
      <c r="DC216">
        <f>ROUND((ROUND(AT216*AG216,2)*1.05),6)</f>
        <v>5.04</v>
      </c>
      <c r="DD216" t="s">
        <v>3</v>
      </c>
      <c r="DE216" t="s">
        <v>3</v>
      </c>
      <c r="DF216">
        <f t="shared" si="97"/>
        <v>0</v>
      </c>
      <c r="DG216">
        <f>ROUND(ROUND(AF216*AJ216,2)*CX216,2)</f>
        <v>21.75</v>
      </c>
      <c r="DH216">
        <f>ROUND(ROUND(AG216*AK216,2)*CX216,2)</f>
        <v>12.21</v>
      </c>
      <c r="DI216">
        <f t="shared" si="90"/>
        <v>0</v>
      </c>
      <c r="DJ216">
        <f>DG216</f>
        <v>21.75</v>
      </c>
      <c r="DK216">
        <v>0</v>
      </c>
      <c r="DL216" t="s">
        <v>378</v>
      </c>
      <c r="DM216">
        <v>0</v>
      </c>
      <c r="DN216" t="s">
        <v>373</v>
      </c>
      <c r="DO216">
        <v>14.54</v>
      </c>
    </row>
    <row r="217" spans="1:119" x14ac:dyDescent="0.2">
      <c r="A217">
        <f>ROW(Source!A219)</f>
        <v>219</v>
      </c>
      <c r="B217">
        <v>421768223</v>
      </c>
      <c r="C217">
        <v>430278539</v>
      </c>
      <c r="D217">
        <v>405915455</v>
      </c>
      <c r="E217">
        <v>1</v>
      </c>
      <c r="F217">
        <v>1</v>
      </c>
      <c r="G217">
        <v>1080</v>
      </c>
      <c r="H217">
        <v>2</v>
      </c>
      <c r="I217" t="s">
        <v>453</v>
      </c>
      <c r="J217" t="s">
        <v>454</v>
      </c>
      <c r="K217" t="s">
        <v>455</v>
      </c>
      <c r="L217">
        <v>1368</v>
      </c>
      <c r="N217">
        <v>1011</v>
      </c>
      <c r="O217" t="s">
        <v>377</v>
      </c>
      <c r="P217" t="s">
        <v>377</v>
      </c>
      <c r="Q217">
        <v>1</v>
      </c>
      <c r="W217">
        <v>0</v>
      </c>
      <c r="X217">
        <v>1087580389</v>
      </c>
      <c r="Y217">
        <f>(AT217*1.05)</f>
        <v>0.504</v>
      </c>
      <c r="AA217">
        <v>0</v>
      </c>
      <c r="AB217">
        <v>2758.65</v>
      </c>
      <c r="AC217">
        <v>1017.92</v>
      </c>
      <c r="AD217">
        <v>0</v>
      </c>
      <c r="AE217">
        <v>0</v>
      </c>
      <c r="AF217">
        <v>179.17</v>
      </c>
      <c r="AG217">
        <v>16.93</v>
      </c>
      <c r="AH217">
        <v>0</v>
      </c>
      <c r="AI217">
        <v>1</v>
      </c>
      <c r="AJ217">
        <v>14.43</v>
      </c>
      <c r="AK217">
        <v>56.35</v>
      </c>
      <c r="AL217">
        <v>1</v>
      </c>
      <c r="AM217">
        <v>2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0.48</v>
      </c>
      <c r="AU217" t="s">
        <v>271</v>
      </c>
      <c r="AV217">
        <v>0</v>
      </c>
      <c r="AW217">
        <v>2</v>
      </c>
      <c r="AX217">
        <v>430278553</v>
      </c>
      <c r="AY217">
        <v>1</v>
      </c>
      <c r="AZ217">
        <v>0</v>
      </c>
      <c r="BA217">
        <v>271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f>ROUND(Y217*Source!I219*DO217,9)</f>
        <v>0.36690696</v>
      </c>
      <c r="CX217">
        <f>ROUND(Y217*Source!I219,9)</f>
        <v>2.1672E-2</v>
      </c>
      <c r="CY217">
        <f>AB217</f>
        <v>2758.65</v>
      </c>
      <c r="CZ217">
        <f>AF217</f>
        <v>179.17</v>
      </c>
      <c r="DA217">
        <f>AJ217</f>
        <v>14.43</v>
      </c>
      <c r="DB217">
        <f>ROUND((ROUND(AT217*CZ217,2)*1.05),6)</f>
        <v>90.3</v>
      </c>
      <c r="DC217">
        <f>ROUND((ROUND(AT217*AG217,2)*1.05),6)</f>
        <v>8.5365000000000002</v>
      </c>
      <c r="DD217" t="s">
        <v>3</v>
      </c>
      <c r="DE217" t="s">
        <v>3</v>
      </c>
      <c r="DF217">
        <f t="shared" si="97"/>
        <v>0</v>
      </c>
      <c r="DG217">
        <f>ROUND(ROUND(AF217*AJ217,2)*CX217,2)</f>
        <v>56.03</v>
      </c>
      <c r="DH217">
        <f>ROUND(ROUND(AG217*AK217,2)*CX217,2)</f>
        <v>20.68</v>
      </c>
      <c r="DI217">
        <f t="shared" si="90"/>
        <v>0</v>
      </c>
      <c r="DJ217">
        <f>DG217</f>
        <v>56.03</v>
      </c>
      <c r="DK217">
        <v>0</v>
      </c>
      <c r="DL217" t="s">
        <v>378</v>
      </c>
      <c r="DM217">
        <v>0</v>
      </c>
      <c r="DN217" t="s">
        <v>373</v>
      </c>
      <c r="DO217">
        <v>16.93</v>
      </c>
    </row>
    <row r="218" spans="1:119" x14ac:dyDescent="0.2">
      <c r="A218">
        <f>ROW(Source!A219)</f>
        <v>219</v>
      </c>
      <c r="B218">
        <v>421768223</v>
      </c>
      <c r="C218">
        <v>430278539</v>
      </c>
      <c r="D218">
        <v>405852306</v>
      </c>
      <c r="E218">
        <v>1080</v>
      </c>
      <c r="F218">
        <v>1</v>
      </c>
      <c r="G218">
        <v>1080</v>
      </c>
      <c r="H218">
        <v>3</v>
      </c>
      <c r="I218" t="s">
        <v>277</v>
      </c>
      <c r="J218" t="s">
        <v>3</v>
      </c>
      <c r="K218" t="s">
        <v>278</v>
      </c>
      <c r="L218">
        <v>1301</v>
      </c>
      <c r="N218">
        <v>1003</v>
      </c>
      <c r="O218" t="s">
        <v>88</v>
      </c>
      <c r="P218" t="s">
        <v>88</v>
      </c>
      <c r="Q218">
        <v>1</v>
      </c>
      <c r="W218">
        <v>0</v>
      </c>
      <c r="X218">
        <v>-1722147401</v>
      </c>
      <c r="Y218">
        <f>AT218</f>
        <v>1025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9.84</v>
      </c>
      <c r="AJ218">
        <v>1</v>
      </c>
      <c r="AK218">
        <v>1</v>
      </c>
      <c r="AL218">
        <v>1</v>
      </c>
      <c r="AM218">
        <v>0</v>
      </c>
      <c r="AN218">
        <v>0</v>
      </c>
      <c r="AO218">
        <v>0</v>
      </c>
      <c r="AP218">
        <v>1</v>
      </c>
      <c r="AQ218">
        <v>0</v>
      </c>
      <c r="AR218">
        <v>0</v>
      </c>
      <c r="AS218" t="s">
        <v>3</v>
      </c>
      <c r="AT218">
        <v>1025</v>
      </c>
      <c r="AU218" t="s">
        <v>3</v>
      </c>
      <c r="AV218">
        <v>0</v>
      </c>
      <c r="AW218">
        <v>2</v>
      </c>
      <c r="AX218">
        <v>430278554</v>
      </c>
      <c r="AY218">
        <v>1</v>
      </c>
      <c r="AZ218">
        <v>0</v>
      </c>
      <c r="BA218">
        <v>272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ROUND(Y218*Source!I219,9)</f>
        <v>44.075000000000003</v>
      </c>
      <c r="CY218">
        <f>AA218</f>
        <v>0</v>
      </c>
      <c r="CZ218">
        <f>AE218</f>
        <v>0</v>
      </c>
      <c r="DA218">
        <f>AI218</f>
        <v>9.84</v>
      </c>
      <c r="DB218">
        <f>ROUND(ROUND(AT218*CZ218,2),6)</f>
        <v>0</v>
      </c>
      <c r="DC218">
        <f>ROUND(ROUND(AT218*AG218,2),6)</f>
        <v>0</v>
      </c>
      <c r="DD218" t="s">
        <v>3</v>
      </c>
      <c r="DE218" t="s">
        <v>3</v>
      </c>
      <c r="DF218">
        <f>ROUND(ROUND(AE218*AI218,2)*CX218,2)</f>
        <v>0</v>
      </c>
      <c r="DG218">
        <f t="shared" ref="DG218:DG232" si="100">ROUND(ROUND(AF218,2)*CX218,2)</f>
        <v>0</v>
      </c>
      <c r="DH218">
        <f t="shared" ref="DH218:DH232" si="101">ROUND(ROUND(AG218,2)*CX218,2)</f>
        <v>0</v>
      </c>
      <c r="DI218">
        <f t="shared" si="90"/>
        <v>0</v>
      </c>
      <c r="DJ218">
        <f>DF218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ROW(Source!A226)</f>
        <v>226</v>
      </c>
      <c r="B219">
        <v>421768280</v>
      </c>
      <c r="C219">
        <v>430278558</v>
      </c>
      <c r="D219">
        <v>405844724</v>
      </c>
      <c r="E219">
        <v>1080</v>
      </c>
      <c r="F219">
        <v>1</v>
      </c>
      <c r="G219">
        <v>1080</v>
      </c>
      <c r="H219">
        <v>1</v>
      </c>
      <c r="I219" t="s">
        <v>371</v>
      </c>
      <c r="J219" t="s">
        <v>3</v>
      </c>
      <c r="K219" t="s">
        <v>372</v>
      </c>
      <c r="L219">
        <v>1191</v>
      </c>
      <c r="N219">
        <v>1013</v>
      </c>
      <c r="O219" t="s">
        <v>373</v>
      </c>
      <c r="P219" t="s">
        <v>373</v>
      </c>
      <c r="Q219">
        <v>1</v>
      </c>
      <c r="W219">
        <v>0</v>
      </c>
      <c r="X219">
        <v>476480486</v>
      </c>
      <c r="Y219">
        <f>(AT219*1.05)</f>
        <v>16.59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15.8</v>
      </c>
      <c r="AU219" t="s">
        <v>271</v>
      </c>
      <c r="AV219">
        <v>1</v>
      </c>
      <c r="AW219">
        <v>2</v>
      </c>
      <c r="AX219">
        <v>430278585</v>
      </c>
      <c r="AY219">
        <v>1</v>
      </c>
      <c r="AZ219">
        <v>0</v>
      </c>
      <c r="BA219">
        <v>273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U219">
        <f>ROUND(AT219*Source!I226*AH219*AL219,2)</f>
        <v>0</v>
      </c>
      <c r="CV219">
        <f>ROUND(Y219*Source!I226,9)</f>
        <v>7.2763739999999997</v>
      </c>
      <c r="CW219">
        <v>0</v>
      </c>
      <c r="CX219">
        <f>ROUND(Y219*Source!I226,9)</f>
        <v>7.2763739999999997</v>
      </c>
      <c r="CY219">
        <f>AD219</f>
        <v>0</v>
      </c>
      <c r="CZ219">
        <f>AH219</f>
        <v>0</v>
      </c>
      <c r="DA219">
        <f>AL219</f>
        <v>1</v>
      </c>
      <c r="DB219">
        <f>ROUND((ROUND(AT219*CZ219,2)*1.05),6)</f>
        <v>0</v>
      </c>
      <c r="DC219">
        <f>ROUND((ROUND(AT219*AG219,2)*1.05),6)</f>
        <v>0</v>
      </c>
      <c r="DD219" t="s">
        <v>3</v>
      </c>
      <c r="DE219" t="s">
        <v>3</v>
      </c>
      <c r="DF219">
        <f t="shared" ref="DF219:DF235" si="102">ROUND(ROUND(AE219,2)*CX219,2)</f>
        <v>0</v>
      </c>
      <c r="DG219">
        <f t="shared" si="100"/>
        <v>0</v>
      </c>
      <c r="DH219">
        <f t="shared" si="101"/>
        <v>0</v>
      </c>
      <c r="DI219">
        <f t="shared" si="90"/>
        <v>0</v>
      </c>
      <c r="DJ219">
        <f>DI219</f>
        <v>0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ROW(Source!A226)</f>
        <v>226</v>
      </c>
      <c r="B220">
        <v>421768280</v>
      </c>
      <c r="C220">
        <v>430278558</v>
      </c>
      <c r="D220">
        <v>405916219</v>
      </c>
      <c r="E220">
        <v>1</v>
      </c>
      <c r="F220">
        <v>1</v>
      </c>
      <c r="G220">
        <v>1080</v>
      </c>
      <c r="H220">
        <v>2</v>
      </c>
      <c r="I220" t="s">
        <v>385</v>
      </c>
      <c r="J220" t="s">
        <v>386</v>
      </c>
      <c r="K220" t="s">
        <v>387</v>
      </c>
      <c r="L220">
        <v>1368</v>
      </c>
      <c r="N220">
        <v>1011</v>
      </c>
      <c r="O220" t="s">
        <v>377</v>
      </c>
      <c r="P220" t="s">
        <v>377</v>
      </c>
      <c r="Q220">
        <v>1</v>
      </c>
      <c r="W220">
        <v>0</v>
      </c>
      <c r="X220">
        <v>-1985943078</v>
      </c>
      <c r="Y220">
        <f>(AT220*1.05)</f>
        <v>0.53550000000000009</v>
      </c>
      <c r="AA220">
        <v>0</v>
      </c>
      <c r="AB220">
        <v>88.67</v>
      </c>
      <c r="AC220">
        <v>13.47</v>
      </c>
      <c r="AD220">
        <v>0</v>
      </c>
      <c r="AE220">
        <v>0</v>
      </c>
      <c r="AF220">
        <v>83.1</v>
      </c>
      <c r="AG220">
        <v>12.62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0.51</v>
      </c>
      <c r="AU220" t="s">
        <v>271</v>
      </c>
      <c r="AV220">
        <v>0</v>
      </c>
      <c r="AW220">
        <v>2</v>
      </c>
      <c r="AX220">
        <v>430278586</v>
      </c>
      <c r="AY220">
        <v>1</v>
      </c>
      <c r="AZ220">
        <v>0</v>
      </c>
      <c r="BA220">
        <v>274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f>ROUND(Y220*Source!I226*DO220,9)</f>
        <v>2.9640631860000002</v>
      </c>
      <c r="CX220">
        <f>ROUND(Y220*Source!I226,9)</f>
        <v>0.2348703</v>
      </c>
      <c r="CY220">
        <f>AB220</f>
        <v>88.67</v>
      </c>
      <c r="CZ220">
        <f>AF220</f>
        <v>83.1</v>
      </c>
      <c r="DA220">
        <f>AJ220</f>
        <v>1</v>
      </c>
      <c r="DB220">
        <f>ROUND((ROUND(AT220*CZ220,2)*1.05),6)</f>
        <v>44.499000000000002</v>
      </c>
      <c r="DC220">
        <f>ROUND((ROUND(AT220*AG220,2)*1.05),6)</f>
        <v>6.7619999999999996</v>
      </c>
      <c r="DD220" t="s">
        <v>3</v>
      </c>
      <c r="DE220" t="s">
        <v>3</v>
      </c>
      <c r="DF220">
        <f t="shared" si="102"/>
        <v>0</v>
      </c>
      <c r="DG220">
        <f t="shared" si="100"/>
        <v>19.52</v>
      </c>
      <c r="DH220">
        <f t="shared" si="101"/>
        <v>2.96</v>
      </c>
      <c r="DI220">
        <f t="shared" si="90"/>
        <v>0</v>
      </c>
      <c r="DJ220">
        <f>DG220</f>
        <v>19.52</v>
      </c>
      <c r="DK220">
        <v>0</v>
      </c>
      <c r="DL220" t="s">
        <v>378</v>
      </c>
      <c r="DM220">
        <v>0</v>
      </c>
      <c r="DN220" t="s">
        <v>373</v>
      </c>
      <c r="DO220">
        <v>12.62</v>
      </c>
    </row>
    <row r="221" spans="1:119" x14ac:dyDescent="0.2">
      <c r="A221">
        <f>ROW(Source!A226)</f>
        <v>226</v>
      </c>
      <c r="B221">
        <v>421768280</v>
      </c>
      <c r="C221">
        <v>430278558</v>
      </c>
      <c r="D221">
        <v>405915538</v>
      </c>
      <c r="E221">
        <v>1</v>
      </c>
      <c r="F221">
        <v>1</v>
      </c>
      <c r="G221">
        <v>1080</v>
      </c>
      <c r="H221">
        <v>2</v>
      </c>
      <c r="I221" t="s">
        <v>388</v>
      </c>
      <c r="J221" t="s">
        <v>389</v>
      </c>
      <c r="K221" t="s">
        <v>390</v>
      </c>
      <c r="L221">
        <v>1368</v>
      </c>
      <c r="N221">
        <v>1011</v>
      </c>
      <c r="O221" t="s">
        <v>377</v>
      </c>
      <c r="P221" t="s">
        <v>377</v>
      </c>
      <c r="Q221">
        <v>1</v>
      </c>
      <c r="W221">
        <v>0</v>
      </c>
      <c r="X221">
        <v>-613137510</v>
      </c>
      <c r="Y221">
        <f>(AT221*1.05)</f>
        <v>3.5805000000000002</v>
      </c>
      <c r="AA221">
        <v>0</v>
      </c>
      <c r="AB221">
        <v>2.42</v>
      </c>
      <c r="AC221">
        <v>0</v>
      </c>
      <c r="AD221">
        <v>0</v>
      </c>
      <c r="AE221">
        <v>0</v>
      </c>
      <c r="AF221">
        <v>2.27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3.41</v>
      </c>
      <c r="AU221" t="s">
        <v>271</v>
      </c>
      <c r="AV221">
        <v>0</v>
      </c>
      <c r="AW221">
        <v>2</v>
      </c>
      <c r="AX221">
        <v>430278587</v>
      </c>
      <c r="AY221">
        <v>1</v>
      </c>
      <c r="AZ221">
        <v>0</v>
      </c>
      <c r="BA221">
        <v>275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f>ROUND(Y221*Source!I226*DO221,9)</f>
        <v>0</v>
      </c>
      <c r="CX221">
        <f>ROUND(Y221*Source!I226,9)</f>
        <v>1.5704073000000001</v>
      </c>
      <c r="CY221">
        <f>AB221</f>
        <v>2.42</v>
      </c>
      <c r="CZ221">
        <f>AF221</f>
        <v>2.27</v>
      </c>
      <c r="DA221">
        <f>AJ221</f>
        <v>1</v>
      </c>
      <c r="DB221">
        <f>ROUND((ROUND(AT221*CZ221,2)*1.05),6)</f>
        <v>8.1270000000000007</v>
      </c>
      <c r="DC221">
        <f>ROUND((ROUND(AT221*AG221,2)*1.05),6)</f>
        <v>0</v>
      </c>
      <c r="DD221" t="s">
        <v>3</v>
      </c>
      <c r="DE221" t="s">
        <v>3</v>
      </c>
      <c r="DF221">
        <f t="shared" si="102"/>
        <v>0</v>
      </c>
      <c r="DG221">
        <f t="shared" si="100"/>
        <v>3.56</v>
      </c>
      <c r="DH221">
        <f t="shared" si="101"/>
        <v>0</v>
      </c>
      <c r="DI221">
        <f t="shared" si="90"/>
        <v>0</v>
      </c>
      <c r="DJ221">
        <f>DG221</f>
        <v>3.56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ROW(Source!A226)</f>
        <v>226</v>
      </c>
      <c r="B222">
        <v>421768280</v>
      </c>
      <c r="C222">
        <v>430278558</v>
      </c>
      <c r="D222">
        <v>405915548</v>
      </c>
      <c r="E222">
        <v>1</v>
      </c>
      <c r="F222">
        <v>1</v>
      </c>
      <c r="G222">
        <v>1080</v>
      </c>
      <c r="H222">
        <v>2</v>
      </c>
      <c r="I222" t="s">
        <v>391</v>
      </c>
      <c r="J222" t="s">
        <v>392</v>
      </c>
      <c r="K222" t="s">
        <v>393</v>
      </c>
      <c r="L222">
        <v>1368</v>
      </c>
      <c r="N222">
        <v>1011</v>
      </c>
      <c r="O222" t="s">
        <v>377</v>
      </c>
      <c r="P222" t="s">
        <v>377</v>
      </c>
      <c r="Q222">
        <v>1</v>
      </c>
      <c r="W222">
        <v>0</v>
      </c>
      <c r="X222">
        <v>-1666610636</v>
      </c>
      <c r="Y222">
        <f>(AT222*1.05)</f>
        <v>3.8534999999999999</v>
      </c>
      <c r="AA222">
        <v>0</v>
      </c>
      <c r="AB222">
        <v>0.78</v>
      </c>
      <c r="AC222">
        <v>0</v>
      </c>
      <c r="AD222">
        <v>0</v>
      </c>
      <c r="AE222">
        <v>0</v>
      </c>
      <c r="AF222">
        <v>0.73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3.67</v>
      </c>
      <c r="AU222" t="s">
        <v>271</v>
      </c>
      <c r="AV222">
        <v>0</v>
      </c>
      <c r="AW222">
        <v>2</v>
      </c>
      <c r="AX222">
        <v>430278588</v>
      </c>
      <c r="AY222">
        <v>1</v>
      </c>
      <c r="AZ222">
        <v>0</v>
      </c>
      <c r="BA222">
        <v>276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f>ROUND(Y222*Source!I226*DO222,9)</f>
        <v>0</v>
      </c>
      <c r="CX222">
        <f>ROUND(Y222*Source!I226,9)</f>
        <v>1.6901451000000001</v>
      </c>
      <c r="CY222">
        <f>AB222</f>
        <v>0.78</v>
      </c>
      <c r="CZ222">
        <f>AF222</f>
        <v>0.73</v>
      </c>
      <c r="DA222">
        <f>AJ222</f>
        <v>1</v>
      </c>
      <c r="DB222">
        <f>ROUND((ROUND(AT222*CZ222,2)*1.05),6)</f>
        <v>2.8140000000000001</v>
      </c>
      <c r="DC222">
        <f>ROUND((ROUND(AT222*AG222,2)*1.05),6)</f>
        <v>0</v>
      </c>
      <c r="DD222" t="s">
        <v>3</v>
      </c>
      <c r="DE222" t="s">
        <v>3</v>
      </c>
      <c r="DF222">
        <f t="shared" si="102"/>
        <v>0</v>
      </c>
      <c r="DG222">
        <f t="shared" si="100"/>
        <v>1.23</v>
      </c>
      <c r="DH222">
        <f t="shared" si="101"/>
        <v>0</v>
      </c>
      <c r="DI222">
        <f t="shared" si="90"/>
        <v>0</v>
      </c>
      <c r="DJ222">
        <f>DG222</f>
        <v>1.23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ROW(Source!A226)</f>
        <v>226</v>
      </c>
      <c r="B223">
        <v>421768280</v>
      </c>
      <c r="C223">
        <v>430278558</v>
      </c>
      <c r="D223">
        <v>405884725</v>
      </c>
      <c r="E223">
        <v>1</v>
      </c>
      <c r="F223">
        <v>1</v>
      </c>
      <c r="G223">
        <v>1080</v>
      </c>
      <c r="H223">
        <v>3</v>
      </c>
      <c r="I223" t="s">
        <v>404</v>
      </c>
      <c r="J223" t="s">
        <v>405</v>
      </c>
      <c r="K223" t="s">
        <v>406</v>
      </c>
      <c r="L223">
        <v>1348</v>
      </c>
      <c r="N223">
        <v>1009</v>
      </c>
      <c r="O223" t="s">
        <v>397</v>
      </c>
      <c r="P223" t="s">
        <v>397</v>
      </c>
      <c r="Q223">
        <v>1000</v>
      </c>
      <c r="W223">
        <v>0</v>
      </c>
      <c r="X223">
        <v>-1496526477</v>
      </c>
      <c r="Y223">
        <f t="shared" ref="Y223:Y231" si="103">AT223</f>
        <v>6.0000000000000002E-5</v>
      </c>
      <c r="AA223">
        <v>12143.54</v>
      </c>
      <c r="AB223">
        <v>0</v>
      </c>
      <c r="AC223">
        <v>0</v>
      </c>
      <c r="AD223">
        <v>0</v>
      </c>
      <c r="AE223">
        <v>11233.62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6.0000000000000002E-5</v>
      </c>
      <c r="AU223" t="s">
        <v>3</v>
      </c>
      <c r="AV223">
        <v>0</v>
      </c>
      <c r="AW223">
        <v>2</v>
      </c>
      <c r="AX223">
        <v>430278589</v>
      </c>
      <c r="AY223">
        <v>1</v>
      </c>
      <c r="AZ223">
        <v>0</v>
      </c>
      <c r="BA223">
        <v>277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ROUND(Y223*Source!I226,9)</f>
        <v>2.6316E-5</v>
      </c>
      <c r="CY223">
        <f t="shared" ref="CY223:CY231" si="104">AA223</f>
        <v>12143.54</v>
      </c>
      <c r="CZ223">
        <f t="shared" ref="CZ223:CZ231" si="105">AE223</f>
        <v>11233.62</v>
      </c>
      <c r="DA223">
        <f t="shared" ref="DA223:DA231" si="106">AI223</f>
        <v>1</v>
      </c>
      <c r="DB223">
        <f t="shared" ref="DB223:DB231" si="107">ROUND(ROUND(AT223*CZ223,2),6)</f>
        <v>0.67</v>
      </c>
      <c r="DC223">
        <f t="shared" ref="DC223:DC231" si="108">ROUND(ROUND(AT223*AG223,2),6)</f>
        <v>0</v>
      </c>
      <c r="DD223" t="s">
        <v>3</v>
      </c>
      <c r="DE223" t="s">
        <v>3</v>
      </c>
      <c r="DF223">
        <f t="shared" si="102"/>
        <v>0.3</v>
      </c>
      <c r="DG223">
        <f t="shared" si="100"/>
        <v>0</v>
      </c>
      <c r="DH223">
        <f t="shared" si="101"/>
        <v>0</v>
      </c>
      <c r="DI223">
        <f t="shared" si="90"/>
        <v>0</v>
      </c>
      <c r="DJ223">
        <f t="shared" ref="DJ223:DJ231" si="109">DF223</f>
        <v>0.3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ROW(Source!A226)</f>
        <v>226</v>
      </c>
      <c r="B224">
        <v>421768280</v>
      </c>
      <c r="C224">
        <v>430278558</v>
      </c>
      <c r="D224">
        <v>405891236</v>
      </c>
      <c r="E224">
        <v>1</v>
      </c>
      <c r="F224">
        <v>1</v>
      </c>
      <c r="G224">
        <v>1080</v>
      </c>
      <c r="H224">
        <v>3</v>
      </c>
      <c r="I224" t="s">
        <v>407</v>
      </c>
      <c r="J224" t="s">
        <v>408</v>
      </c>
      <c r="K224" t="s">
        <v>409</v>
      </c>
      <c r="L224">
        <v>1346</v>
      </c>
      <c r="N224">
        <v>1009</v>
      </c>
      <c r="O224" t="s">
        <v>235</v>
      </c>
      <c r="P224" t="s">
        <v>235</v>
      </c>
      <c r="Q224">
        <v>1</v>
      </c>
      <c r="W224">
        <v>0</v>
      </c>
      <c r="X224">
        <v>1537936782</v>
      </c>
      <c r="Y224">
        <f t="shared" si="103"/>
        <v>0.8</v>
      </c>
      <c r="AA224">
        <v>27.89</v>
      </c>
      <c r="AB224">
        <v>0</v>
      </c>
      <c r="AC224">
        <v>0</v>
      </c>
      <c r="AD224">
        <v>0</v>
      </c>
      <c r="AE224">
        <v>25.8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0.8</v>
      </c>
      <c r="AU224" t="s">
        <v>3</v>
      </c>
      <c r="AV224">
        <v>0</v>
      </c>
      <c r="AW224">
        <v>2</v>
      </c>
      <c r="AX224">
        <v>430278590</v>
      </c>
      <c r="AY224">
        <v>1</v>
      </c>
      <c r="AZ224">
        <v>0</v>
      </c>
      <c r="BA224">
        <v>278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ROUND(Y224*Source!I226,9)</f>
        <v>0.35088000000000003</v>
      </c>
      <c r="CY224">
        <f t="shared" si="104"/>
        <v>27.89</v>
      </c>
      <c r="CZ224">
        <f t="shared" si="105"/>
        <v>25.8</v>
      </c>
      <c r="DA224">
        <f t="shared" si="106"/>
        <v>1</v>
      </c>
      <c r="DB224">
        <f t="shared" si="107"/>
        <v>20.64</v>
      </c>
      <c r="DC224">
        <f t="shared" si="108"/>
        <v>0</v>
      </c>
      <c r="DD224" t="s">
        <v>3</v>
      </c>
      <c r="DE224" t="s">
        <v>3</v>
      </c>
      <c r="DF224">
        <f t="shared" si="102"/>
        <v>9.0500000000000007</v>
      </c>
      <c r="DG224">
        <f t="shared" si="100"/>
        <v>0</v>
      </c>
      <c r="DH224">
        <f t="shared" si="101"/>
        <v>0</v>
      </c>
      <c r="DI224">
        <f t="shared" si="90"/>
        <v>0</v>
      </c>
      <c r="DJ224">
        <f t="shared" si="109"/>
        <v>9.0500000000000007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ROW(Source!A226)</f>
        <v>226</v>
      </c>
      <c r="B225">
        <v>421768280</v>
      </c>
      <c r="C225">
        <v>430278558</v>
      </c>
      <c r="D225">
        <v>405885004</v>
      </c>
      <c r="E225">
        <v>1</v>
      </c>
      <c r="F225">
        <v>1</v>
      </c>
      <c r="G225">
        <v>1080</v>
      </c>
      <c r="H225">
        <v>3</v>
      </c>
      <c r="I225" t="s">
        <v>441</v>
      </c>
      <c r="J225" t="s">
        <v>442</v>
      </c>
      <c r="K225" t="s">
        <v>443</v>
      </c>
      <c r="L225">
        <v>1348</v>
      </c>
      <c r="N225">
        <v>1009</v>
      </c>
      <c r="O225" t="s">
        <v>397</v>
      </c>
      <c r="P225" t="s">
        <v>397</v>
      </c>
      <c r="Q225">
        <v>1000</v>
      </c>
      <c r="W225">
        <v>0</v>
      </c>
      <c r="X225">
        <v>-108669029</v>
      </c>
      <c r="Y225">
        <f t="shared" si="103"/>
        <v>5.0000000000000001E-4</v>
      </c>
      <c r="AA225">
        <v>65898.22</v>
      </c>
      <c r="AB225">
        <v>0</v>
      </c>
      <c r="AC225">
        <v>0</v>
      </c>
      <c r="AD225">
        <v>0</v>
      </c>
      <c r="AE225">
        <v>60960.43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3</v>
      </c>
      <c r="AT225">
        <v>5.0000000000000001E-4</v>
      </c>
      <c r="AU225" t="s">
        <v>3</v>
      </c>
      <c r="AV225">
        <v>0</v>
      </c>
      <c r="AW225">
        <v>2</v>
      </c>
      <c r="AX225">
        <v>430278591</v>
      </c>
      <c r="AY225">
        <v>1</v>
      </c>
      <c r="AZ225">
        <v>0</v>
      </c>
      <c r="BA225">
        <v>279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ROUND(Y225*Source!I226,9)</f>
        <v>2.1929999999999999E-4</v>
      </c>
      <c r="CY225">
        <f t="shared" si="104"/>
        <v>65898.22</v>
      </c>
      <c r="CZ225">
        <f t="shared" si="105"/>
        <v>60960.43</v>
      </c>
      <c r="DA225">
        <f t="shared" si="106"/>
        <v>1</v>
      </c>
      <c r="DB225">
        <f t="shared" si="107"/>
        <v>30.48</v>
      </c>
      <c r="DC225">
        <f t="shared" si="108"/>
        <v>0</v>
      </c>
      <c r="DD225" t="s">
        <v>3</v>
      </c>
      <c r="DE225" t="s">
        <v>3</v>
      </c>
      <c r="DF225">
        <f t="shared" si="102"/>
        <v>13.37</v>
      </c>
      <c r="DG225">
        <f t="shared" si="100"/>
        <v>0</v>
      </c>
      <c r="DH225">
        <f t="shared" si="101"/>
        <v>0</v>
      </c>
      <c r="DI225">
        <f t="shared" si="90"/>
        <v>0</v>
      </c>
      <c r="DJ225">
        <f t="shared" si="109"/>
        <v>13.37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ROW(Source!A226)</f>
        <v>226</v>
      </c>
      <c r="B226">
        <v>421768280</v>
      </c>
      <c r="C226">
        <v>430278558</v>
      </c>
      <c r="D226">
        <v>405885027</v>
      </c>
      <c r="E226">
        <v>1</v>
      </c>
      <c r="F226">
        <v>1</v>
      </c>
      <c r="G226">
        <v>1080</v>
      </c>
      <c r="H226">
        <v>3</v>
      </c>
      <c r="I226" t="s">
        <v>410</v>
      </c>
      <c r="J226" t="s">
        <v>411</v>
      </c>
      <c r="K226" t="s">
        <v>412</v>
      </c>
      <c r="L226">
        <v>1348</v>
      </c>
      <c r="N226">
        <v>1009</v>
      </c>
      <c r="O226" t="s">
        <v>397</v>
      </c>
      <c r="P226" t="s">
        <v>397</v>
      </c>
      <c r="Q226">
        <v>1000</v>
      </c>
      <c r="W226">
        <v>0</v>
      </c>
      <c r="X226">
        <v>-1942970469</v>
      </c>
      <c r="Y226">
        <f t="shared" si="103"/>
        <v>4.0000000000000003E-5</v>
      </c>
      <c r="AA226">
        <v>8619.5400000000009</v>
      </c>
      <c r="AB226">
        <v>0</v>
      </c>
      <c r="AC226">
        <v>0</v>
      </c>
      <c r="AD226">
        <v>0</v>
      </c>
      <c r="AE226">
        <v>7973.67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3</v>
      </c>
      <c r="AT226">
        <v>4.0000000000000003E-5</v>
      </c>
      <c r="AU226" t="s">
        <v>3</v>
      </c>
      <c r="AV226">
        <v>0</v>
      </c>
      <c r="AW226">
        <v>2</v>
      </c>
      <c r="AX226">
        <v>430278592</v>
      </c>
      <c r="AY226">
        <v>1</v>
      </c>
      <c r="AZ226">
        <v>0</v>
      </c>
      <c r="BA226">
        <v>280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ROUND(Y226*Source!I226,9)</f>
        <v>1.7544E-5</v>
      </c>
      <c r="CY226">
        <f t="shared" si="104"/>
        <v>8619.5400000000009</v>
      </c>
      <c r="CZ226">
        <f t="shared" si="105"/>
        <v>7973.67</v>
      </c>
      <c r="DA226">
        <f t="shared" si="106"/>
        <v>1</v>
      </c>
      <c r="DB226">
        <f t="shared" si="107"/>
        <v>0.32</v>
      </c>
      <c r="DC226">
        <f t="shared" si="108"/>
        <v>0</v>
      </c>
      <c r="DD226" t="s">
        <v>3</v>
      </c>
      <c r="DE226" t="s">
        <v>3</v>
      </c>
      <c r="DF226">
        <f t="shared" si="102"/>
        <v>0.14000000000000001</v>
      </c>
      <c r="DG226">
        <f t="shared" si="100"/>
        <v>0</v>
      </c>
      <c r="DH226">
        <f t="shared" si="101"/>
        <v>0</v>
      </c>
      <c r="DI226">
        <f t="shared" si="90"/>
        <v>0</v>
      </c>
      <c r="DJ226">
        <f t="shared" si="109"/>
        <v>0.14000000000000001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ROW(Source!A226)</f>
        <v>226</v>
      </c>
      <c r="B227">
        <v>421768280</v>
      </c>
      <c r="C227">
        <v>430278558</v>
      </c>
      <c r="D227">
        <v>405908280</v>
      </c>
      <c r="E227">
        <v>1</v>
      </c>
      <c r="F227">
        <v>1</v>
      </c>
      <c r="G227">
        <v>1080</v>
      </c>
      <c r="H227">
        <v>3</v>
      </c>
      <c r="I227" t="s">
        <v>413</v>
      </c>
      <c r="J227" t="s">
        <v>414</v>
      </c>
      <c r="K227" t="s">
        <v>415</v>
      </c>
      <c r="L227">
        <v>1356</v>
      </c>
      <c r="N227">
        <v>1010</v>
      </c>
      <c r="O227" t="s">
        <v>324</v>
      </c>
      <c r="P227" t="s">
        <v>324</v>
      </c>
      <c r="Q227">
        <v>1000</v>
      </c>
      <c r="W227">
        <v>0</v>
      </c>
      <c r="X227">
        <v>-1221558404</v>
      </c>
      <c r="Y227">
        <f t="shared" si="103"/>
        <v>4.0999999999999999E-4</v>
      </c>
      <c r="AA227">
        <v>245.02</v>
      </c>
      <c r="AB227">
        <v>0</v>
      </c>
      <c r="AC227">
        <v>0</v>
      </c>
      <c r="AD227">
        <v>0</v>
      </c>
      <c r="AE227">
        <v>226.66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4.0999999999999999E-4</v>
      </c>
      <c r="AU227" t="s">
        <v>3</v>
      </c>
      <c r="AV227">
        <v>0</v>
      </c>
      <c r="AW227">
        <v>2</v>
      </c>
      <c r="AX227">
        <v>430278593</v>
      </c>
      <c r="AY227">
        <v>1</v>
      </c>
      <c r="AZ227">
        <v>0</v>
      </c>
      <c r="BA227">
        <v>281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ROUND(Y227*Source!I226,9)</f>
        <v>1.7982600000000001E-4</v>
      </c>
      <c r="CY227">
        <f t="shared" si="104"/>
        <v>245.02</v>
      </c>
      <c r="CZ227">
        <f t="shared" si="105"/>
        <v>226.66</v>
      </c>
      <c r="DA227">
        <f t="shared" si="106"/>
        <v>1</v>
      </c>
      <c r="DB227">
        <f t="shared" si="107"/>
        <v>0.09</v>
      </c>
      <c r="DC227">
        <f t="shared" si="108"/>
        <v>0</v>
      </c>
      <c r="DD227" t="s">
        <v>3</v>
      </c>
      <c r="DE227" t="s">
        <v>3</v>
      </c>
      <c r="DF227">
        <f t="shared" si="102"/>
        <v>0.04</v>
      </c>
      <c r="DG227">
        <f t="shared" si="100"/>
        <v>0</v>
      </c>
      <c r="DH227">
        <f t="shared" si="101"/>
        <v>0</v>
      </c>
      <c r="DI227">
        <f t="shared" si="90"/>
        <v>0</v>
      </c>
      <c r="DJ227">
        <f t="shared" si="109"/>
        <v>0.04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ROW(Source!A226)</f>
        <v>226</v>
      </c>
      <c r="B228">
        <v>421768280</v>
      </c>
      <c r="C228">
        <v>430278558</v>
      </c>
      <c r="D228">
        <v>405907941</v>
      </c>
      <c r="E228">
        <v>1</v>
      </c>
      <c r="F228">
        <v>1</v>
      </c>
      <c r="G228">
        <v>1080</v>
      </c>
      <c r="H228">
        <v>3</v>
      </c>
      <c r="I228" t="s">
        <v>416</v>
      </c>
      <c r="J228" t="s">
        <v>417</v>
      </c>
      <c r="K228" t="s">
        <v>418</v>
      </c>
      <c r="L228">
        <v>1301</v>
      </c>
      <c r="N228">
        <v>1003</v>
      </c>
      <c r="O228" t="s">
        <v>88</v>
      </c>
      <c r="P228" t="s">
        <v>88</v>
      </c>
      <c r="Q228">
        <v>1</v>
      </c>
      <c r="W228">
        <v>0</v>
      </c>
      <c r="X228">
        <v>-949506742</v>
      </c>
      <c r="Y228">
        <f t="shared" si="103"/>
        <v>0.96</v>
      </c>
      <c r="AA228">
        <v>0.76</v>
      </c>
      <c r="AB228">
        <v>0</v>
      </c>
      <c r="AC228">
        <v>0</v>
      </c>
      <c r="AD228">
        <v>0</v>
      </c>
      <c r="AE228">
        <v>0.7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3</v>
      </c>
      <c r="AT228">
        <v>0.96</v>
      </c>
      <c r="AU228" t="s">
        <v>3</v>
      </c>
      <c r="AV228">
        <v>0</v>
      </c>
      <c r="AW228">
        <v>2</v>
      </c>
      <c r="AX228">
        <v>430278594</v>
      </c>
      <c r="AY228">
        <v>1</v>
      </c>
      <c r="AZ228">
        <v>0</v>
      </c>
      <c r="BA228">
        <v>282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ROUND(Y228*Source!I226,9)</f>
        <v>0.42105599999999999</v>
      </c>
      <c r="CY228">
        <f t="shared" si="104"/>
        <v>0.76</v>
      </c>
      <c r="CZ228">
        <f t="shared" si="105"/>
        <v>0.7</v>
      </c>
      <c r="DA228">
        <f t="shared" si="106"/>
        <v>1</v>
      </c>
      <c r="DB228">
        <f t="shared" si="107"/>
        <v>0.67</v>
      </c>
      <c r="DC228">
        <f t="shared" si="108"/>
        <v>0</v>
      </c>
      <c r="DD228" t="s">
        <v>3</v>
      </c>
      <c r="DE228" t="s">
        <v>3</v>
      </c>
      <c r="DF228">
        <f t="shared" si="102"/>
        <v>0.28999999999999998</v>
      </c>
      <c r="DG228">
        <f t="shared" si="100"/>
        <v>0</v>
      </c>
      <c r="DH228">
        <f t="shared" si="101"/>
        <v>0</v>
      </c>
      <c r="DI228">
        <f t="shared" si="90"/>
        <v>0</v>
      </c>
      <c r="DJ228">
        <f t="shared" si="109"/>
        <v>0.28999999999999998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ROW(Source!A226)</f>
        <v>226</v>
      </c>
      <c r="B229">
        <v>421768280</v>
      </c>
      <c r="C229">
        <v>430278558</v>
      </c>
      <c r="D229">
        <v>405907943</v>
      </c>
      <c r="E229">
        <v>1</v>
      </c>
      <c r="F229">
        <v>1</v>
      </c>
      <c r="G229">
        <v>1080</v>
      </c>
      <c r="H229">
        <v>3</v>
      </c>
      <c r="I229" t="s">
        <v>419</v>
      </c>
      <c r="J229" t="s">
        <v>420</v>
      </c>
      <c r="K229" t="s">
        <v>421</v>
      </c>
      <c r="L229">
        <v>1356</v>
      </c>
      <c r="N229">
        <v>1010</v>
      </c>
      <c r="O229" t="s">
        <v>324</v>
      </c>
      <c r="P229" t="s">
        <v>324</v>
      </c>
      <c r="Q229">
        <v>1000</v>
      </c>
      <c r="W229">
        <v>0</v>
      </c>
      <c r="X229">
        <v>-510359138</v>
      </c>
      <c r="Y229">
        <f t="shared" si="103"/>
        <v>8.3199999999999993E-3</v>
      </c>
      <c r="AA229">
        <v>6.96</v>
      </c>
      <c r="AB229">
        <v>0</v>
      </c>
      <c r="AC229">
        <v>0</v>
      </c>
      <c r="AD229">
        <v>0</v>
      </c>
      <c r="AE229">
        <v>6.44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3</v>
      </c>
      <c r="AT229">
        <v>8.3199999999999993E-3</v>
      </c>
      <c r="AU229" t="s">
        <v>3</v>
      </c>
      <c r="AV229">
        <v>0</v>
      </c>
      <c r="AW229">
        <v>2</v>
      </c>
      <c r="AX229">
        <v>430278595</v>
      </c>
      <c r="AY229">
        <v>1</v>
      </c>
      <c r="AZ229">
        <v>0</v>
      </c>
      <c r="BA229">
        <v>283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ROUND(Y229*Source!I226,9)</f>
        <v>3.6491520000000001E-3</v>
      </c>
      <c r="CY229">
        <f t="shared" si="104"/>
        <v>6.96</v>
      </c>
      <c r="CZ229">
        <f t="shared" si="105"/>
        <v>6.44</v>
      </c>
      <c r="DA229">
        <f t="shared" si="106"/>
        <v>1</v>
      </c>
      <c r="DB229">
        <f t="shared" si="107"/>
        <v>0.05</v>
      </c>
      <c r="DC229">
        <f t="shared" si="108"/>
        <v>0</v>
      </c>
      <c r="DD229" t="s">
        <v>3</v>
      </c>
      <c r="DE229" t="s">
        <v>3</v>
      </c>
      <c r="DF229">
        <f t="shared" si="102"/>
        <v>0.02</v>
      </c>
      <c r="DG229">
        <f t="shared" si="100"/>
        <v>0</v>
      </c>
      <c r="DH229">
        <f t="shared" si="101"/>
        <v>0</v>
      </c>
      <c r="DI229">
        <f t="shared" si="90"/>
        <v>0</v>
      </c>
      <c r="DJ229">
        <f t="shared" si="109"/>
        <v>0.02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ROW(Source!A226)</f>
        <v>226</v>
      </c>
      <c r="B230">
        <v>421768280</v>
      </c>
      <c r="C230">
        <v>430278558</v>
      </c>
      <c r="D230">
        <v>405860250</v>
      </c>
      <c r="E230">
        <v>1080</v>
      </c>
      <c r="F230">
        <v>1</v>
      </c>
      <c r="G230">
        <v>1080</v>
      </c>
      <c r="H230">
        <v>3</v>
      </c>
      <c r="I230" t="s">
        <v>82</v>
      </c>
      <c r="J230" t="s">
        <v>3</v>
      </c>
      <c r="K230" t="s">
        <v>83</v>
      </c>
      <c r="L230">
        <v>1303</v>
      </c>
      <c r="N230">
        <v>1003</v>
      </c>
      <c r="O230" t="s">
        <v>84</v>
      </c>
      <c r="P230" t="s">
        <v>84</v>
      </c>
      <c r="Q230">
        <v>1000</v>
      </c>
      <c r="W230">
        <v>0</v>
      </c>
      <c r="X230">
        <v>-1893455869</v>
      </c>
      <c r="Y230">
        <f t="shared" si="103"/>
        <v>0.10199999999999999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0</v>
      </c>
      <c r="AN230">
        <v>0</v>
      </c>
      <c r="AO230">
        <v>0</v>
      </c>
      <c r="AP230">
        <v>1</v>
      </c>
      <c r="AQ230">
        <v>0</v>
      </c>
      <c r="AR230">
        <v>0</v>
      </c>
      <c r="AS230" t="s">
        <v>3</v>
      </c>
      <c r="AT230">
        <v>0.10199999999999999</v>
      </c>
      <c r="AU230" t="s">
        <v>3</v>
      </c>
      <c r="AV230">
        <v>0</v>
      </c>
      <c r="AW230">
        <v>2</v>
      </c>
      <c r="AX230">
        <v>430278596</v>
      </c>
      <c r="AY230">
        <v>1</v>
      </c>
      <c r="AZ230">
        <v>0</v>
      </c>
      <c r="BA230">
        <v>284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ROUND(Y230*Source!I226,9)</f>
        <v>4.4737199999999998E-2</v>
      </c>
      <c r="CY230">
        <f t="shared" si="104"/>
        <v>0</v>
      </c>
      <c r="CZ230">
        <f t="shared" si="105"/>
        <v>0</v>
      </c>
      <c r="DA230">
        <f t="shared" si="106"/>
        <v>1</v>
      </c>
      <c r="DB230">
        <f t="shared" si="107"/>
        <v>0</v>
      </c>
      <c r="DC230">
        <f t="shared" si="108"/>
        <v>0</v>
      </c>
      <c r="DD230" t="s">
        <v>3</v>
      </c>
      <c r="DE230" t="s">
        <v>3</v>
      </c>
      <c r="DF230">
        <f t="shared" si="102"/>
        <v>0</v>
      </c>
      <c r="DG230">
        <f t="shared" si="100"/>
        <v>0</v>
      </c>
      <c r="DH230">
        <f t="shared" si="101"/>
        <v>0</v>
      </c>
      <c r="DI230">
        <f t="shared" si="90"/>
        <v>0</v>
      </c>
      <c r="DJ230">
        <f t="shared" si="109"/>
        <v>0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ROW(Source!A226)</f>
        <v>226</v>
      </c>
      <c r="B231">
        <v>421768280</v>
      </c>
      <c r="C231">
        <v>430278558</v>
      </c>
      <c r="D231">
        <v>405865204</v>
      </c>
      <c r="E231">
        <v>1080</v>
      </c>
      <c r="F231">
        <v>1</v>
      </c>
      <c r="G231">
        <v>1080</v>
      </c>
      <c r="H231">
        <v>3</v>
      </c>
      <c r="I231" t="s">
        <v>225</v>
      </c>
      <c r="J231" t="s">
        <v>3</v>
      </c>
      <c r="K231" t="s">
        <v>226</v>
      </c>
      <c r="L231">
        <v>235684255</v>
      </c>
      <c r="N231">
        <v>1010</v>
      </c>
      <c r="O231" t="s">
        <v>127</v>
      </c>
      <c r="P231" t="s">
        <v>127</v>
      </c>
      <c r="Q231">
        <v>1</v>
      </c>
      <c r="W231">
        <v>0</v>
      </c>
      <c r="X231">
        <v>-502973214</v>
      </c>
      <c r="Y231">
        <f t="shared" si="103"/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0</v>
      </c>
      <c r="AN231">
        <v>0</v>
      </c>
      <c r="AO231">
        <v>0</v>
      </c>
      <c r="AP231">
        <v>1</v>
      </c>
      <c r="AQ231">
        <v>0</v>
      </c>
      <c r="AR231">
        <v>0</v>
      </c>
      <c r="AS231" t="s">
        <v>3</v>
      </c>
      <c r="AT231">
        <v>0</v>
      </c>
      <c r="AU231" t="s">
        <v>3</v>
      </c>
      <c r="AV231">
        <v>0</v>
      </c>
      <c r="AW231">
        <v>2</v>
      </c>
      <c r="AX231">
        <v>430278597</v>
      </c>
      <c r="AY231">
        <v>1</v>
      </c>
      <c r="AZ231">
        <v>0</v>
      </c>
      <c r="BA231">
        <v>285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ROUND(Y231*Source!I226,9)</f>
        <v>0</v>
      </c>
      <c r="CY231">
        <f t="shared" si="104"/>
        <v>0</v>
      </c>
      <c r="CZ231">
        <f t="shared" si="105"/>
        <v>0</v>
      </c>
      <c r="DA231">
        <f t="shared" si="106"/>
        <v>1</v>
      </c>
      <c r="DB231">
        <f t="shared" si="107"/>
        <v>0</v>
      </c>
      <c r="DC231">
        <f t="shared" si="108"/>
        <v>0</v>
      </c>
      <c r="DD231" t="s">
        <v>3</v>
      </c>
      <c r="DE231" t="s">
        <v>3</v>
      </c>
      <c r="DF231">
        <f t="shared" si="102"/>
        <v>0</v>
      </c>
      <c r="DG231">
        <f t="shared" si="100"/>
        <v>0</v>
      </c>
      <c r="DH231">
        <f t="shared" si="101"/>
        <v>0</v>
      </c>
      <c r="DI231">
        <f t="shared" si="90"/>
        <v>0</v>
      </c>
      <c r="DJ231">
        <f t="shared" si="109"/>
        <v>0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ROW(Source!A227)</f>
        <v>227</v>
      </c>
      <c r="B232">
        <v>421768223</v>
      </c>
      <c r="C232">
        <v>430278558</v>
      </c>
      <c r="D232">
        <v>405844724</v>
      </c>
      <c r="E232">
        <v>1080</v>
      </c>
      <c r="F232">
        <v>1</v>
      </c>
      <c r="G232">
        <v>1080</v>
      </c>
      <c r="H232">
        <v>1</v>
      </c>
      <c r="I232" t="s">
        <v>371</v>
      </c>
      <c r="J232" t="s">
        <v>3</v>
      </c>
      <c r="K232" t="s">
        <v>372</v>
      </c>
      <c r="L232">
        <v>1191</v>
      </c>
      <c r="N232">
        <v>1013</v>
      </c>
      <c r="O232" t="s">
        <v>373</v>
      </c>
      <c r="P232" t="s">
        <v>373</v>
      </c>
      <c r="Q232">
        <v>1</v>
      </c>
      <c r="W232">
        <v>0</v>
      </c>
      <c r="X232">
        <v>476480486</v>
      </c>
      <c r="Y232">
        <f>(AT232*1.05)</f>
        <v>16.59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5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3</v>
      </c>
      <c r="AT232">
        <v>15.8</v>
      </c>
      <c r="AU232" t="s">
        <v>271</v>
      </c>
      <c r="AV232">
        <v>1</v>
      </c>
      <c r="AW232">
        <v>2</v>
      </c>
      <c r="AX232">
        <v>430278585</v>
      </c>
      <c r="AY232">
        <v>1</v>
      </c>
      <c r="AZ232">
        <v>0</v>
      </c>
      <c r="BA232">
        <v>286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U232">
        <f>ROUND(AT232*Source!I227*AH232*AL232,2)</f>
        <v>0</v>
      </c>
      <c r="CV232">
        <f>ROUND(Y232*Source!I227,9)</f>
        <v>7.2763739999999997</v>
      </c>
      <c r="CW232">
        <v>0</v>
      </c>
      <c r="CX232">
        <f>ROUND(Y232*Source!I227,9)</f>
        <v>7.2763739999999997</v>
      </c>
      <c r="CY232">
        <f>AD232</f>
        <v>0</v>
      </c>
      <c r="CZ232">
        <f>AH232</f>
        <v>0</v>
      </c>
      <c r="DA232">
        <f>AL232</f>
        <v>1</v>
      </c>
      <c r="DB232">
        <f>ROUND((ROUND(AT232*CZ232,2)*1.05),6)</f>
        <v>0</v>
      </c>
      <c r="DC232">
        <f>ROUND((ROUND(AT232*AG232,2)*1.05),6)</f>
        <v>0</v>
      </c>
      <c r="DD232" t="s">
        <v>3</v>
      </c>
      <c r="DE232" t="s">
        <v>3</v>
      </c>
      <c r="DF232">
        <f t="shared" si="102"/>
        <v>0</v>
      </c>
      <c r="DG232">
        <f t="shared" si="100"/>
        <v>0</v>
      </c>
      <c r="DH232">
        <f t="shared" si="101"/>
        <v>0</v>
      </c>
      <c r="DI232">
        <f t="shared" si="90"/>
        <v>0</v>
      </c>
      <c r="DJ232">
        <f>DI232</f>
        <v>0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ROW(Source!A227)</f>
        <v>227</v>
      </c>
      <c r="B233">
        <v>421768223</v>
      </c>
      <c r="C233">
        <v>430278558</v>
      </c>
      <c r="D233">
        <v>405916219</v>
      </c>
      <c r="E233">
        <v>1</v>
      </c>
      <c r="F233">
        <v>1</v>
      </c>
      <c r="G233">
        <v>1080</v>
      </c>
      <c r="H233">
        <v>2</v>
      </c>
      <c r="I233" t="s">
        <v>385</v>
      </c>
      <c r="J233" t="s">
        <v>386</v>
      </c>
      <c r="K233" t="s">
        <v>387</v>
      </c>
      <c r="L233">
        <v>1368</v>
      </c>
      <c r="N233">
        <v>1011</v>
      </c>
      <c r="O233" t="s">
        <v>377</v>
      </c>
      <c r="P233" t="s">
        <v>377</v>
      </c>
      <c r="Q233">
        <v>1</v>
      </c>
      <c r="W233">
        <v>0</v>
      </c>
      <c r="X233">
        <v>-1985943078</v>
      </c>
      <c r="Y233">
        <f>(AT233*1.05)</f>
        <v>0.53550000000000009</v>
      </c>
      <c r="AA233">
        <v>0</v>
      </c>
      <c r="AB233">
        <v>1513.56</v>
      </c>
      <c r="AC233">
        <v>758.78</v>
      </c>
      <c r="AD233">
        <v>0</v>
      </c>
      <c r="AE233">
        <v>0</v>
      </c>
      <c r="AF233">
        <v>83.1</v>
      </c>
      <c r="AG233">
        <v>12.62</v>
      </c>
      <c r="AH233">
        <v>0</v>
      </c>
      <c r="AI233">
        <v>1</v>
      </c>
      <c r="AJ233">
        <v>17.07</v>
      </c>
      <c r="AK233">
        <v>56.35</v>
      </c>
      <c r="AL233">
        <v>1</v>
      </c>
      <c r="AM233">
        <v>2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3</v>
      </c>
      <c r="AT233">
        <v>0.51</v>
      </c>
      <c r="AU233" t="s">
        <v>271</v>
      </c>
      <c r="AV233">
        <v>0</v>
      </c>
      <c r="AW233">
        <v>2</v>
      </c>
      <c r="AX233">
        <v>430278586</v>
      </c>
      <c r="AY233">
        <v>1</v>
      </c>
      <c r="AZ233">
        <v>0</v>
      </c>
      <c r="BA233">
        <v>287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f>ROUND(Y233*Source!I227*DO233,9)</f>
        <v>2.9640631860000002</v>
      </c>
      <c r="CX233">
        <f>ROUND(Y233*Source!I227,9)</f>
        <v>0.2348703</v>
      </c>
      <c r="CY233">
        <f>AB233</f>
        <v>1513.56</v>
      </c>
      <c r="CZ233">
        <f>AF233</f>
        <v>83.1</v>
      </c>
      <c r="DA233">
        <f>AJ233</f>
        <v>17.07</v>
      </c>
      <c r="DB233">
        <f>ROUND((ROUND(AT233*CZ233,2)*1.05),6)</f>
        <v>44.499000000000002</v>
      </c>
      <c r="DC233">
        <f>ROUND((ROUND(AT233*AG233,2)*1.05),6)</f>
        <v>6.7619999999999996</v>
      </c>
      <c r="DD233" t="s">
        <v>3</v>
      </c>
      <c r="DE233" t="s">
        <v>3</v>
      </c>
      <c r="DF233">
        <f t="shared" si="102"/>
        <v>0</v>
      </c>
      <c r="DG233">
        <f>ROUND(ROUND(AF233*AJ233,2)*CX233,2)</f>
        <v>333.17</v>
      </c>
      <c r="DH233">
        <f>ROUND(ROUND(AG233*AK233,2)*CX233,2)</f>
        <v>167.03</v>
      </c>
      <c r="DI233">
        <f t="shared" si="90"/>
        <v>0</v>
      </c>
      <c r="DJ233">
        <f>DG233</f>
        <v>333.17</v>
      </c>
      <c r="DK233">
        <v>0</v>
      </c>
      <c r="DL233" t="s">
        <v>378</v>
      </c>
      <c r="DM233">
        <v>0</v>
      </c>
      <c r="DN233" t="s">
        <v>373</v>
      </c>
      <c r="DO233">
        <v>12.62</v>
      </c>
    </row>
    <row r="234" spans="1:119" x14ac:dyDescent="0.2">
      <c r="A234">
        <f>ROW(Source!A227)</f>
        <v>227</v>
      </c>
      <c r="B234">
        <v>421768223</v>
      </c>
      <c r="C234">
        <v>430278558</v>
      </c>
      <c r="D234">
        <v>405915538</v>
      </c>
      <c r="E234">
        <v>1</v>
      </c>
      <c r="F234">
        <v>1</v>
      </c>
      <c r="G234">
        <v>1080</v>
      </c>
      <c r="H234">
        <v>2</v>
      </c>
      <c r="I234" t="s">
        <v>388</v>
      </c>
      <c r="J234" t="s">
        <v>389</v>
      </c>
      <c r="K234" t="s">
        <v>390</v>
      </c>
      <c r="L234">
        <v>1368</v>
      </c>
      <c r="N234">
        <v>1011</v>
      </c>
      <c r="O234" t="s">
        <v>377</v>
      </c>
      <c r="P234" t="s">
        <v>377</v>
      </c>
      <c r="Q234">
        <v>1</v>
      </c>
      <c r="W234">
        <v>0</v>
      </c>
      <c r="X234">
        <v>-613137510</v>
      </c>
      <c r="Y234">
        <f>(AT234*1.05)</f>
        <v>3.5805000000000002</v>
      </c>
      <c r="AA234">
        <v>0</v>
      </c>
      <c r="AB234">
        <v>24.58</v>
      </c>
      <c r="AC234">
        <v>0</v>
      </c>
      <c r="AD234">
        <v>0</v>
      </c>
      <c r="AE234">
        <v>0</v>
      </c>
      <c r="AF234">
        <v>2.27</v>
      </c>
      <c r="AG234">
        <v>0</v>
      </c>
      <c r="AH234">
        <v>0</v>
      </c>
      <c r="AI234">
        <v>1</v>
      </c>
      <c r="AJ234">
        <v>10.15</v>
      </c>
      <c r="AK234">
        <v>56.35</v>
      </c>
      <c r="AL234">
        <v>1</v>
      </c>
      <c r="AM234">
        <v>2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3</v>
      </c>
      <c r="AT234">
        <v>3.41</v>
      </c>
      <c r="AU234" t="s">
        <v>271</v>
      </c>
      <c r="AV234">
        <v>0</v>
      </c>
      <c r="AW234">
        <v>2</v>
      </c>
      <c r="AX234">
        <v>430278587</v>
      </c>
      <c r="AY234">
        <v>1</v>
      </c>
      <c r="AZ234">
        <v>0</v>
      </c>
      <c r="BA234">
        <v>288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f>ROUND(Y234*Source!I227*DO234,9)</f>
        <v>0</v>
      </c>
      <c r="CX234">
        <f>ROUND(Y234*Source!I227,9)</f>
        <v>1.5704073000000001</v>
      </c>
      <c r="CY234">
        <f>AB234</f>
        <v>24.58</v>
      </c>
      <c r="CZ234">
        <f>AF234</f>
        <v>2.27</v>
      </c>
      <c r="DA234">
        <f>AJ234</f>
        <v>10.15</v>
      </c>
      <c r="DB234">
        <f>ROUND((ROUND(AT234*CZ234,2)*1.05),6)</f>
        <v>8.1270000000000007</v>
      </c>
      <c r="DC234">
        <f>ROUND((ROUND(AT234*AG234,2)*1.05),6)</f>
        <v>0</v>
      </c>
      <c r="DD234" t="s">
        <v>3</v>
      </c>
      <c r="DE234" t="s">
        <v>3</v>
      </c>
      <c r="DF234">
        <f t="shared" si="102"/>
        <v>0</v>
      </c>
      <c r="DG234">
        <f>ROUND(ROUND(AF234*AJ234,2)*CX234,2)</f>
        <v>36.18</v>
      </c>
      <c r="DH234">
        <f>ROUND(ROUND(AG234*AK234,2)*CX234,2)</f>
        <v>0</v>
      </c>
      <c r="DI234">
        <f t="shared" si="90"/>
        <v>0</v>
      </c>
      <c r="DJ234">
        <f>DG234</f>
        <v>36.18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ROW(Source!A227)</f>
        <v>227</v>
      </c>
      <c r="B235">
        <v>421768223</v>
      </c>
      <c r="C235">
        <v>430278558</v>
      </c>
      <c r="D235">
        <v>405915548</v>
      </c>
      <c r="E235">
        <v>1</v>
      </c>
      <c r="F235">
        <v>1</v>
      </c>
      <c r="G235">
        <v>1080</v>
      </c>
      <c r="H235">
        <v>2</v>
      </c>
      <c r="I235" t="s">
        <v>391</v>
      </c>
      <c r="J235" t="s">
        <v>392</v>
      </c>
      <c r="K235" t="s">
        <v>393</v>
      </c>
      <c r="L235">
        <v>1368</v>
      </c>
      <c r="N235">
        <v>1011</v>
      </c>
      <c r="O235" t="s">
        <v>377</v>
      </c>
      <c r="P235" t="s">
        <v>377</v>
      </c>
      <c r="Q235">
        <v>1</v>
      </c>
      <c r="W235">
        <v>0</v>
      </c>
      <c r="X235">
        <v>-1666610636</v>
      </c>
      <c r="Y235">
        <f>(AT235*1.05)</f>
        <v>3.8534999999999999</v>
      </c>
      <c r="AA235">
        <v>0</v>
      </c>
      <c r="AB235">
        <v>7.24</v>
      </c>
      <c r="AC235">
        <v>0</v>
      </c>
      <c r="AD235">
        <v>0</v>
      </c>
      <c r="AE235">
        <v>0</v>
      </c>
      <c r="AF235">
        <v>0.73</v>
      </c>
      <c r="AG235">
        <v>0</v>
      </c>
      <c r="AH235">
        <v>0</v>
      </c>
      <c r="AI235">
        <v>1</v>
      </c>
      <c r="AJ235">
        <v>9.3000000000000007</v>
      </c>
      <c r="AK235">
        <v>56.35</v>
      </c>
      <c r="AL235">
        <v>1</v>
      </c>
      <c r="AM235">
        <v>2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3.67</v>
      </c>
      <c r="AU235" t="s">
        <v>271</v>
      </c>
      <c r="AV235">
        <v>0</v>
      </c>
      <c r="AW235">
        <v>2</v>
      </c>
      <c r="AX235">
        <v>430278588</v>
      </c>
      <c r="AY235">
        <v>1</v>
      </c>
      <c r="AZ235">
        <v>0</v>
      </c>
      <c r="BA235">
        <v>289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f>ROUND(Y235*Source!I227*DO235,9)</f>
        <v>0</v>
      </c>
      <c r="CX235">
        <f>ROUND(Y235*Source!I227,9)</f>
        <v>1.6901451000000001</v>
      </c>
      <c r="CY235">
        <f>AB235</f>
        <v>7.24</v>
      </c>
      <c r="CZ235">
        <f>AF235</f>
        <v>0.73</v>
      </c>
      <c r="DA235">
        <f>AJ235</f>
        <v>9.3000000000000007</v>
      </c>
      <c r="DB235">
        <f>ROUND((ROUND(AT235*CZ235,2)*1.05),6)</f>
        <v>2.8140000000000001</v>
      </c>
      <c r="DC235">
        <f>ROUND((ROUND(AT235*AG235,2)*1.05),6)</f>
        <v>0</v>
      </c>
      <c r="DD235" t="s">
        <v>3</v>
      </c>
      <c r="DE235" t="s">
        <v>3</v>
      </c>
      <c r="DF235">
        <f t="shared" si="102"/>
        <v>0</v>
      </c>
      <c r="DG235">
        <f>ROUND(ROUND(AF235*AJ235,2)*CX235,2)</f>
        <v>11.48</v>
      </c>
      <c r="DH235">
        <f>ROUND(ROUND(AG235*AK235,2)*CX235,2)</f>
        <v>0</v>
      </c>
      <c r="DI235">
        <f t="shared" si="90"/>
        <v>0</v>
      </c>
      <c r="DJ235">
        <f>DG235</f>
        <v>11.48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ROW(Source!A227)</f>
        <v>227</v>
      </c>
      <c r="B236">
        <v>421768223</v>
      </c>
      <c r="C236">
        <v>430278558</v>
      </c>
      <c r="D236">
        <v>405884725</v>
      </c>
      <c r="E236">
        <v>1</v>
      </c>
      <c r="F236">
        <v>1</v>
      </c>
      <c r="G236">
        <v>1080</v>
      </c>
      <c r="H236">
        <v>3</v>
      </c>
      <c r="I236" t="s">
        <v>404</v>
      </c>
      <c r="J236" t="s">
        <v>405</v>
      </c>
      <c r="K236" t="s">
        <v>406</v>
      </c>
      <c r="L236">
        <v>1348</v>
      </c>
      <c r="N236">
        <v>1009</v>
      </c>
      <c r="O236" t="s">
        <v>397</v>
      </c>
      <c r="P236" t="s">
        <v>397</v>
      </c>
      <c r="Q236">
        <v>1000</v>
      </c>
      <c r="W236">
        <v>0</v>
      </c>
      <c r="X236">
        <v>-1496526477</v>
      </c>
      <c r="Y236">
        <f t="shared" ref="Y236:Y246" si="110">AT236</f>
        <v>6.0000000000000002E-5</v>
      </c>
      <c r="AA236">
        <v>42866.71</v>
      </c>
      <c r="AB236">
        <v>0</v>
      </c>
      <c r="AC236">
        <v>0</v>
      </c>
      <c r="AD236">
        <v>0</v>
      </c>
      <c r="AE236">
        <v>11233.62</v>
      </c>
      <c r="AF236">
        <v>0</v>
      </c>
      <c r="AG236">
        <v>0</v>
      </c>
      <c r="AH236">
        <v>0</v>
      </c>
      <c r="AI236">
        <v>3.53</v>
      </c>
      <c r="AJ236">
        <v>1</v>
      </c>
      <c r="AK236">
        <v>1</v>
      </c>
      <c r="AL236">
        <v>1</v>
      </c>
      <c r="AM236">
        <v>2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3</v>
      </c>
      <c r="AT236">
        <v>6.0000000000000002E-5</v>
      </c>
      <c r="AU236" t="s">
        <v>3</v>
      </c>
      <c r="AV236">
        <v>0</v>
      </c>
      <c r="AW236">
        <v>2</v>
      </c>
      <c r="AX236">
        <v>430278589</v>
      </c>
      <c r="AY236">
        <v>1</v>
      </c>
      <c r="AZ236">
        <v>0</v>
      </c>
      <c r="BA236">
        <v>290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ROUND(Y236*Source!I227,9)</f>
        <v>2.6316E-5</v>
      </c>
      <c r="CY236">
        <f t="shared" ref="CY236:CY244" si="111">AA236</f>
        <v>42866.71</v>
      </c>
      <c r="CZ236">
        <f t="shared" ref="CZ236:CZ244" si="112">AE236</f>
        <v>11233.62</v>
      </c>
      <c r="DA236">
        <f t="shared" ref="DA236:DA244" si="113">AI236</f>
        <v>3.53</v>
      </c>
      <c r="DB236">
        <f t="shared" ref="DB236:DB246" si="114">ROUND(ROUND(AT236*CZ236,2),6)</f>
        <v>0.67</v>
      </c>
      <c r="DC236">
        <f t="shared" ref="DC236:DC246" si="115">ROUND(ROUND(AT236*AG236,2),6)</f>
        <v>0</v>
      </c>
      <c r="DD236" t="s">
        <v>3</v>
      </c>
      <c r="DE236" t="s">
        <v>3</v>
      </c>
      <c r="DF236">
        <f t="shared" ref="DF236:DF244" si="116">ROUND(ROUND(AE236*AI236,2)*CX236,2)</f>
        <v>1.04</v>
      </c>
      <c r="DG236">
        <f t="shared" ref="DG236:DG251" si="117">ROUND(ROUND(AF236,2)*CX236,2)</f>
        <v>0</v>
      </c>
      <c r="DH236">
        <f t="shared" ref="DH236:DH251" si="118">ROUND(ROUND(AG236,2)*CX236,2)</f>
        <v>0</v>
      </c>
      <c r="DI236">
        <f t="shared" si="90"/>
        <v>0</v>
      </c>
      <c r="DJ236">
        <f t="shared" ref="DJ236:DJ244" si="119">DF236</f>
        <v>1.04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ROW(Source!A227)</f>
        <v>227</v>
      </c>
      <c r="B237">
        <v>421768223</v>
      </c>
      <c r="C237">
        <v>430278558</v>
      </c>
      <c r="D237">
        <v>405891236</v>
      </c>
      <c r="E237">
        <v>1</v>
      </c>
      <c r="F237">
        <v>1</v>
      </c>
      <c r="G237">
        <v>1080</v>
      </c>
      <c r="H237">
        <v>3</v>
      </c>
      <c r="I237" t="s">
        <v>407</v>
      </c>
      <c r="J237" t="s">
        <v>408</v>
      </c>
      <c r="K237" t="s">
        <v>409</v>
      </c>
      <c r="L237">
        <v>1346</v>
      </c>
      <c r="N237">
        <v>1009</v>
      </c>
      <c r="O237" t="s">
        <v>235</v>
      </c>
      <c r="P237" t="s">
        <v>235</v>
      </c>
      <c r="Q237">
        <v>1</v>
      </c>
      <c r="W237">
        <v>0</v>
      </c>
      <c r="X237">
        <v>1537936782</v>
      </c>
      <c r="Y237">
        <f t="shared" si="110"/>
        <v>0.8</v>
      </c>
      <c r="AA237">
        <v>212.24</v>
      </c>
      <c r="AB237">
        <v>0</v>
      </c>
      <c r="AC237">
        <v>0</v>
      </c>
      <c r="AD237">
        <v>0</v>
      </c>
      <c r="AE237">
        <v>25.8</v>
      </c>
      <c r="AF237">
        <v>0</v>
      </c>
      <c r="AG237">
        <v>0</v>
      </c>
      <c r="AH237">
        <v>0</v>
      </c>
      <c r="AI237">
        <v>7.61</v>
      </c>
      <c r="AJ237">
        <v>1</v>
      </c>
      <c r="AK237">
        <v>1</v>
      </c>
      <c r="AL237">
        <v>1</v>
      </c>
      <c r="AM237">
        <v>2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3</v>
      </c>
      <c r="AT237">
        <v>0.8</v>
      </c>
      <c r="AU237" t="s">
        <v>3</v>
      </c>
      <c r="AV237">
        <v>0</v>
      </c>
      <c r="AW237">
        <v>2</v>
      </c>
      <c r="AX237">
        <v>430278590</v>
      </c>
      <c r="AY237">
        <v>1</v>
      </c>
      <c r="AZ237">
        <v>0</v>
      </c>
      <c r="BA237">
        <v>291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v>0</v>
      </c>
      <c r="CX237">
        <f>ROUND(Y237*Source!I227,9)</f>
        <v>0.35088000000000003</v>
      </c>
      <c r="CY237">
        <f t="shared" si="111"/>
        <v>212.24</v>
      </c>
      <c r="CZ237">
        <f t="shared" si="112"/>
        <v>25.8</v>
      </c>
      <c r="DA237">
        <f t="shared" si="113"/>
        <v>7.61</v>
      </c>
      <c r="DB237">
        <f t="shared" si="114"/>
        <v>20.64</v>
      </c>
      <c r="DC237">
        <f t="shared" si="115"/>
        <v>0</v>
      </c>
      <c r="DD237" t="s">
        <v>3</v>
      </c>
      <c r="DE237" t="s">
        <v>3</v>
      </c>
      <c r="DF237">
        <f t="shared" si="116"/>
        <v>68.89</v>
      </c>
      <c r="DG237">
        <f t="shared" si="117"/>
        <v>0</v>
      </c>
      <c r="DH237">
        <f t="shared" si="118"/>
        <v>0</v>
      </c>
      <c r="DI237">
        <f t="shared" si="90"/>
        <v>0</v>
      </c>
      <c r="DJ237">
        <f t="shared" si="119"/>
        <v>68.89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ROW(Source!A227)</f>
        <v>227</v>
      </c>
      <c r="B238">
        <v>421768223</v>
      </c>
      <c r="C238">
        <v>430278558</v>
      </c>
      <c r="D238">
        <v>405885004</v>
      </c>
      <c r="E238">
        <v>1</v>
      </c>
      <c r="F238">
        <v>1</v>
      </c>
      <c r="G238">
        <v>1080</v>
      </c>
      <c r="H238">
        <v>3</v>
      </c>
      <c r="I238" t="s">
        <v>441</v>
      </c>
      <c r="J238" t="s">
        <v>442</v>
      </c>
      <c r="K238" t="s">
        <v>443</v>
      </c>
      <c r="L238">
        <v>1348</v>
      </c>
      <c r="N238">
        <v>1009</v>
      </c>
      <c r="O238" t="s">
        <v>397</v>
      </c>
      <c r="P238" t="s">
        <v>397</v>
      </c>
      <c r="Q238">
        <v>1000</v>
      </c>
      <c r="W238">
        <v>0</v>
      </c>
      <c r="X238">
        <v>-108669029</v>
      </c>
      <c r="Y238">
        <f t="shared" si="110"/>
        <v>5.0000000000000001E-4</v>
      </c>
      <c r="AA238">
        <v>1618460.4</v>
      </c>
      <c r="AB238">
        <v>0</v>
      </c>
      <c r="AC238">
        <v>0</v>
      </c>
      <c r="AD238">
        <v>0</v>
      </c>
      <c r="AE238">
        <v>60960.43</v>
      </c>
      <c r="AF238">
        <v>0</v>
      </c>
      <c r="AG238">
        <v>0</v>
      </c>
      <c r="AH238">
        <v>0</v>
      </c>
      <c r="AI238">
        <v>24.56</v>
      </c>
      <c r="AJ238">
        <v>1</v>
      </c>
      <c r="AK238">
        <v>1</v>
      </c>
      <c r="AL238">
        <v>1</v>
      </c>
      <c r="AM238">
        <v>2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3</v>
      </c>
      <c r="AT238">
        <v>5.0000000000000001E-4</v>
      </c>
      <c r="AU238" t="s">
        <v>3</v>
      </c>
      <c r="AV238">
        <v>0</v>
      </c>
      <c r="AW238">
        <v>2</v>
      </c>
      <c r="AX238">
        <v>430278591</v>
      </c>
      <c r="AY238">
        <v>1</v>
      </c>
      <c r="AZ238">
        <v>0</v>
      </c>
      <c r="BA238">
        <v>292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ROUND(Y238*Source!I227,9)</f>
        <v>2.1929999999999999E-4</v>
      </c>
      <c r="CY238">
        <f t="shared" si="111"/>
        <v>1618460.4</v>
      </c>
      <c r="CZ238">
        <f t="shared" si="112"/>
        <v>60960.43</v>
      </c>
      <c r="DA238">
        <f t="shared" si="113"/>
        <v>24.56</v>
      </c>
      <c r="DB238">
        <f t="shared" si="114"/>
        <v>30.48</v>
      </c>
      <c r="DC238">
        <f t="shared" si="115"/>
        <v>0</v>
      </c>
      <c r="DD238" t="s">
        <v>3</v>
      </c>
      <c r="DE238" t="s">
        <v>3</v>
      </c>
      <c r="DF238">
        <f t="shared" si="116"/>
        <v>328.33</v>
      </c>
      <c r="DG238">
        <f t="shared" si="117"/>
        <v>0</v>
      </c>
      <c r="DH238">
        <f t="shared" si="118"/>
        <v>0</v>
      </c>
      <c r="DI238">
        <f t="shared" si="90"/>
        <v>0</v>
      </c>
      <c r="DJ238">
        <f t="shared" si="119"/>
        <v>328.33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ROW(Source!A227)</f>
        <v>227</v>
      </c>
      <c r="B239">
        <v>421768223</v>
      </c>
      <c r="C239">
        <v>430278558</v>
      </c>
      <c r="D239">
        <v>405885027</v>
      </c>
      <c r="E239">
        <v>1</v>
      </c>
      <c r="F239">
        <v>1</v>
      </c>
      <c r="G239">
        <v>1080</v>
      </c>
      <c r="H239">
        <v>3</v>
      </c>
      <c r="I239" t="s">
        <v>410</v>
      </c>
      <c r="J239" t="s">
        <v>411</v>
      </c>
      <c r="K239" t="s">
        <v>412</v>
      </c>
      <c r="L239">
        <v>1348</v>
      </c>
      <c r="N239">
        <v>1009</v>
      </c>
      <c r="O239" t="s">
        <v>397</v>
      </c>
      <c r="P239" t="s">
        <v>397</v>
      </c>
      <c r="Q239">
        <v>1000</v>
      </c>
      <c r="W239">
        <v>0</v>
      </c>
      <c r="X239">
        <v>-1942970469</v>
      </c>
      <c r="Y239">
        <f t="shared" si="110"/>
        <v>4.0000000000000003E-5</v>
      </c>
      <c r="AA239">
        <v>78696.38</v>
      </c>
      <c r="AB239">
        <v>0</v>
      </c>
      <c r="AC239">
        <v>0</v>
      </c>
      <c r="AD239">
        <v>0</v>
      </c>
      <c r="AE239">
        <v>7973.67</v>
      </c>
      <c r="AF239">
        <v>0</v>
      </c>
      <c r="AG239">
        <v>0</v>
      </c>
      <c r="AH239">
        <v>0</v>
      </c>
      <c r="AI239">
        <v>9.1300000000000008</v>
      </c>
      <c r="AJ239">
        <v>1</v>
      </c>
      <c r="AK239">
        <v>1</v>
      </c>
      <c r="AL239">
        <v>1</v>
      </c>
      <c r="AM239">
        <v>2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3</v>
      </c>
      <c r="AT239">
        <v>4.0000000000000003E-5</v>
      </c>
      <c r="AU239" t="s">
        <v>3</v>
      </c>
      <c r="AV239">
        <v>0</v>
      </c>
      <c r="AW239">
        <v>2</v>
      </c>
      <c r="AX239">
        <v>430278592</v>
      </c>
      <c r="AY239">
        <v>1</v>
      </c>
      <c r="AZ239">
        <v>0</v>
      </c>
      <c r="BA239">
        <v>293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ROUND(Y239*Source!I227,9)</f>
        <v>1.7544E-5</v>
      </c>
      <c r="CY239">
        <f t="shared" si="111"/>
        <v>78696.38</v>
      </c>
      <c r="CZ239">
        <f t="shared" si="112"/>
        <v>7973.67</v>
      </c>
      <c r="DA239">
        <f t="shared" si="113"/>
        <v>9.1300000000000008</v>
      </c>
      <c r="DB239">
        <f t="shared" si="114"/>
        <v>0.32</v>
      </c>
      <c r="DC239">
        <f t="shared" si="115"/>
        <v>0</v>
      </c>
      <c r="DD239" t="s">
        <v>3</v>
      </c>
      <c r="DE239" t="s">
        <v>3</v>
      </c>
      <c r="DF239">
        <f t="shared" si="116"/>
        <v>1.28</v>
      </c>
      <c r="DG239">
        <f t="shared" si="117"/>
        <v>0</v>
      </c>
      <c r="DH239">
        <f t="shared" si="118"/>
        <v>0</v>
      </c>
      <c r="DI239">
        <f t="shared" si="90"/>
        <v>0</v>
      </c>
      <c r="DJ239">
        <f t="shared" si="119"/>
        <v>1.28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ROW(Source!A227)</f>
        <v>227</v>
      </c>
      <c r="B240">
        <v>421768223</v>
      </c>
      <c r="C240">
        <v>430278558</v>
      </c>
      <c r="D240">
        <v>405908280</v>
      </c>
      <c r="E240">
        <v>1</v>
      </c>
      <c r="F240">
        <v>1</v>
      </c>
      <c r="G240">
        <v>1080</v>
      </c>
      <c r="H240">
        <v>3</v>
      </c>
      <c r="I240" t="s">
        <v>413</v>
      </c>
      <c r="J240" t="s">
        <v>414</v>
      </c>
      <c r="K240" t="s">
        <v>415</v>
      </c>
      <c r="L240">
        <v>1356</v>
      </c>
      <c r="N240">
        <v>1010</v>
      </c>
      <c r="O240" t="s">
        <v>324</v>
      </c>
      <c r="P240" t="s">
        <v>324</v>
      </c>
      <c r="Q240">
        <v>1000</v>
      </c>
      <c r="W240">
        <v>0</v>
      </c>
      <c r="X240">
        <v>-1221558404</v>
      </c>
      <c r="Y240">
        <f t="shared" si="110"/>
        <v>4.0999999999999999E-4</v>
      </c>
      <c r="AA240">
        <v>1651.43</v>
      </c>
      <c r="AB240">
        <v>0</v>
      </c>
      <c r="AC240">
        <v>0</v>
      </c>
      <c r="AD240">
        <v>0</v>
      </c>
      <c r="AE240">
        <v>226.66</v>
      </c>
      <c r="AF240">
        <v>0</v>
      </c>
      <c r="AG240">
        <v>0</v>
      </c>
      <c r="AH240">
        <v>0</v>
      </c>
      <c r="AI240">
        <v>6.74</v>
      </c>
      <c r="AJ240">
        <v>1</v>
      </c>
      <c r="AK240">
        <v>1</v>
      </c>
      <c r="AL240">
        <v>1</v>
      </c>
      <c r="AM240">
        <v>2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3</v>
      </c>
      <c r="AT240">
        <v>4.0999999999999999E-4</v>
      </c>
      <c r="AU240" t="s">
        <v>3</v>
      </c>
      <c r="AV240">
        <v>0</v>
      </c>
      <c r="AW240">
        <v>2</v>
      </c>
      <c r="AX240">
        <v>430278593</v>
      </c>
      <c r="AY240">
        <v>1</v>
      </c>
      <c r="AZ240">
        <v>0</v>
      </c>
      <c r="BA240">
        <v>294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ROUND(Y240*Source!I227,9)</f>
        <v>1.7982600000000001E-4</v>
      </c>
      <c r="CY240">
        <f t="shared" si="111"/>
        <v>1651.43</v>
      </c>
      <c r="CZ240">
        <f t="shared" si="112"/>
        <v>226.66</v>
      </c>
      <c r="DA240">
        <f t="shared" si="113"/>
        <v>6.74</v>
      </c>
      <c r="DB240">
        <f t="shared" si="114"/>
        <v>0.09</v>
      </c>
      <c r="DC240">
        <f t="shared" si="115"/>
        <v>0</v>
      </c>
      <c r="DD240" t="s">
        <v>3</v>
      </c>
      <c r="DE240" t="s">
        <v>3</v>
      </c>
      <c r="DF240">
        <f t="shared" si="116"/>
        <v>0.27</v>
      </c>
      <c r="DG240">
        <f t="shared" si="117"/>
        <v>0</v>
      </c>
      <c r="DH240">
        <f t="shared" si="118"/>
        <v>0</v>
      </c>
      <c r="DI240">
        <f t="shared" si="90"/>
        <v>0</v>
      </c>
      <c r="DJ240">
        <f t="shared" si="119"/>
        <v>0.27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ROW(Source!A227)</f>
        <v>227</v>
      </c>
      <c r="B241">
        <v>421768223</v>
      </c>
      <c r="C241">
        <v>430278558</v>
      </c>
      <c r="D241">
        <v>405907941</v>
      </c>
      <c r="E241">
        <v>1</v>
      </c>
      <c r="F241">
        <v>1</v>
      </c>
      <c r="G241">
        <v>1080</v>
      </c>
      <c r="H241">
        <v>3</v>
      </c>
      <c r="I241" t="s">
        <v>416</v>
      </c>
      <c r="J241" t="s">
        <v>417</v>
      </c>
      <c r="K241" t="s">
        <v>418</v>
      </c>
      <c r="L241">
        <v>1301</v>
      </c>
      <c r="N241">
        <v>1003</v>
      </c>
      <c r="O241" t="s">
        <v>88</v>
      </c>
      <c r="P241" t="s">
        <v>88</v>
      </c>
      <c r="Q241">
        <v>1</v>
      </c>
      <c r="W241">
        <v>0</v>
      </c>
      <c r="X241">
        <v>-949506742</v>
      </c>
      <c r="Y241">
        <f t="shared" si="110"/>
        <v>0.96</v>
      </c>
      <c r="AA241">
        <v>5.35</v>
      </c>
      <c r="AB241">
        <v>0</v>
      </c>
      <c r="AC241">
        <v>0</v>
      </c>
      <c r="AD241">
        <v>0</v>
      </c>
      <c r="AE241">
        <v>0.7</v>
      </c>
      <c r="AF241">
        <v>0</v>
      </c>
      <c r="AG241">
        <v>0</v>
      </c>
      <c r="AH241">
        <v>0</v>
      </c>
      <c r="AI241">
        <v>7.07</v>
      </c>
      <c r="AJ241">
        <v>1</v>
      </c>
      <c r="AK241">
        <v>1</v>
      </c>
      <c r="AL241">
        <v>1</v>
      </c>
      <c r="AM241">
        <v>2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3</v>
      </c>
      <c r="AT241">
        <v>0.96</v>
      </c>
      <c r="AU241" t="s">
        <v>3</v>
      </c>
      <c r="AV241">
        <v>0</v>
      </c>
      <c r="AW241">
        <v>2</v>
      </c>
      <c r="AX241">
        <v>430278594</v>
      </c>
      <c r="AY241">
        <v>1</v>
      </c>
      <c r="AZ241">
        <v>0</v>
      </c>
      <c r="BA241">
        <v>295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ROUND(Y241*Source!I227,9)</f>
        <v>0.42105599999999999</v>
      </c>
      <c r="CY241">
        <f t="shared" si="111"/>
        <v>5.35</v>
      </c>
      <c r="CZ241">
        <f t="shared" si="112"/>
        <v>0.7</v>
      </c>
      <c r="DA241">
        <f t="shared" si="113"/>
        <v>7.07</v>
      </c>
      <c r="DB241">
        <f t="shared" si="114"/>
        <v>0.67</v>
      </c>
      <c r="DC241">
        <f t="shared" si="115"/>
        <v>0</v>
      </c>
      <c r="DD241" t="s">
        <v>3</v>
      </c>
      <c r="DE241" t="s">
        <v>3</v>
      </c>
      <c r="DF241">
        <f t="shared" si="116"/>
        <v>2.08</v>
      </c>
      <c r="DG241">
        <f t="shared" si="117"/>
        <v>0</v>
      </c>
      <c r="DH241">
        <f t="shared" si="118"/>
        <v>0</v>
      </c>
      <c r="DI241">
        <f t="shared" si="90"/>
        <v>0</v>
      </c>
      <c r="DJ241">
        <f t="shared" si="119"/>
        <v>2.08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ROW(Source!A227)</f>
        <v>227</v>
      </c>
      <c r="B242">
        <v>421768223</v>
      </c>
      <c r="C242">
        <v>430278558</v>
      </c>
      <c r="D242">
        <v>405907943</v>
      </c>
      <c r="E242">
        <v>1</v>
      </c>
      <c r="F242">
        <v>1</v>
      </c>
      <c r="G242">
        <v>1080</v>
      </c>
      <c r="H242">
        <v>3</v>
      </c>
      <c r="I242" t="s">
        <v>419</v>
      </c>
      <c r="J242" t="s">
        <v>420</v>
      </c>
      <c r="K242" t="s">
        <v>421</v>
      </c>
      <c r="L242">
        <v>1356</v>
      </c>
      <c r="N242">
        <v>1010</v>
      </c>
      <c r="O242" t="s">
        <v>324</v>
      </c>
      <c r="P242" t="s">
        <v>324</v>
      </c>
      <c r="Q242">
        <v>1000</v>
      </c>
      <c r="W242">
        <v>0</v>
      </c>
      <c r="X242">
        <v>-510359138</v>
      </c>
      <c r="Y242">
        <f t="shared" si="110"/>
        <v>8.3199999999999993E-3</v>
      </c>
      <c r="AA242">
        <v>232.73</v>
      </c>
      <c r="AB242">
        <v>0</v>
      </c>
      <c r="AC242">
        <v>0</v>
      </c>
      <c r="AD242">
        <v>0</v>
      </c>
      <c r="AE242">
        <v>6.44</v>
      </c>
      <c r="AF242">
        <v>0</v>
      </c>
      <c r="AG242">
        <v>0</v>
      </c>
      <c r="AH242">
        <v>0</v>
      </c>
      <c r="AI242">
        <v>33.43</v>
      </c>
      <c r="AJ242">
        <v>1</v>
      </c>
      <c r="AK242">
        <v>1</v>
      </c>
      <c r="AL242">
        <v>1</v>
      </c>
      <c r="AM242">
        <v>2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3</v>
      </c>
      <c r="AT242">
        <v>8.3199999999999993E-3</v>
      </c>
      <c r="AU242" t="s">
        <v>3</v>
      </c>
      <c r="AV242">
        <v>0</v>
      </c>
      <c r="AW242">
        <v>2</v>
      </c>
      <c r="AX242">
        <v>430278595</v>
      </c>
      <c r="AY242">
        <v>1</v>
      </c>
      <c r="AZ242">
        <v>0</v>
      </c>
      <c r="BA242">
        <v>296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ROUND(Y242*Source!I227,9)</f>
        <v>3.6491520000000001E-3</v>
      </c>
      <c r="CY242">
        <f t="shared" si="111"/>
        <v>232.73</v>
      </c>
      <c r="CZ242">
        <f t="shared" si="112"/>
        <v>6.44</v>
      </c>
      <c r="DA242">
        <f t="shared" si="113"/>
        <v>33.43</v>
      </c>
      <c r="DB242">
        <f t="shared" si="114"/>
        <v>0.05</v>
      </c>
      <c r="DC242">
        <f t="shared" si="115"/>
        <v>0</v>
      </c>
      <c r="DD242" t="s">
        <v>3</v>
      </c>
      <c r="DE242" t="s">
        <v>3</v>
      </c>
      <c r="DF242">
        <f t="shared" si="116"/>
        <v>0.79</v>
      </c>
      <c r="DG242">
        <f t="shared" si="117"/>
        <v>0</v>
      </c>
      <c r="DH242">
        <f t="shared" si="118"/>
        <v>0</v>
      </c>
      <c r="DI242">
        <f t="shared" si="90"/>
        <v>0</v>
      </c>
      <c r="DJ242">
        <f t="shared" si="119"/>
        <v>0.79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ROW(Source!A227)</f>
        <v>227</v>
      </c>
      <c r="B243">
        <v>421768223</v>
      </c>
      <c r="C243">
        <v>430278558</v>
      </c>
      <c r="D243">
        <v>405860250</v>
      </c>
      <c r="E243">
        <v>1080</v>
      </c>
      <c r="F243">
        <v>1</v>
      </c>
      <c r="G243">
        <v>1080</v>
      </c>
      <c r="H243">
        <v>3</v>
      </c>
      <c r="I243" t="s">
        <v>82</v>
      </c>
      <c r="J243" t="s">
        <v>3</v>
      </c>
      <c r="K243" t="s">
        <v>83</v>
      </c>
      <c r="L243">
        <v>1303</v>
      </c>
      <c r="N243">
        <v>1003</v>
      </c>
      <c r="O243" t="s">
        <v>84</v>
      </c>
      <c r="P243" t="s">
        <v>84</v>
      </c>
      <c r="Q243">
        <v>1000</v>
      </c>
      <c r="W243">
        <v>0</v>
      </c>
      <c r="X243">
        <v>-1893455869</v>
      </c>
      <c r="Y243">
        <f t="shared" si="110"/>
        <v>0.10199999999999999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9.84</v>
      </c>
      <c r="AJ243">
        <v>1</v>
      </c>
      <c r="AK243">
        <v>1</v>
      </c>
      <c r="AL243">
        <v>1</v>
      </c>
      <c r="AM243">
        <v>0</v>
      </c>
      <c r="AN243">
        <v>0</v>
      </c>
      <c r="AO243">
        <v>0</v>
      </c>
      <c r="AP243">
        <v>1</v>
      </c>
      <c r="AQ243">
        <v>0</v>
      </c>
      <c r="AR243">
        <v>0</v>
      </c>
      <c r="AS243" t="s">
        <v>3</v>
      </c>
      <c r="AT243">
        <v>0.10199999999999999</v>
      </c>
      <c r="AU243" t="s">
        <v>3</v>
      </c>
      <c r="AV243">
        <v>0</v>
      </c>
      <c r="AW243">
        <v>2</v>
      </c>
      <c r="AX243">
        <v>430278596</v>
      </c>
      <c r="AY243">
        <v>1</v>
      </c>
      <c r="AZ243">
        <v>0</v>
      </c>
      <c r="BA243">
        <v>297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ROUND(Y243*Source!I227,9)</f>
        <v>4.4737199999999998E-2</v>
      </c>
      <c r="CY243">
        <f t="shared" si="111"/>
        <v>0</v>
      </c>
      <c r="CZ243">
        <f t="shared" si="112"/>
        <v>0</v>
      </c>
      <c r="DA243">
        <f t="shared" si="113"/>
        <v>9.84</v>
      </c>
      <c r="DB243">
        <f t="shared" si="114"/>
        <v>0</v>
      </c>
      <c r="DC243">
        <f t="shared" si="115"/>
        <v>0</v>
      </c>
      <c r="DD243" t="s">
        <v>3</v>
      </c>
      <c r="DE243" t="s">
        <v>3</v>
      </c>
      <c r="DF243">
        <f t="shared" si="116"/>
        <v>0</v>
      </c>
      <c r="DG243">
        <f t="shared" si="117"/>
        <v>0</v>
      </c>
      <c r="DH243">
        <f t="shared" si="118"/>
        <v>0</v>
      </c>
      <c r="DI243">
        <f t="shared" si="90"/>
        <v>0</v>
      </c>
      <c r="DJ243">
        <f t="shared" si="119"/>
        <v>0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ROW(Source!A227)</f>
        <v>227</v>
      </c>
      <c r="B244">
        <v>421768223</v>
      </c>
      <c r="C244">
        <v>430278558</v>
      </c>
      <c r="D244">
        <v>405865204</v>
      </c>
      <c r="E244">
        <v>1080</v>
      </c>
      <c r="F244">
        <v>1</v>
      </c>
      <c r="G244">
        <v>1080</v>
      </c>
      <c r="H244">
        <v>3</v>
      </c>
      <c r="I244" t="s">
        <v>225</v>
      </c>
      <c r="J244" t="s">
        <v>3</v>
      </c>
      <c r="K244" t="s">
        <v>226</v>
      </c>
      <c r="L244">
        <v>235684255</v>
      </c>
      <c r="N244">
        <v>1010</v>
      </c>
      <c r="O244" t="s">
        <v>127</v>
      </c>
      <c r="P244" t="s">
        <v>127</v>
      </c>
      <c r="Q244">
        <v>1</v>
      </c>
      <c r="W244">
        <v>0</v>
      </c>
      <c r="X244">
        <v>-502973214</v>
      </c>
      <c r="Y244">
        <f t="shared" si="110"/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9.84</v>
      </c>
      <c r="AJ244">
        <v>1</v>
      </c>
      <c r="AK244">
        <v>1</v>
      </c>
      <c r="AL244">
        <v>1</v>
      </c>
      <c r="AM244">
        <v>0</v>
      </c>
      <c r="AN244">
        <v>0</v>
      </c>
      <c r="AO244">
        <v>0</v>
      </c>
      <c r="AP244">
        <v>1</v>
      </c>
      <c r="AQ244">
        <v>0</v>
      </c>
      <c r="AR244">
        <v>0</v>
      </c>
      <c r="AS244" t="s">
        <v>3</v>
      </c>
      <c r="AT244">
        <v>0</v>
      </c>
      <c r="AU244" t="s">
        <v>3</v>
      </c>
      <c r="AV244">
        <v>0</v>
      </c>
      <c r="AW244">
        <v>2</v>
      </c>
      <c r="AX244">
        <v>430278597</v>
      </c>
      <c r="AY244">
        <v>1</v>
      </c>
      <c r="AZ244">
        <v>0</v>
      </c>
      <c r="BA244">
        <v>298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ROUND(Y244*Source!I227,9)</f>
        <v>0</v>
      </c>
      <c r="CY244">
        <f t="shared" si="111"/>
        <v>0</v>
      </c>
      <c r="CZ244">
        <f t="shared" si="112"/>
        <v>0</v>
      </c>
      <c r="DA244">
        <f t="shared" si="113"/>
        <v>9.84</v>
      </c>
      <c r="DB244">
        <f t="shared" si="114"/>
        <v>0</v>
      </c>
      <c r="DC244">
        <f t="shared" si="115"/>
        <v>0</v>
      </c>
      <c r="DD244" t="s">
        <v>3</v>
      </c>
      <c r="DE244" t="s">
        <v>3</v>
      </c>
      <c r="DF244">
        <f t="shared" si="116"/>
        <v>0</v>
      </c>
      <c r="DG244">
        <f t="shared" si="117"/>
        <v>0</v>
      </c>
      <c r="DH244">
        <f t="shared" si="118"/>
        <v>0</v>
      </c>
      <c r="DI244">
        <f t="shared" si="90"/>
        <v>0</v>
      </c>
      <c r="DJ244">
        <f t="shared" si="119"/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ROW(Source!A234)</f>
        <v>234</v>
      </c>
      <c r="B245">
        <v>421768280</v>
      </c>
      <c r="C245">
        <v>430278601</v>
      </c>
      <c r="D245">
        <v>405844724</v>
      </c>
      <c r="E245">
        <v>1080</v>
      </c>
      <c r="F245">
        <v>1</v>
      </c>
      <c r="G245">
        <v>1080</v>
      </c>
      <c r="H245">
        <v>1</v>
      </c>
      <c r="I245" t="s">
        <v>371</v>
      </c>
      <c r="J245" t="s">
        <v>3</v>
      </c>
      <c r="K245" t="s">
        <v>372</v>
      </c>
      <c r="L245">
        <v>1191</v>
      </c>
      <c r="N245">
        <v>1013</v>
      </c>
      <c r="O245" t="s">
        <v>373</v>
      </c>
      <c r="P245" t="s">
        <v>373</v>
      </c>
      <c r="Q245">
        <v>1</v>
      </c>
      <c r="W245">
        <v>0</v>
      </c>
      <c r="X245">
        <v>476480486</v>
      </c>
      <c r="Y245">
        <f t="shared" si="110"/>
        <v>0.1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3</v>
      </c>
      <c r="AT245">
        <v>0.1</v>
      </c>
      <c r="AU245" t="s">
        <v>3</v>
      </c>
      <c r="AV245">
        <v>1</v>
      </c>
      <c r="AW245">
        <v>2</v>
      </c>
      <c r="AX245">
        <v>430278604</v>
      </c>
      <c r="AY245">
        <v>1</v>
      </c>
      <c r="AZ245">
        <v>0</v>
      </c>
      <c r="BA245">
        <v>299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U245">
        <f>ROUND(AT245*Source!I234*AH245*AL245,2)</f>
        <v>0</v>
      </c>
      <c r="CV245">
        <f>ROUND(Y245*Source!I234,9)</f>
        <v>0.2</v>
      </c>
      <c r="CW245">
        <v>0</v>
      </c>
      <c r="CX245">
        <f>ROUND(Y245*Source!I234,9)</f>
        <v>0.2</v>
      </c>
      <c r="CY245">
        <f t="shared" ref="CY245:CY250" si="120">AD245</f>
        <v>0</v>
      </c>
      <c r="CZ245">
        <f t="shared" ref="CZ245:CZ250" si="121">AH245</f>
        <v>0</v>
      </c>
      <c r="DA245">
        <f t="shared" ref="DA245:DA250" si="122">AL245</f>
        <v>1</v>
      </c>
      <c r="DB245">
        <f t="shared" si="114"/>
        <v>0</v>
      </c>
      <c r="DC245">
        <f t="shared" si="115"/>
        <v>0</v>
      </c>
      <c r="DD245" t="s">
        <v>3</v>
      </c>
      <c r="DE245" t="s">
        <v>3</v>
      </c>
      <c r="DF245">
        <f t="shared" ref="DF245:DF264" si="123">ROUND(ROUND(AE245,2)*CX245,2)</f>
        <v>0</v>
      </c>
      <c r="DG245">
        <f t="shared" si="117"/>
        <v>0</v>
      </c>
      <c r="DH245">
        <f t="shared" si="118"/>
        <v>0</v>
      </c>
      <c r="DI245">
        <f t="shared" si="90"/>
        <v>0</v>
      </c>
      <c r="DJ245">
        <f t="shared" ref="DJ245:DJ250" si="124">DI245</f>
        <v>0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ROW(Source!A235)</f>
        <v>235</v>
      </c>
      <c r="B246">
        <v>421768223</v>
      </c>
      <c r="C246">
        <v>430278601</v>
      </c>
      <c r="D246">
        <v>405844724</v>
      </c>
      <c r="E246">
        <v>1080</v>
      </c>
      <c r="F246">
        <v>1</v>
      </c>
      <c r="G246">
        <v>1080</v>
      </c>
      <c r="H246">
        <v>1</v>
      </c>
      <c r="I246" t="s">
        <v>371</v>
      </c>
      <c r="J246" t="s">
        <v>3</v>
      </c>
      <c r="K246" t="s">
        <v>372</v>
      </c>
      <c r="L246">
        <v>1191</v>
      </c>
      <c r="N246">
        <v>1013</v>
      </c>
      <c r="O246" t="s">
        <v>373</v>
      </c>
      <c r="P246" t="s">
        <v>373</v>
      </c>
      <c r="Q246">
        <v>1</v>
      </c>
      <c r="W246">
        <v>0</v>
      </c>
      <c r="X246">
        <v>476480486</v>
      </c>
      <c r="Y246">
        <f t="shared" si="110"/>
        <v>0.1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5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3</v>
      </c>
      <c r="AT246">
        <v>0.1</v>
      </c>
      <c r="AU246" t="s">
        <v>3</v>
      </c>
      <c r="AV246">
        <v>1</v>
      </c>
      <c r="AW246">
        <v>2</v>
      </c>
      <c r="AX246">
        <v>430278604</v>
      </c>
      <c r="AY246">
        <v>1</v>
      </c>
      <c r="AZ246">
        <v>0</v>
      </c>
      <c r="BA246">
        <v>300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U246">
        <f>ROUND(AT246*Source!I235*AH246*AL246,2)</f>
        <v>0</v>
      </c>
      <c r="CV246">
        <f>ROUND(Y246*Source!I235,9)</f>
        <v>0.2</v>
      </c>
      <c r="CW246">
        <v>0</v>
      </c>
      <c r="CX246">
        <f>ROUND(Y246*Source!I235,9)</f>
        <v>0.2</v>
      </c>
      <c r="CY246">
        <f t="shared" si="120"/>
        <v>0</v>
      </c>
      <c r="CZ246">
        <f t="shared" si="121"/>
        <v>0</v>
      </c>
      <c r="DA246">
        <f t="shared" si="122"/>
        <v>1</v>
      </c>
      <c r="DB246">
        <f t="shared" si="114"/>
        <v>0</v>
      </c>
      <c r="DC246">
        <f t="shared" si="115"/>
        <v>0</v>
      </c>
      <c r="DD246" t="s">
        <v>3</v>
      </c>
      <c r="DE246" t="s">
        <v>3</v>
      </c>
      <c r="DF246">
        <f t="shared" si="123"/>
        <v>0</v>
      </c>
      <c r="DG246">
        <f t="shared" si="117"/>
        <v>0</v>
      </c>
      <c r="DH246">
        <f t="shared" si="118"/>
        <v>0</v>
      </c>
      <c r="DI246">
        <f t="shared" si="90"/>
        <v>0</v>
      </c>
      <c r="DJ246">
        <f t="shared" si="124"/>
        <v>0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ROW(Source!A238)</f>
        <v>238</v>
      </c>
      <c r="B247">
        <v>421768280</v>
      </c>
      <c r="C247">
        <v>430278606</v>
      </c>
      <c r="D247">
        <v>405844724</v>
      </c>
      <c r="E247">
        <v>1080</v>
      </c>
      <c r="F247">
        <v>1</v>
      </c>
      <c r="G247">
        <v>1080</v>
      </c>
      <c r="H247">
        <v>1</v>
      </c>
      <c r="I247" t="s">
        <v>371</v>
      </c>
      <c r="J247" t="s">
        <v>3</v>
      </c>
      <c r="K247" t="s">
        <v>372</v>
      </c>
      <c r="L247">
        <v>1191</v>
      </c>
      <c r="N247">
        <v>1013</v>
      </c>
      <c r="O247" t="s">
        <v>373</v>
      </c>
      <c r="P247" t="s">
        <v>373</v>
      </c>
      <c r="Q247">
        <v>1</v>
      </c>
      <c r="W247">
        <v>0</v>
      </c>
      <c r="X247">
        <v>476480486</v>
      </c>
      <c r="Y247">
        <f t="shared" ref="Y247:Y255" si="125">(AT247*1.05)</f>
        <v>0.57750000000000012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3</v>
      </c>
      <c r="AT247">
        <v>0.55000000000000004</v>
      </c>
      <c r="AU247" t="s">
        <v>271</v>
      </c>
      <c r="AV247">
        <v>1</v>
      </c>
      <c r="AW247">
        <v>2</v>
      </c>
      <c r="AX247">
        <v>430278609</v>
      </c>
      <c r="AY247">
        <v>1</v>
      </c>
      <c r="AZ247">
        <v>0</v>
      </c>
      <c r="BA247">
        <v>301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U247">
        <f>ROUND(AT247*Source!I238*AH247*AL247,2)</f>
        <v>0</v>
      </c>
      <c r="CV247">
        <f>ROUND(Y247*Source!I238,9)</f>
        <v>1.155</v>
      </c>
      <c r="CW247">
        <v>0</v>
      </c>
      <c r="CX247">
        <f>ROUND(Y247*Source!I238,9)</f>
        <v>1.155</v>
      </c>
      <c r="CY247">
        <f t="shared" si="120"/>
        <v>0</v>
      </c>
      <c r="CZ247">
        <f t="shared" si="121"/>
        <v>0</v>
      </c>
      <c r="DA247">
        <f t="shared" si="122"/>
        <v>1</v>
      </c>
      <c r="DB247">
        <f t="shared" ref="DB247:DB255" si="126">ROUND((ROUND(AT247*CZ247,2)*1.05),6)</f>
        <v>0</v>
      </c>
      <c r="DC247">
        <f t="shared" ref="DC247:DC255" si="127">ROUND((ROUND(AT247*AG247,2)*1.05),6)</f>
        <v>0</v>
      </c>
      <c r="DD247" t="s">
        <v>3</v>
      </c>
      <c r="DE247" t="s">
        <v>3</v>
      </c>
      <c r="DF247">
        <f t="shared" si="123"/>
        <v>0</v>
      </c>
      <c r="DG247">
        <f t="shared" si="117"/>
        <v>0</v>
      </c>
      <c r="DH247">
        <f t="shared" si="118"/>
        <v>0</v>
      </c>
      <c r="DI247">
        <f t="shared" si="90"/>
        <v>0</v>
      </c>
      <c r="DJ247">
        <f t="shared" si="124"/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ROW(Source!A239)</f>
        <v>239</v>
      </c>
      <c r="B248">
        <v>421768223</v>
      </c>
      <c r="C248">
        <v>430278606</v>
      </c>
      <c r="D248">
        <v>405844724</v>
      </c>
      <c r="E248">
        <v>1080</v>
      </c>
      <c r="F248">
        <v>1</v>
      </c>
      <c r="G248">
        <v>1080</v>
      </c>
      <c r="H248">
        <v>1</v>
      </c>
      <c r="I248" t="s">
        <v>371</v>
      </c>
      <c r="J248" t="s">
        <v>3</v>
      </c>
      <c r="K248" t="s">
        <v>372</v>
      </c>
      <c r="L248">
        <v>1191</v>
      </c>
      <c r="N248">
        <v>1013</v>
      </c>
      <c r="O248" t="s">
        <v>373</v>
      </c>
      <c r="P248" t="s">
        <v>373</v>
      </c>
      <c r="Q248">
        <v>1</v>
      </c>
      <c r="W248">
        <v>0</v>
      </c>
      <c r="X248">
        <v>476480486</v>
      </c>
      <c r="Y248">
        <f t="shared" si="125"/>
        <v>0.57750000000000012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5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3</v>
      </c>
      <c r="AT248">
        <v>0.55000000000000004</v>
      </c>
      <c r="AU248" t="s">
        <v>271</v>
      </c>
      <c r="AV248">
        <v>1</v>
      </c>
      <c r="AW248">
        <v>2</v>
      </c>
      <c r="AX248">
        <v>430278609</v>
      </c>
      <c r="AY248">
        <v>1</v>
      </c>
      <c r="AZ248">
        <v>0</v>
      </c>
      <c r="BA248">
        <v>302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U248">
        <f>ROUND(AT248*Source!I239*AH248*AL248,2)</f>
        <v>0</v>
      </c>
      <c r="CV248">
        <f>ROUND(Y248*Source!I239,9)</f>
        <v>1.155</v>
      </c>
      <c r="CW248">
        <v>0</v>
      </c>
      <c r="CX248">
        <f>ROUND(Y248*Source!I239,9)</f>
        <v>1.155</v>
      </c>
      <c r="CY248">
        <f t="shared" si="120"/>
        <v>0</v>
      </c>
      <c r="CZ248">
        <f t="shared" si="121"/>
        <v>0</v>
      </c>
      <c r="DA248">
        <f t="shared" si="122"/>
        <v>1</v>
      </c>
      <c r="DB248">
        <f t="shared" si="126"/>
        <v>0</v>
      </c>
      <c r="DC248">
        <f t="shared" si="127"/>
        <v>0</v>
      </c>
      <c r="DD248" t="s">
        <v>3</v>
      </c>
      <c r="DE248" t="s">
        <v>3</v>
      </c>
      <c r="DF248">
        <f t="shared" si="123"/>
        <v>0</v>
      </c>
      <c r="DG248">
        <f t="shared" si="117"/>
        <v>0</v>
      </c>
      <c r="DH248">
        <f t="shared" si="118"/>
        <v>0</v>
      </c>
      <c r="DI248">
        <f t="shared" si="90"/>
        <v>0</v>
      </c>
      <c r="DJ248">
        <f t="shared" si="124"/>
        <v>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ROW(Source!A242)</f>
        <v>242</v>
      </c>
      <c r="B249">
        <v>421768280</v>
      </c>
      <c r="C249">
        <v>430278611</v>
      </c>
      <c r="D249">
        <v>405844724</v>
      </c>
      <c r="E249">
        <v>1080</v>
      </c>
      <c r="F249">
        <v>1</v>
      </c>
      <c r="G249">
        <v>1080</v>
      </c>
      <c r="H249">
        <v>1</v>
      </c>
      <c r="I249" t="s">
        <v>371</v>
      </c>
      <c r="J249" t="s">
        <v>3</v>
      </c>
      <c r="K249" t="s">
        <v>372</v>
      </c>
      <c r="L249">
        <v>1191</v>
      </c>
      <c r="N249">
        <v>1013</v>
      </c>
      <c r="O249" t="s">
        <v>373</v>
      </c>
      <c r="P249" t="s">
        <v>373</v>
      </c>
      <c r="Q249">
        <v>1</v>
      </c>
      <c r="W249">
        <v>0</v>
      </c>
      <c r="X249">
        <v>476480486</v>
      </c>
      <c r="Y249">
        <f t="shared" si="125"/>
        <v>112.39200000000001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1</v>
      </c>
      <c r="AP249">
        <v>1</v>
      </c>
      <c r="AQ249">
        <v>0</v>
      </c>
      <c r="AR249">
        <v>0</v>
      </c>
      <c r="AS249" t="s">
        <v>3</v>
      </c>
      <c r="AT249">
        <v>107.04</v>
      </c>
      <c r="AU249" t="s">
        <v>271</v>
      </c>
      <c r="AV249">
        <v>1</v>
      </c>
      <c r="AW249">
        <v>2</v>
      </c>
      <c r="AX249">
        <v>430278614</v>
      </c>
      <c r="AY249">
        <v>1</v>
      </c>
      <c r="AZ249">
        <v>0</v>
      </c>
      <c r="BA249">
        <v>303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U249">
        <f>ROUND(AT249*Source!I242*AH249*AL249,2)</f>
        <v>0</v>
      </c>
      <c r="CV249">
        <f>ROUND(Y249*Source!I242,9)</f>
        <v>1.0677239999999999</v>
      </c>
      <c r="CW249">
        <v>0</v>
      </c>
      <c r="CX249">
        <f>ROUND(Y249*Source!I242,9)</f>
        <v>1.0677239999999999</v>
      </c>
      <c r="CY249">
        <f t="shared" si="120"/>
        <v>0</v>
      </c>
      <c r="CZ249">
        <f t="shared" si="121"/>
        <v>0</v>
      </c>
      <c r="DA249">
        <f t="shared" si="122"/>
        <v>1</v>
      </c>
      <c r="DB249">
        <f t="shared" si="126"/>
        <v>0</v>
      </c>
      <c r="DC249">
        <f t="shared" si="127"/>
        <v>0</v>
      </c>
      <c r="DD249" t="s">
        <v>3</v>
      </c>
      <c r="DE249" t="s">
        <v>3</v>
      </c>
      <c r="DF249">
        <f t="shared" si="123"/>
        <v>0</v>
      </c>
      <c r="DG249">
        <f t="shared" si="117"/>
        <v>0</v>
      </c>
      <c r="DH249">
        <f t="shared" si="118"/>
        <v>0</v>
      </c>
      <c r="DI249">
        <f t="shared" si="90"/>
        <v>0</v>
      </c>
      <c r="DJ249">
        <f t="shared" si="124"/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ROW(Source!A243)</f>
        <v>243</v>
      </c>
      <c r="B250">
        <v>421768223</v>
      </c>
      <c r="C250">
        <v>430278611</v>
      </c>
      <c r="D250">
        <v>405844724</v>
      </c>
      <c r="E250">
        <v>1080</v>
      </c>
      <c r="F250">
        <v>1</v>
      </c>
      <c r="G250">
        <v>1080</v>
      </c>
      <c r="H250">
        <v>1</v>
      </c>
      <c r="I250" t="s">
        <v>371</v>
      </c>
      <c r="J250" t="s">
        <v>3</v>
      </c>
      <c r="K250" t="s">
        <v>372</v>
      </c>
      <c r="L250">
        <v>1191</v>
      </c>
      <c r="N250">
        <v>1013</v>
      </c>
      <c r="O250" t="s">
        <v>373</v>
      </c>
      <c r="P250" t="s">
        <v>373</v>
      </c>
      <c r="Q250">
        <v>1</v>
      </c>
      <c r="W250">
        <v>0</v>
      </c>
      <c r="X250">
        <v>476480486</v>
      </c>
      <c r="Y250">
        <f t="shared" si="125"/>
        <v>112.39200000000001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5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3</v>
      </c>
      <c r="AT250">
        <v>107.04</v>
      </c>
      <c r="AU250" t="s">
        <v>271</v>
      </c>
      <c r="AV250">
        <v>1</v>
      </c>
      <c r="AW250">
        <v>2</v>
      </c>
      <c r="AX250">
        <v>430278614</v>
      </c>
      <c r="AY250">
        <v>1</v>
      </c>
      <c r="AZ250">
        <v>0</v>
      </c>
      <c r="BA250">
        <v>304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U250">
        <f>ROUND(AT250*Source!I243*AH250*AL250,2)</f>
        <v>0</v>
      </c>
      <c r="CV250">
        <f>ROUND(Y250*Source!I243,9)</f>
        <v>1.0677239999999999</v>
      </c>
      <c r="CW250">
        <v>0</v>
      </c>
      <c r="CX250">
        <f>ROUND(Y250*Source!I243,9)</f>
        <v>1.0677239999999999</v>
      </c>
      <c r="CY250">
        <f t="shared" si="120"/>
        <v>0</v>
      </c>
      <c r="CZ250">
        <f t="shared" si="121"/>
        <v>0</v>
      </c>
      <c r="DA250">
        <f t="shared" si="122"/>
        <v>1</v>
      </c>
      <c r="DB250">
        <f t="shared" si="126"/>
        <v>0</v>
      </c>
      <c r="DC250">
        <f t="shared" si="127"/>
        <v>0</v>
      </c>
      <c r="DD250" t="s">
        <v>3</v>
      </c>
      <c r="DE250" t="s">
        <v>3</v>
      </c>
      <c r="DF250">
        <f t="shared" si="123"/>
        <v>0</v>
      </c>
      <c r="DG250">
        <f t="shared" si="117"/>
        <v>0</v>
      </c>
      <c r="DH250">
        <f t="shared" si="118"/>
        <v>0</v>
      </c>
      <c r="DI250">
        <f t="shared" si="90"/>
        <v>0</v>
      </c>
      <c r="DJ250">
        <f t="shared" si="124"/>
        <v>0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ROW(Source!A244)</f>
        <v>244</v>
      </c>
      <c r="B251">
        <v>421768280</v>
      </c>
      <c r="C251">
        <v>430278615</v>
      </c>
      <c r="D251">
        <v>405915399</v>
      </c>
      <c r="E251">
        <v>1</v>
      </c>
      <c r="F251">
        <v>1</v>
      </c>
      <c r="G251">
        <v>1080</v>
      </c>
      <c r="H251">
        <v>2</v>
      </c>
      <c r="I251" t="s">
        <v>382</v>
      </c>
      <c r="J251" t="s">
        <v>383</v>
      </c>
      <c r="K251" t="s">
        <v>384</v>
      </c>
      <c r="L251">
        <v>1368</v>
      </c>
      <c r="N251">
        <v>1011</v>
      </c>
      <c r="O251" t="s">
        <v>377</v>
      </c>
      <c r="P251" t="s">
        <v>377</v>
      </c>
      <c r="Q251">
        <v>1</v>
      </c>
      <c r="W251">
        <v>0</v>
      </c>
      <c r="X251">
        <v>273429052</v>
      </c>
      <c r="Y251">
        <f t="shared" si="125"/>
        <v>0.93765000000000009</v>
      </c>
      <c r="AA251">
        <v>0</v>
      </c>
      <c r="AB251">
        <v>147.63</v>
      </c>
      <c r="AC251">
        <v>14.74</v>
      </c>
      <c r="AD251">
        <v>0</v>
      </c>
      <c r="AE251">
        <v>0</v>
      </c>
      <c r="AF251">
        <v>145.59</v>
      </c>
      <c r="AG251">
        <v>14.54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3</v>
      </c>
      <c r="AT251">
        <v>0.89300000000000002</v>
      </c>
      <c r="AU251" t="s">
        <v>271</v>
      </c>
      <c r="AV251">
        <v>0</v>
      </c>
      <c r="AW251">
        <v>2</v>
      </c>
      <c r="AX251">
        <v>430278618</v>
      </c>
      <c r="AY251">
        <v>1</v>
      </c>
      <c r="AZ251">
        <v>0</v>
      </c>
      <c r="BA251">
        <v>305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f>ROUND(Y251*Source!I244*DO251,9)</f>
        <v>1.165658351</v>
      </c>
      <c r="CX251">
        <f>ROUND(Y251*Source!I244,9)</f>
        <v>8.0169075000000006E-2</v>
      </c>
      <c r="CY251">
        <f>AB251</f>
        <v>147.63</v>
      </c>
      <c r="CZ251">
        <f>AF251</f>
        <v>145.59</v>
      </c>
      <c r="DA251">
        <f>AJ251</f>
        <v>1</v>
      </c>
      <c r="DB251">
        <f t="shared" si="126"/>
        <v>136.51050000000001</v>
      </c>
      <c r="DC251">
        <f t="shared" si="127"/>
        <v>13.629</v>
      </c>
      <c r="DD251" t="s">
        <v>3</v>
      </c>
      <c r="DE251" t="s">
        <v>3</v>
      </c>
      <c r="DF251">
        <f t="shared" si="123"/>
        <v>0</v>
      </c>
      <c r="DG251">
        <f t="shared" si="117"/>
        <v>11.67</v>
      </c>
      <c r="DH251">
        <f t="shared" si="118"/>
        <v>1.17</v>
      </c>
      <c r="DI251">
        <f t="shared" si="90"/>
        <v>0</v>
      </c>
      <c r="DJ251">
        <f>DG251</f>
        <v>11.67</v>
      </c>
      <c r="DK251">
        <v>0</v>
      </c>
      <c r="DL251" t="s">
        <v>378</v>
      </c>
      <c r="DM251">
        <v>0</v>
      </c>
      <c r="DN251" t="s">
        <v>373</v>
      </c>
      <c r="DO251">
        <v>14.54</v>
      </c>
    </row>
    <row r="252" spans="1:119" x14ac:dyDescent="0.2">
      <c r="A252">
        <f>ROW(Source!A245)</f>
        <v>245</v>
      </c>
      <c r="B252">
        <v>421768223</v>
      </c>
      <c r="C252">
        <v>430278615</v>
      </c>
      <c r="D252">
        <v>405915399</v>
      </c>
      <c r="E252">
        <v>1</v>
      </c>
      <c r="F252">
        <v>1</v>
      </c>
      <c r="G252">
        <v>1080</v>
      </c>
      <c r="H252">
        <v>2</v>
      </c>
      <c r="I252" t="s">
        <v>382</v>
      </c>
      <c r="J252" t="s">
        <v>383</v>
      </c>
      <c r="K252" t="s">
        <v>384</v>
      </c>
      <c r="L252">
        <v>1368</v>
      </c>
      <c r="N252">
        <v>1011</v>
      </c>
      <c r="O252" t="s">
        <v>377</v>
      </c>
      <c r="P252" t="s">
        <v>377</v>
      </c>
      <c r="Q252">
        <v>1</v>
      </c>
      <c r="W252">
        <v>0</v>
      </c>
      <c r="X252">
        <v>273429052</v>
      </c>
      <c r="Y252">
        <f t="shared" si="125"/>
        <v>0.93765000000000009</v>
      </c>
      <c r="AA252">
        <v>0</v>
      </c>
      <c r="AB252">
        <v>2267.5700000000002</v>
      </c>
      <c r="AC252">
        <v>830.8</v>
      </c>
      <c r="AD252">
        <v>0</v>
      </c>
      <c r="AE252">
        <v>0</v>
      </c>
      <c r="AF252">
        <v>145.59</v>
      </c>
      <c r="AG252">
        <v>14.54</v>
      </c>
      <c r="AH252">
        <v>0</v>
      </c>
      <c r="AI252">
        <v>1</v>
      </c>
      <c r="AJ252">
        <v>15.36</v>
      </c>
      <c r="AK252">
        <v>56.35</v>
      </c>
      <c r="AL252">
        <v>1</v>
      </c>
      <c r="AM252">
        <v>2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3</v>
      </c>
      <c r="AT252">
        <v>0.89300000000000002</v>
      </c>
      <c r="AU252" t="s">
        <v>271</v>
      </c>
      <c r="AV252">
        <v>0</v>
      </c>
      <c r="AW252">
        <v>2</v>
      </c>
      <c r="AX252">
        <v>430278618</v>
      </c>
      <c r="AY252">
        <v>1</v>
      </c>
      <c r="AZ252">
        <v>0</v>
      </c>
      <c r="BA252">
        <v>306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f>ROUND(Y252*Source!I245*DO252,9)</f>
        <v>1.165658351</v>
      </c>
      <c r="CX252">
        <f>ROUND(Y252*Source!I245,9)</f>
        <v>8.0169075000000006E-2</v>
      </c>
      <c r="CY252">
        <f>AB252</f>
        <v>2267.5700000000002</v>
      </c>
      <c r="CZ252">
        <f>AF252</f>
        <v>145.59</v>
      </c>
      <c r="DA252">
        <f>AJ252</f>
        <v>15.36</v>
      </c>
      <c r="DB252">
        <f t="shared" si="126"/>
        <v>136.51050000000001</v>
      </c>
      <c r="DC252">
        <f t="shared" si="127"/>
        <v>13.629</v>
      </c>
      <c r="DD252" t="s">
        <v>3</v>
      </c>
      <c r="DE252" t="s">
        <v>3</v>
      </c>
      <c r="DF252">
        <f t="shared" si="123"/>
        <v>0</v>
      </c>
      <c r="DG252">
        <f>ROUND(ROUND(AF252*AJ252,2)*CX252,2)</f>
        <v>179.28</v>
      </c>
      <c r="DH252">
        <f>ROUND(ROUND(AG252*AK252,2)*CX252,2)</f>
        <v>65.680000000000007</v>
      </c>
      <c r="DI252">
        <f t="shared" si="90"/>
        <v>0</v>
      </c>
      <c r="DJ252">
        <f>DG252</f>
        <v>179.28</v>
      </c>
      <c r="DK252">
        <v>0</v>
      </c>
      <c r="DL252" t="s">
        <v>378</v>
      </c>
      <c r="DM252">
        <v>0</v>
      </c>
      <c r="DN252" t="s">
        <v>373</v>
      </c>
      <c r="DO252">
        <v>14.54</v>
      </c>
    </row>
    <row r="253" spans="1:119" x14ac:dyDescent="0.2">
      <c r="A253">
        <f>ROW(Source!A281)</f>
        <v>281</v>
      </c>
      <c r="B253">
        <v>421768280</v>
      </c>
      <c r="C253">
        <v>430278619</v>
      </c>
      <c r="D253">
        <v>405844724</v>
      </c>
      <c r="E253">
        <v>1080</v>
      </c>
      <c r="F253">
        <v>1</v>
      </c>
      <c r="G253">
        <v>1080</v>
      </c>
      <c r="H253">
        <v>1</v>
      </c>
      <c r="I253" t="s">
        <v>371</v>
      </c>
      <c r="J253" t="s">
        <v>3</v>
      </c>
      <c r="K253" t="s">
        <v>372</v>
      </c>
      <c r="L253">
        <v>1191</v>
      </c>
      <c r="N253">
        <v>1013</v>
      </c>
      <c r="O253" t="s">
        <v>373</v>
      </c>
      <c r="P253" t="s">
        <v>373</v>
      </c>
      <c r="Q253">
        <v>1</v>
      </c>
      <c r="W253">
        <v>0</v>
      </c>
      <c r="X253">
        <v>476480486</v>
      </c>
      <c r="Y253">
        <f t="shared" si="125"/>
        <v>12.263999999999999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3</v>
      </c>
      <c r="AT253">
        <v>11.68</v>
      </c>
      <c r="AU253" t="s">
        <v>271</v>
      </c>
      <c r="AV253">
        <v>1</v>
      </c>
      <c r="AW253">
        <v>2</v>
      </c>
      <c r="AX253">
        <v>430278636</v>
      </c>
      <c r="AY253">
        <v>1</v>
      </c>
      <c r="AZ253">
        <v>0</v>
      </c>
      <c r="BA253">
        <v>307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U253">
        <f>ROUND(AT253*Source!I281*AH253*AL253,2)</f>
        <v>0</v>
      </c>
      <c r="CV253">
        <f>ROUND(Y253*Source!I281,9)</f>
        <v>0.49056</v>
      </c>
      <c r="CW253">
        <v>0</v>
      </c>
      <c r="CX253">
        <f>ROUND(Y253*Source!I281,9)</f>
        <v>0.49056</v>
      </c>
      <c r="CY253">
        <f>AD253</f>
        <v>0</v>
      </c>
      <c r="CZ253">
        <f>AH253</f>
        <v>0</v>
      </c>
      <c r="DA253">
        <f>AL253</f>
        <v>1</v>
      </c>
      <c r="DB253">
        <f t="shared" si="126"/>
        <v>0</v>
      </c>
      <c r="DC253">
        <f t="shared" si="127"/>
        <v>0</v>
      </c>
      <c r="DD253" t="s">
        <v>3</v>
      </c>
      <c r="DE253" t="s">
        <v>3</v>
      </c>
      <c r="DF253">
        <f t="shared" si="123"/>
        <v>0</v>
      </c>
      <c r="DG253">
        <f t="shared" ref="DG253:DG262" si="128">ROUND(ROUND(AF253,2)*CX253,2)</f>
        <v>0</v>
      </c>
      <c r="DH253">
        <f t="shared" ref="DH253:DH262" si="129">ROUND(ROUND(AG253,2)*CX253,2)</f>
        <v>0</v>
      </c>
      <c r="DI253">
        <f t="shared" si="90"/>
        <v>0</v>
      </c>
      <c r="DJ253">
        <f>DI253</f>
        <v>0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ROW(Source!A281)</f>
        <v>281</v>
      </c>
      <c r="B254">
        <v>421768280</v>
      </c>
      <c r="C254">
        <v>430278619</v>
      </c>
      <c r="D254">
        <v>405916219</v>
      </c>
      <c r="E254">
        <v>1</v>
      </c>
      <c r="F254">
        <v>1</v>
      </c>
      <c r="G254">
        <v>1080</v>
      </c>
      <c r="H254">
        <v>2</v>
      </c>
      <c r="I254" t="s">
        <v>385</v>
      </c>
      <c r="J254" t="s">
        <v>386</v>
      </c>
      <c r="K254" t="s">
        <v>387</v>
      </c>
      <c r="L254">
        <v>1368</v>
      </c>
      <c r="N254">
        <v>1011</v>
      </c>
      <c r="O254" t="s">
        <v>377</v>
      </c>
      <c r="P254" t="s">
        <v>377</v>
      </c>
      <c r="Q254">
        <v>1</v>
      </c>
      <c r="W254">
        <v>0</v>
      </c>
      <c r="X254">
        <v>-1985943078</v>
      </c>
      <c r="Y254">
        <f t="shared" si="125"/>
        <v>0.11550000000000001</v>
      </c>
      <c r="AA254">
        <v>0</v>
      </c>
      <c r="AB254">
        <v>87.01</v>
      </c>
      <c r="AC254">
        <v>13.21</v>
      </c>
      <c r="AD254">
        <v>0</v>
      </c>
      <c r="AE254">
        <v>0</v>
      </c>
      <c r="AF254">
        <v>83.1</v>
      </c>
      <c r="AG254">
        <v>12.62</v>
      </c>
      <c r="AH254">
        <v>0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3</v>
      </c>
      <c r="AT254">
        <v>0.11</v>
      </c>
      <c r="AU254" t="s">
        <v>271</v>
      </c>
      <c r="AV254">
        <v>0</v>
      </c>
      <c r="AW254">
        <v>2</v>
      </c>
      <c r="AX254">
        <v>430278637</v>
      </c>
      <c r="AY254">
        <v>1</v>
      </c>
      <c r="AZ254">
        <v>0</v>
      </c>
      <c r="BA254">
        <v>308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f>ROUND(Y254*Source!I281*DO254,9)</f>
        <v>5.8304399999999999E-2</v>
      </c>
      <c r="CX254">
        <f>ROUND(Y254*Source!I281,9)</f>
        <v>4.62E-3</v>
      </c>
      <c r="CY254">
        <f>AB254</f>
        <v>87.01</v>
      </c>
      <c r="CZ254">
        <f>AF254</f>
        <v>83.1</v>
      </c>
      <c r="DA254">
        <f>AJ254</f>
        <v>1</v>
      </c>
      <c r="DB254">
        <f t="shared" si="126"/>
        <v>9.5969999999999995</v>
      </c>
      <c r="DC254">
        <f t="shared" si="127"/>
        <v>1.4595</v>
      </c>
      <c r="DD254" t="s">
        <v>3</v>
      </c>
      <c r="DE254" t="s">
        <v>3</v>
      </c>
      <c r="DF254">
        <f t="shared" si="123"/>
        <v>0</v>
      </c>
      <c r="DG254">
        <f t="shared" si="128"/>
        <v>0.38</v>
      </c>
      <c r="DH254">
        <f t="shared" si="129"/>
        <v>0.06</v>
      </c>
      <c r="DI254">
        <f t="shared" si="90"/>
        <v>0</v>
      </c>
      <c r="DJ254">
        <f>DG254</f>
        <v>0.38</v>
      </c>
      <c r="DK254">
        <v>0</v>
      </c>
      <c r="DL254" t="s">
        <v>378</v>
      </c>
      <c r="DM254">
        <v>0</v>
      </c>
      <c r="DN254" t="s">
        <v>373</v>
      </c>
      <c r="DO254">
        <v>12.62</v>
      </c>
    </row>
    <row r="255" spans="1:119" x14ac:dyDescent="0.2">
      <c r="A255">
        <f>ROW(Source!A281)</f>
        <v>281</v>
      </c>
      <c r="B255">
        <v>421768280</v>
      </c>
      <c r="C255">
        <v>430278619</v>
      </c>
      <c r="D255">
        <v>405915455</v>
      </c>
      <c r="E255">
        <v>1</v>
      </c>
      <c r="F255">
        <v>1</v>
      </c>
      <c r="G255">
        <v>1080</v>
      </c>
      <c r="H255">
        <v>2</v>
      </c>
      <c r="I255" t="s">
        <v>453</v>
      </c>
      <c r="J255" t="s">
        <v>454</v>
      </c>
      <c r="K255" t="s">
        <v>455</v>
      </c>
      <c r="L255">
        <v>1368</v>
      </c>
      <c r="N255">
        <v>1011</v>
      </c>
      <c r="O255" t="s">
        <v>377</v>
      </c>
      <c r="P255" t="s">
        <v>377</v>
      </c>
      <c r="Q255">
        <v>1</v>
      </c>
      <c r="W255">
        <v>0</v>
      </c>
      <c r="X255">
        <v>1087580389</v>
      </c>
      <c r="Y255">
        <f t="shared" si="125"/>
        <v>0.11550000000000001</v>
      </c>
      <c r="AA255">
        <v>0</v>
      </c>
      <c r="AB255">
        <v>187.59</v>
      </c>
      <c r="AC255">
        <v>17.73</v>
      </c>
      <c r="AD255">
        <v>0</v>
      </c>
      <c r="AE255">
        <v>0</v>
      </c>
      <c r="AF255">
        <v>179.17</v>
      </c>
      <c r="AG255">
        <v>16.93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3</v>
      </c>
      <c r="AT255">
        <v>0.11</v>
      </c>
      <c r="AU255" t="s">
        <v>271</v>
      </c>
      <c r="AV255">
        <v>0</v>
      </c>
      <c r="AW255">
        <v>2</v>
      </c>
      <c r="AX255">
        <v>430278638</v>
      </c>
      <c r="AY255">
        <v>1</v>
      </c>
      <c r="AZ255">
        <v>0</v>
      </c>
      <c r="BA255">
        <v>309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f>ROUND(Y255*Source!I281*DO255,9)</f>
        <v>7.8216599999999997E-2</v>
      </c>
      <c r="CX255">
        <f>ROUND(Y255*Source!I281,9)</f>
        <v>4.62E-3</v>
      </c>
      <c r="CY255">
        <f>AB255</f>
        <v>187.59</v>
      </c>
      <c r="CZ255">
        <f>AF255</f>
        <v>179.17</v>
      </c>
      <c r="DA255">
        <f>AJ255</f>
        <v>1</v>
      </c>
      <c r="DB255">
        <f t="shared" si="126"/>
        <v>20.695499999999999</v>
      </c>
      <c r="DC255">
        <f t="shared" si="127"/>
        <v>1.9530000000000001</v>
      </c>
      <c r="DD255" t="s">
        <v>3</v>
      </c>
      <c r="DE255" t="s">
        <v>3</v>
      </c>
      <c r="DF255">
        <f t="shared" si="123"/>
        <v>0</v>
      </c>
      <c r="DG255">
        <f t="shared" si="128"/>
        <v>0.83</v>
      </c>
      <c r="DH255">
        <f t="shared" si="129"/>
        <v>0.08</v>
      </c>
      <c r="DI255">
        <f t="shared" si="90"/>
        <v>0</v>
      </c>
      <c r="DJ255">
        <f>DG255</f>
        <v>0.83</v>
      </c>
      <c r="DK255">
        <v>0</v>
      </c>
      <c r="DL255" t="s">
        <v>378</v>
      </c>
      <c r="DM255">
        <v>0</v>
      </c>
      <c r="DN255" t="s">
        <v>373</v>
      </c>
      <c r="DO255">
        <v>16.93</v>
      </c>
    </row>
    <row r="256" spans="1:119" x14ac:dyDescent="0.2">
      <c r="A256">
        <f>ROW(Source!A281)</f>
        <v>281</v>
      </c>
      <c r="B256">
        <v>421768280</v>
      </c>
      <c r="C256">
        <v>430278619</v>
      </c>
      <c r="D256">
        <v>405885245</v>
      </c>
      <c r="E256">
        <v>1</v>
      </c>
      <c r="F256">
        <v>1</v>
      </c>
      <c r="G256">
        <v>1080</v>
      </c>
      <c r="H256">
        <v>3</v>
      </c>
      <c r="I256" t="s">
        <v>456</v>
      </c>
      <c r="J256" t="s">
        <v>457</v>
      </c>
      <c r="K256" t="s">
        <v>458</v>
      </c>
      <c r="L256">
        <v>1346</v>
      </c>
      <c r="N256">
        <v>1009</v>
      </c>
      <c r="O256" t="s">
        <v>235</v>
      </c>
      <c r="P256" t="s">
        <v>235</v>
      </c>
      <c r="Q256">
        <v>1</v>
      </c>
      <c r="W256">
        <v>0</v>
      </c>
      <c r="X256">
        <v>1770006655</v>
      </c>
      <c r="Y256">
        <f t="shared" ref="Y256:Y261" si="130">AT256</f>
        <v>1.26</v>
      </c>
      <c r="AA256">
        <v>1.38</v>
      </c>
      <c r="AB256">
        <v>0</v>
      </c>
      <c r="AC256">
        <v>0</v>
      </c>
      <c r="AD256">
        <v>0</v>
      </c>
      <c r="AE256">
        <v>1.38</v>
      </c>
      <c r="AF256">
        <v>0</v>
      </c>
      <c r="AG256">
        <v>0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1</v>
      </c>
      <c r="AP256">
        <v>1</v>
      </c>
      <c r="AQ256">
        <v>0</v>
      </c>
      <c r="AR256">
        <v>0</v>
      </c>
      <c r="AS256" t="s">
        <v>3</v>
      </c>
      <c r="AT256">
        <v>1.26</v>
      </c>
      <c r="AU256" t="s">
        <v>3</v>
      </c>
      <c r="AV256">
        <v>0</v>
      </c>
      <c r="AW256">
        <v>2</v>
      </c>
      <c r="AX256">
        <v>430278639</v>
      </c>
      <c r="AY256">
        <v>1</v>
      </c>
      <c r="AZ256">
        <v>0</v>
      </c>
      <c r="BA256">
        <v>310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ROUND(Y256*Source!I281,9)</f>
        <v>5.04E-2</v>
      </c>
      <c r="CY256">
        <f t="shared" ref="CY256:CY261" si="131">AA256</f>
        <v>1.38</v>
      </c>
      <c r="CZ256">
        <f t="shared" ref="CZ256:CZ261" si="132">AE256</f>
        <v>1.38</v>
      </c>
      <c r="DA256">
        <f t="shared" ref="DA256:DA261" si="133">AI256</f>
        <v>1</v>
      </c>
      <c r="DB256">
        <f t="shared" ref="DB256:DB261" si="134">ROUND(ROUND(AT256*CZ256,2),6)</f>
        <v>1.74</v>
      </c>
      <c r="DC256">
        <f t="shared" ref="DC256:DC261" si="135">ROUND(ROUND(AT256*AG256,2),6)</f>
        <v>0</v>
      </c>
      <c r="DD256" t="s">
        <v>3</v>
      </c>
      <c r="DE256" t="s">
        <v>3</v>
      </c>
      <c r="DF256">
        <f t="shared" si="123"/>
        <v>7.0000000000000007E-2</v>
      </c>
      <c r="DG256">
        <f t="shared" si="128"/>
        <v>0</v>
      </c>
      <c r="DH256">
        <f t="shared" si="129"/>
        <v>0</v>
      </c>
      <c r="DI256">
        <f t="shared" si="90"/>
        <v>0</v>
      </c>
      <c r="DJ256">
        <f t="shared" ref="DJ256:DJ261" si="136">DF256</f>
        <v>7.0000000000000007E-2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ROW(Source!A281)</f>
        <v>281</v>
      </c>
      <c r="B257">
        <v>421768280</v>
      </c>
      <c r="C257">
        <v>430278619</v>
      </c>
      <c r="D257">
        <v>405885636</v>
      </c>
      <c r="E257">
        <v>1</v>
      </c>
      <c r="F257">
        <v>1</v>
      </c>
      <c r="G257">
        <v>1080</v>
      </c>
      <c r="H257">
        <v>3</v>
      </c>
      <c r="I257" t="s">
        <v>459</v>
      </c>
      <c r="J257" t="s">
        <v>460</v>
      </c>
      <c r="K257" t="s">
        <v>461</v>
      </c>
      <c r="L257">
        <v>1346</v>
      </c>
      <c r="N257">
        <v>1009</v>
      </c>
      <c r="O257" t="s">
        <v>235</v>
      </c>
      <c r="P257" t="s">
        <v>235</v>
      </c>
      <c r="Q257">
        <v>1</v>
      </c>
      <c r="W257">
        <v>0</v>
      </c>
      <c r="X257">
        <v>-878159893</v>
      </c>
      <c r="Y257">
        <f t="shared" si="130"/>
        <v>0.4</v>
      </c>
      <c r="AA257">
        <v>159.06</v>
      </c>
      <c r="AB257">
        <v>0</v>
      </c>
      <c r="AC257">
        <v>0</v>
      </c>
      <c r="AD257">
        <v>0</v>
      </c>
      <c r="AE257">
        <v>159.06</v>
      </c>
      <c r="AF257">
        <v>0</v>
      </c>
      <c r="AG257">
        <v>0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3</v>
      </c>
      <c r="AT257">
        <v>0.4</v>
      </c>
      <c r="AU257" t="s">
        <v>3</v>
      </c>
      <c r="AV257">
        <v>0</v>
      </c>
      <c r="AW257">
        <v>2</v>
      </c>
      <c r="AX257">
        <v>430278640</v>
      </c>
      <c r="AY257">
        <v>1</v>
      </c>
      <c r="AZ257">
        <v>0</v>
      </c>
      <c r="BA257">
        <v>311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v>0</v>
      </c>
      <c r="CX257">
        <f>ROUND(Y257*Source!I281,9)</f>
        <v>1.6E-2</v>
      </c>
      <c r="CY257">
        <f t="shared" si="131"/>
        <v>159.06</v>
      </c>
      <c r="CZ257">
        <f t="shared" si="132"/>
        <v>159.06</v>
      </c>
      <c r="DA257">
        <f t="shared" si="133"/>
        <v>1</v>
      </c>
      <c r="DB257">
        <f t="shared" si="134"/>
        <v>63.62</v>
      </c>
      <c r="DC257">
        <f t="shared" si="135"/>
        <v>0</v>
      </c>
      <c r="DD257" t="s">
        <v>3</v>
      </c>
      <c r="DE257" t="s">
        <v>3</v>
      </c>
      <c r="DF257">
        <f t="shared" si="123"/>
        <v>2.54</v>
      </c>
      <c r="DG257">
        <f t="shared" si="128"/>
        <v>0</v>
      </c>
      <c r="DH257">
        <f t="shared" si="129"/>
        <v>0</v>
      </c>
      <c r="DI257">
        <f t="shared" ref="DI257:DI320" si="137">ROUND(ROUND(AH257,2)*CX257,2)</f>
        <v>0</v>
      </c>
      <c r="DJ257">
        <f t="shared" si="136"/>
        <v>2.54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ROW(Source!A281)</f>
        <v>281</v>
      </c>
      <c r="B258">
        <v>421768280</v>
      </c>
      <c r="C258">
        <v>430278619</v>
      </c>
      <c r="D258">
        <v>405908586</v>
      </c>
      <c r="E258">
        <v>1</v>
      </c>
      <c r="F258">
        <v>1</v>
      </c>
      <c r="G258">
        <v>1080</v>
      </c>
      <c r="H258">
        <v>3</v>
      </c>
      <c r="I258" t="s">
        <v>462</v>
      </c>
      <c r="J258" t="s">
        <v>463</v>
      </c>
      <c r="K258" t="s">
        <v>464</v>
      </c>
      <c r="L258">
        <v>1355</v>
      </c>
      <c r="N258">
        <v>1010</v>
      </c>
      <c r="O258" t="s">
        <v>254</v>
      </c>
      <c r="P258" t="s">
        <v>254</v>
      </c>
      <c r="Q258">
        <v>100</v>
      </c>
      <c r="W258">
        <v>0</v>
      </c>
      <c r="X258">
        <v>-101138533</v>
      </c>
      <c r="Y258">
        <f t="shared" si="130"/>
        <v>0.05</v>
      </c>
      <c r="AA258">
        <v>901.34</v>
      </c>
      <c r="AB258">
        <v>0</v>
      </c>
      <c r="AC258">
        <v>0</v>
      </c>
      <c r="AD258">
        <v>0</v>
      </c>
      <c r="AE258">
        <v>901.34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1</v>
      </c>
      <c r="AP258">
        <v>1</v>
      </c>
      <c r="AQ258">
        <v>0</v>
      </c>
      <c r="AR258">
        <v>0</v>
      </c>
      <c r="AS258" t="s">
        <v>3</v>
      </c>
      <c r="AT258">
        <v>0.05</v>
      </c>
      <c r="AU258" t="s">
        <v>3</v>
      </c>
      <c r="AV258">
        <v>0</v>
      </c>
      <c r="AW258">
        <v>2</v>
      </c>
      <c r="AX258">
        <v>430278641</v>
      </c>
      <c r="AY258">
        <v>1</v>
      </c>
      <c r="AZ258">
        <v>0</v>
      </c>
      <c r="BA258">
        <v>312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ROUND(Y258*Source!I281,9)</f>
        <v>2E-3</v>
      </c>
      <c r="CY258">
        <f t="shared" si="131"/>
        <v>901.34</v>
      </c>
      <c r="CZ258">
        <f t="shared" si="132"/>
        <v>901.34</v>
      </c>
      <c r="DA258">
        <f t="shared" si="133"/>
        <v>1</v>
      </c>
      <c r="DB258">
        <f t="shared" si="134"/>
        <v>45.07</v>
      </c>
      <c r="DC258">
        <f t="shared" si="135"/>
        <v>0</v>
      </c>
      <c r="DD258" t="s">
        <v>3</v>
      </c>
      <c r="DE258" t="s">
        <v>3</v>
      </c>
      <c r="DF258">
        <f t="shared" si="123"/>
        <v>1.8</v>
      </c>
      <c r="DG258">
        <f t="shared" si="128"/>
        <v>0</v>
      </c>
      <c r="DH258">
        <f t="shared" si="129"/>
        <v>0</v>
      </c>
      <c r="DI258">
        <f t="shared" si="137"/>
        <v>0</v>
      </c>
      <c r="DJ258">
        <f t="shared" si="136"/>
        <v>1.8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ROW(Source!A281)</f>
        <v>281</v>
      </c>
      <c r="B259">
        <v>421768280</v>
      </c>
      <c r="C259">
        <v>430278619</v>
      </c>
      <c r="D259">
        <v>405908597</v>
      </c>
      <c r="E259">
        <v>1</v>
      </c>
      <c r="F259">
        <v>1</v>
      </c>
      <c r="G259">
        <v>1080</v>
      </c>
      <c r="H259">
        <v>3</v>
      </c>
      <c r="I259" t="s">
        <v>465</v>
      </c>
      <c r="J259" t="s">
        <v>466</v>
      </c>
      <c r="K259" t="s">
        <v>467</v>
      </c>
      <c r="L259">
        <v>1356</v>
      </c>
      <c r="N259">
        <v>1010</v>
      </c>
      <c r="O259" t="s">
        <v>324</v>
      </c>
      <c r="P259" t="s">
        <v>324</v>
      </c>
      <c r="Q259">
        <v>1000</v>
      </c>
      <c r="W259">
        <v>0</v>
      </c>
      <c r="X259">
        <v>272385963</v>
      </c>
      <c r="Y259">
        <f t="shared" si="130"/>
        <v>1.2200000000000001E-2</v>
      </c>
      <c r="AA259">
        <v>845.15</v>
      </c>
      <c r="AB259">
        <v>0</v>
      </c>
      <c r="AC259">
        <v>0</v>
      </c>
      <c r="AD259">
        <v>0</v>
      </c>
      <c r="AE259">
        <v>845.15</v>
      </c>
      <c r="AF259">
        <v>0</v>
      </c>
      <c r="AG259">
        <v>0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1</v>
      </c>
      <c r="AP259">
        <v>1</v>
      </c>
      <c r="AQ259">
        <v>0</v>
      </c>
      <c r="AR259">
        <v>0</v>
      </c>
      <c r="AS259" t="s">
        <v>3</v>
      </c>
      <c r="AT259">
        <v>1.2200000000000001E-2</v>
      </c>
      <c r="AU259" t="s">
        <v>3</v>
      </c>
      <c r="AV259">
        <v>0</v>
      </c>
      <c r="AW259">
        <v>2</v>
      </c>
      <c r="AX259">
        <v>430278644</v>
      </c>
      <c r="AY259">
        <v>1</v>
      </c>
      <c r="AZ259">
        <v>0</v>
      </c>
      <c r="BA259">
        <v>313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v>0</v>
      </c>
      <c r="CX259">
        <f>ROUND(Y259*Source!I281,9)</f>
        <v>4.8799999999999999E-4</v>
      </c>
      <c r="CY259">
        <f t="shared" si="131"/>
        <v>845.15</v>
      </c>
      <c r="CZ259">
        <f t="shared" si="132"/>
        <v>845.15</v>
      </c>
      <c r="DA259">
        <f t="shared" si="133"/>
        <v>1</v>
      </c>
      <c r="DB259">
        <f t="shared" si="134"/>
        <v>10.31</v>
      </c>
      <c r="DC259">
        <f t="shared" si="135"/>
        <v>0</v>
      </c>
      <c r="DD259" t="s">
        <v>3</v>
      </c>
      <c r="DE259" t="s">
        <v>3</v>
      </c>
      <c r="DF259">
        <f t="shared" si="123"/>
        <v>0.41</v>
      </c>
      <c r="DG259">
        <f t="shared" si="128"/>
        <v>0</v>
      </c>
      <c r="DH259">
        <f t="shared" si="129"/>
        <v>0</v>
      </c>
      <c r="DI259">
        <f t="shared" si="137"/>
        <v>0</v>
      </c>
      <c r="DJ259">
        <f t="shared" si="136"/>
        <v>0.41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ROW(Source!A281)</f>
        <v>281</v>
      </c>
      <c r="B260">
        <v>421768280</v>
      </c>
      <c r="C260">
        <v>430278619</v>
      </c>
      <c r="D260">
        <v>405907919</v>
      </c>
      <c r="E260">
        <v>1</v>
      </c>
      <c r="F260">
        <v>1</v>
      </c>
      <c r="G260">
        <v>1080</v>
      </c>
      <c r="H260">
        <v>3</v>
      </c>
      <c r="I260" t="s">
        <v>468</v>
      </c>
      <c r="J260" t="s">
        <v>469</v>
      </c>
      <c r="K260" t="s">
        <v>470</v>
      </c>
      <c r="L260">
        <v>235684255</v>
      </c>
      <c r="N260">
        <v>1010</v>
      </c>
      <c r="O260" t="s">
        <v>127</v>
      </c>
      <c r="P260" t="s">
        <v>127</v>
      </c>
      <c r="Q260">
        <v>1</v>
      </c>
      <c r="W260">
        <v>0</v>
      </c>
      <c r="X260">
        <v>721996912</v>
      </c>
      <c r="Y260">
        <f t="shared" si="130"/>
        <v>3.1</v>
      </c>
      <c r="AA260">
        <v>6.94</v>
      </c>
      <c r="AB260">
        <v>0</v>
      </c>
      <c r="AC260">
        <v>0</v>
      </c>
      <c r="AD260">
        <v>0</v>
      </c>
      <c r="AE260">
        <v>6.94</v>
      </c>
      <c r="AF260">
        <v>0</v>
      </c>
      <c r="AG260">
        <v>0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3</v>
      </c>
      <c r="AT260">
        <v>3.1</v>
      </c>
      <c r="AU260" t="s">
        <v>3</v>
      </c>
      <c r="AV260">
        <v>0</v>
      </c>
      <c r="AW260">
        <v>2</v>
      </c>
      <c r="AX260">
        <v>430278645</v>
      </c>
      <c r="AY260">
        <v>1</v>
      </c>
      <c r="AZ260">
        <v>0</v>
      </c>
      <c r="BA260">
        <v>314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ROUND(Y260*Source!I281,9)</f>
        <v>0.124</v>
      </c>
      <c r="CY260">
        <f t="shared" si="131"/>
        <v>6.94</v>
      </c>
      <c r="CZ260">
        <f t="shared" si="132"/>
        <v>6.94</v>
      </c>
      <c r="DA260">
        <f t="shared" si="133"/>
        <v>1</v>
      </c>
      <c r="DB260">
        <f t="shared" si="134"/>
        <v>21.51</v>
      </c>
      <c r="DC260">
        <f t="shared" si="135"/>
        <v>0</v>
      </c>
      <c r="DD260" t="s">
        <v>3</v>
      </c>
      <c r="DE260" t="s">
        <v>3</v>
      </c>
      <c r="DF260">
        <f t="shared" si="123"/>
        <v>0.86</v>
      </c>
      <c r="DG260">
        <f t="shared" si="128"/>
        <v>0</v>
      </c>
      <c r="DH260">
        <f t="shared" si="129"/>
        <v>0</v>
      </c>
      <c r="DI260">
        <f t="shared" si="137"/>
        <v>0</v>
      </c>
      <c r="DJ260">
        <f t="shared" si="136"/>
        <v>0.86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ROW(Source!A281)</f>
        <v>281</v>
      </c>
      <c r="B261">
        <v>421768280</v>
      </c>
      <c r="C261">
        <v>430278619</v>
      </c>
      <c r="D261">
        <v>405860255</v>
      </c>
      <c r="E261">
        <v>1080</v>
      </c>
      <c r="F261">
        <v>1</v>
      </c>
      <c r="G261">
        <v>1080</v>
      </c>
      <c r="H261">
        <v>3</v>
      </c>
      <c r="I261" t="s">
        <v>82</v>
      </c>
      <c r="J261" t="s">
        <v>3</v>
      </c>
      <c r="K261" t="s">
        <v>306</v>
      </c>
      <c r="L261">
        <v>1303</v>
      </c>
      <c r="N261">
        <v>1003</v>
      </c>
      <c r="O261" t="s">
        <v>84</v>
      </c>
      <c r="P261" t="s">
        <v>84</v>
      </c>
      <c r="Q261">
        <v>1000</v>
      </c>
      <c r="W261">
        <v>0</v>
      </c>
      <c r="X261">
        <v>-507544343</v>
      </c>
      <c r="Y261">
        <f t="shared" si="130"/>
        <v>0.10199999999999999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0</v>
      </c>
      <c r="AN261">
        <v>0</v>
      </c>
      <c r="AO261">
        <v>0</v>
      </c>
      <c r="AP261">
        <v>1</v>
      </c>
      <c r="AQ261">
        <v>0</v>
      </c>
      <c r="AR261">
        <v>0</v>
      </c>
      <c r="AS261" t="s">
        <v>3</v>
      </c>
      <c r="AT261">
        <v>0.10199999999999999</v>
      </c>
      <c r="AU261" t="s">
        <v>3</v>
      </c>
      <c r="AV261">
        <v>0</v>
      </c>
      <c r="AW261">
        <v>2</v>
      </c>
      <c r="AX261">
        <v>430278646</v>
      </c>
      <c r="AY261">
        <v>1</v>
      </c>
      <c r="AZ261">
        <v>0</v>
      </c>
      <c r="BA261">
        <v>315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ROUND(Y261*Source!I281,9)</f>
        <v>4.0800000000000003E-3</v>
      </c>
      <c r="CY261">
        <f t="shared" si="131"/>
        <v>0</v>
      </c>
      <c r="CZ261">
        <f t="shared" si="132"/>
        <v>0</v>
      </c>
      <c r="DA261">
        <f t="shared" si="133"/>
        <v>1</v>
      </c>
      <c r="DB261">
        <f t="shared" si="134"/>
        <v>0</v>
      </c>
      <c r="DC261">
        <f t="shared" si="135"/>
        <v>0</v>
      </c>
      <c r="DD261" t="s">
        <v>3</v>
      </c>
      <c r="DE261" t="s">
        <v>3</v>
      </c>
      <c r="DF261">
        <f t="shared" si="123"/>
        <v>0</v>
      </c>
      <c r="DG261">
        <f t="shared" si="128"/>
        <v>0</v>
      </c>
      <c r="DH261">
        <f t="shared" si="129"/>
        <v>0</v>
      </c>
      <c r="DI261">
        <f t="shared" si="137"/>
        <v>0</v>
      </c>
      <c r="DJ261">
        <f t="shared" si="136"/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ROW(Source!A282)</f>
        <v>282</v>
      </c>
      <c r="B262">
        <v>421768223</v>
      </c>
      <c r="C262">
        <v>430278619</v>
      </c>
      <c r="D262">
        <v>405844724</v>
      </c>
      <c r="E262">
        <v>1080</v>
      </c>
      <c r="F262">
        <v>1</v>
      </c>
      <c r="G262">
        <v>1080</v>
      </c>
      <c r="H262">
        <v>1</v>
      </c>
      <c r="I262" t="s">
        <v>371</v>
      </c>
      <c r="J262" t="s">
        <v>3</v>
      </c>
      <c r="K262" t="s">
        <v>372</v>
      </c>
      <c r="L262">
        <v>1191</v>
      </c>
      <c r="N262">
        <v>1013</v>
      </c>
      <c r="O262" t="s">
        <v>373</v>
      </c>
      <c r="P262" t="s">
        <v>373</v>
      </c>
      <c r="Q262">
        <v>1</v>
      </c>
      <c r="W262">
        <v>0</v>
      </c>
      <c r="X262">
        <v>476480486</v>
      </c>
      <c r="Y262">
        <f>(AT262*1.05)</f>
        <v>12.263999999999999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M262">
        <v>5</v>
      </c>
      <c r="AN262">
        <v>0</v>
      </c>
      <c r="AO262">
        <v>1</v>
      </c>
      <c r="AP262">
        <v>1</v>
      </c>
      <c r="AQ262">
        <v>0</v>
      </c>
      <c r="AR262">
        <v>0</v>
      </c>
      <c r="AS262" t="s">
        <v>3</v>
      </c>
      <c r="AT262">
        <v>11.68</v>
      </c>
      <c r="AU262" t="s">
        <v>271</v>
      </c>
      <c r="AV262">
        <v>1</v>
      </c>
      <c r="AW262">
        <v>2</v>
      </c>
      <c r="AX262">
        <v>430278636</v>
      </c>
      <c r="AY262">
        <v>1</v>
      </c>
      <c r="AZ262">
        <v>0</v>
      </c>
      <c r="BA262">
        <v>316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U262">
        <f>ROUND(AT262*Source!I282*AH262*AL262,2)</f>
        <v>0</v>
      </c>
      <c r="CV262">
        <f>ROUND(Y262*Source!I282,9)</f>
        <v>0.49056</v>
      </c>
      <c r="CW262">
        <v>0</v>
      </c>
      <c r="CX262">
        <f>ROUND(Y262*Source!I282,9)</f>
        <v>0.49056</v>
      </c>
      <c r="CY262">
        <f>AD262</f>
        <v>0</v>
      </c>
      <c r="CZ262">
        <f>AH262</f>
        <v>0</v>
      </c>
      <c r="DA262">
        <f>AL262</f>
        <v>1</v>
      </c>
      <c r="DB262">
        <f>ROUND((ROUND(AT262*CZ262,2)*1.05),6)</f>
        <v>0</v>
      </c>
      <c r="DC262">
        <f>ROUND((ROUND(AT262*AG262,2)*1.05),6)</f>
        <v>0</v>
      </c>
      <c r="DD262" t="s">
        <v>3</v>
      </c>
      <c r="DE262" t="s">
        <v>3</v>
      </c>
      <c r="DF262">
        <f t="shared" si="123"/>
        <v>0</v>
      </c>
      <c r="DG262">
        <f t="shared" si="128"/>
        <v>0</v>
      </c>
      <c r="DH262">
        <f t="shared" si="129"/>
        <v>0</v>
      </c>
      <c r="DI262">
        <f t="shared" si="137"/>
        <v>0</v>
      </c>
      <c r="DJ262">
        <f>DI262</f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ROW(Source!A282)</f>
        <v>282</v>
      </c>
      <c r="B263">
        <v>421768223</v>
      </c>
      <c r="C263">
        <v>430278619</v>
      </c>
      <c r="D263">
        <v>405916219</v>
      </c>
      <c r="E263">
        <v>1</v>
      </c>
      <c r="F263">
        <v>1</v>
      </c>
      <c r="G263">
        <v>1080</v>
      </c>
      <c r="H263">
        <v>2</v>
      </c>
      <c r="I263" t="s">
        <v>385</v>
      </c>
      <c r="J263" t="s">
        <v>386</v>
      </c>
      <c r="K263" t="s">
        <v>387</v>
      </c>
      <c r="L263">
        <v>1368</v>
      </c>
      <c r="N263">
        <v>1011</v>
      </c>
      <c r="O263" t="s">
        <v>377</v>
      </c>
      <c r="P263" t="s">
        <v>377</v>
      </c>
      <c r="Q263">
        <v>1</v>
      </c>
      <c r="W263">
        <v>0</v>
      </c>
      <c r="X263">
        <v>-1985943078</v>
      </c>
      <c r="Y263">
        <f>(AT263*1.05)</f>
        <v>0.11550000000000001</v>
      </c>
      <c r="AA263">
        <v>0</v>
      </c>
      <c r="AB263">
        <v>1485.19</v>
      </c>
      <c r="AC263">
        <v>744.56</v>
      </c>
      <c r="AD263">
        <v>0</v>
      </c>
      <c r="AE263">
        <v>0</v>
      </c>
      <c r="AF263">
        <v>83.1</v>
      </c>
      <c r="AG263">
        <v>12.62</v>
      </c>
      <c r="AH263">
        <v>0</v>
      </c>
      <c r="AI263">
        <v>1</v>
      </c>
      <c r="AJ263">
        <v>17.07</v>
      </c>
      <c r="AK263">
        <v>56.35</v>
      </c>
      <c r="AL263">
        <v>1</v>
      </c>
      <c r="AM263">
        <v>2</v>
      </c>
      <c r="AN263">
        <v>0</v>
      </c>
      <c r="AO263">
        <v>1</v>
      </c>
      <c r="AP263">
        <v>1</v>
      </c>
      <c r="AQ263">
        <v>0</v>
      </c>
      <c r="AR263">
        <v>0</v>
      </c>
      <c r="AS263" t="s">
        <v>3</v>
      </c>
      <c r="AT263">
        <v>0.11</v>
      </c>
      <c r="AU263" t="s">
        <v>271</v>
      </c>
      <c r="AV263">
        <v>0</v>
      </c>
      <c r="AW263">
        <v>2</v>
      </c>
      <c r="AX263">
        <v>430278637</v>
      </c>
      <c r="AY263">
        <v>1</v>
      </c>
      <c r="AZ263">
        <v>0</v>
      </c>
      <c r="BA263">
        <v>317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f>ROUND(Y263*Source!I282*DO263,9)</f>
        <v>5.8304399999999999E-2</v>
      </c>
      <c r="CX263">
        <f>ROUND(Y263*Source!I282,9)</f>
        <v>4.62E-3</v>
      </c>
      <c r="CY263">
        <f>AB263</f>
        <v>1485.19</v>
      </c>
      <c r="CZ263">
        <f>AF263</f>
        <v>83.1</v>
      </c>
      <c r="DA263">
        <f>AJ263</f>
        <v>17.07</v>
      </c>
      <c r="DB263">
        <f>ROUND((ROUND(AT263*CZ263,2)*1.05),6)</f>
        <v>9.5969999999999995</v>
      </c>
      <c r="DC263">
        <f>ROUND((ROUND(AT263*AG263,2)*1.05),6)</f>
        <v>1.4595</v>
      </c>
      <c r="DD263" t="s">
        <v>3</v>
      </c>
      <c r="DE263" t="s">
        <v>3</v>
      </c>
      <c r="DF263">
        <f t="shared" si="123"/>
        <v>0</v>
      </c>
      <c r="DG263">
        <f>ROUND(ROUND(AF263*AJ263,2)*CX263,2)</f>
        <v>6.55</v>
      </c>
      <c r="DH263">
        <f>ROUND(ROUND(AG263*AK263,2)*CX263,2)</f>
        <v>3.29</v>
      </c>
      <c r="DI263">
        <f t="shared" si="137"/>
        <v>0</v>
      </c>
      <c r="DJ263">
        <f>DG263</f>
        <v>6.55</v>
      </c>
      <c r="DK263">
        <v>0</v>
      </c>
      <c r="DL263" t="s">
        <v>378</v>
      </c>
      <c r="DM263">
        <v>0</v>
      </c>
      <c r="DN263" t="s">
        <v>373</v>
      </c>
      <c r="DO263">
        <v>12.62</v>
      </c>
    </row>
    <row r="264" spans="1:119" x14ac:dyDescent="0.2">
      <c r="A264">
        <f>ROW(Source!A282)</f>
        <v>282</v>
      </c>
      <c r="B264">
        <v>421768223</v>
      </c>
      <c r="C264">
        <v>430278619</v>
      </c>
      <c r="D264">
        <v>405915455</v>
      </c>
      <c r="E264">
        <v>1</v>
      </c>
      <c r="F264">
        <v>1</v>
      </c>
      <c r="G264">
        <v>1080</v>
      </c>
      <c r="H264">
        <v>2</v>
      </c>
      <c r="I264" t="s">
        <v>453</v>
      </c>
      <c r="J264" t="s">
        <v>454</v>
      </c>
      <c r="K264" t="s">
        <v>455</v>
      </c>
      <c r="L264">
        <v>1368</v>
      </c>
      <c r="N264">
        <v>1011</v>
      </c>
      <c r="O264" t="s">
        <v>377</v>
      </c>
      <c r="P264" t="s">
        <v>377</v>
      </c>
      <c r="Q264">
        <v>1</v>
      </c>
      <c r="W264">
        <v>0</v>
      </c>
      <c r="X264">
        <v>1087580389</v>
      </c>
      <c r="Y264">
        <f>(AT264*1.05)</f>
        <v>0.11550000000000001</v>
      </c>
      <c r="AA264">
        <v>0</v>
      </c>
      <c r="AB264">
        <v>2706.94</v>
      </c>
      <c r="AC264">
        <v>998.84</v>
      </c>
      <c r="AD264">
        <v>0</v>
      </c>
      <c r="AE264">
        <v>0</v>
      </c>
      <c r="AF264">
        <v>179.17</v>
      </c>
      <c r="AG264">
        <v>16.93</v>
      </c>
      <c r="AH264">
        <v>0</v>
      </c>
      <c r="AI264">
        <v>1</v>
      </c>
      <c r="AJ264">
        <v>14.43</v>
      </c>
      <c r="AK264">
        <v>56.35</v>
      </c>
      <c r="AL264">
        <v>1</v>
      </c>
      <c r="AM264">
        <v>2</v>
      </c>
      <c r="AN264">
        <v>0</v>
      </c>
      <c r="AO264">
        <v>1</v>
      </c>
      <c r="AP264">
        <v>1</v>
      </c>
      <c r="AQ264">
        <v>0</v>
      </c>
      <c r="AR264">
        <v>0</v>
      </c>
      <c r="AS264" t="s">
        <v>3</v>
      </c>
      <c r="AT264">
        <v>0.11</v>
      </c>
      <c r="AU264" t="s">
        <v>271</v>
      </c>
      <c r="AV264">
        <v>0</v>
      </c>
      <c r="AW264">
        <v>2</v>
      </c>
      <c r="AX264">
        <v>430278638</v>
      </c>
      <c r="AY264">
        <v>1</v>
      </c>
      <c r="AZ264">
        <v>0</v>
      </c>
      <c r="BA264">
        <v>318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f>ROUND(Y264*Source!I282*DO264,9)</f>
        <v>7.8216599999999997E-2</v>
      </c>
      <c r="CX264">
        <f>ROUND(Y264*Source!I282,9)</f>
        <v>4.62E-3</v>
      </c>
      <c r="CY264">
        <f>AB264</f>
        <v>2706.94</v>
      </c>
      <c r="CZ264">
        <f>AF264</f>
        <v>179.17</v>
      </c>
      <c r="DA264">
        <f>AJ264</f>
        <v>14.43</v>
      </c>
      <c r="DB264">
        <f>ROUND((ROUND(AT264*CZ264,2)*1.05),6)</f>
        <v>20.695499999999999</v>
      </c>
      <c r="DC264">
        <f>ROUND((ROUND(AT264*AG264,2)*1.05),6)</f>
        <v>1.9530000000000001</v>
      </c>
      <c r="DD264" t="s">
        <v>3</v>
      </c>
      <c r="DE264" t="s">
        <v>3</v>
      </c>
      <c r="DF264">
        <f t="shared" si="123"/>
        <v>0</v>
      </c>
      <c r="DG264">
        <f>ROUND(ROUND(AF264*AJ264,2)*CX264,2)</f>
        <v>11.94</v>
      </c>
      <c r="DH264">
        <f>ROUND(ROUND(AG264*AK264,2)*CX264,2)</f>
        <v>4.41</v>
      </c>
      <c r="DI264">
        <f t="shared" si="137"/>
        <v>0</v>
      </c>
      <c r="DJ264">
        <f>DG264</f>
        <v>11.94</v>
      </c>
      <c r="DK264">
        <v>0</v>
      </c>
      <c r="DL264" t="s">
        <v>378</v>
      </c>
      <c r="DM264">
        <v>0</v>
      </c>
      <c r="DN264" t="s">
        <v>373</v>
      </c>
      <c r="DO264">
        <v>16.93</v>
      </c>
    </row>
    <row r="265" spans="1:119" x14ac:dyDescent="0.2">
      <c r="A265">
        <f>ROW(Source!A282)</f>
        <v>282</v>
      </c>
      <c r="B265">
        <v>421768223</v>
      </c>
      <c r="C265">
        <v>430278619</v>
      </c>
      <c r="D265">
        <v>405885245</v>
      </c>
      <c r="E265">
        <v>1</v>
      </c>
      <c r="F265">
        <v>1</v>
      </c>
      <c r="G265">
        <v>1080</v>
      </c>
      <c r="H265">
        <v>3</v>
      </c>
      <c r="I265" t="s">
        <v>456</v>
      </c>
      <c r="J265" t="s">
        <v>457</v>
      </c>
      <c r="K265" t="s">
        <v>458</v>
      </c>
      <c r="L265">
        <v>1346</v>
      </c>
      <c r="N265">
        <v>1009</v>
      </c>
      <c r="O265" t="s">
        <v>235</v>
      </c>
      <c r="P265" t="s">
        <v>235</v>
      </c>
      <c r="Q265">
        <v>1</v>
      </c>
      <c r="W265">
        <v>0</v>
      </c>
      <c r="X265">
        <v>1770006655</v>
      </c>
      <c r="Y265">
        <f t="shared" ref="Y265:Y270" si="138">AT265</f>
        <v>1.26</v>
      </c>
      <c r="AA265">
        <v>33.64</v>
      </c>
      <c r="AB265">
        <v>0</v>
      </c>
      <c r="AC265">
        <v>0</v>
      </c>
      <c r="AD265">
        <v>0</v>
      </c>
      <c r="AE265">
        <v>1.38</v>
      </c>
      <c r="AF265">
        <v>0</v>
      </c>
      <c r="AG265">
        <v>0</v>
      </c>
      <c r="AH265">
        <v>0</v>
      </c>
      <c r="AI265">
        <v>24.38</v>
      </c>
      <c r="AJ265">
        <v>1</v>
      </c>
      <c r="AK265">
        <v>1</v>
      </c>
      <c r="AL265">
        <v>1</v>
      </c>
      <c r="AM265">
        <v>2</v>
      </c>
      <c r="AN265">
        <v>0</v>
      </c>
      <c r="AO265">
        <v>1</v>
      </c>
      <c r="AP265">
        <v>1</v>
      </c>
      <c r="AQ265">
        <v>0</v>
      </c>
      <c r="AR265">
        <v>0</v>
      </c>
      <c r="AS265" t="s">
        <v>3</v>
      </c>
      <c r="AT265">
        <v>1.26</v>
      </c>
      <c r="AU265" t="s">
        <v>3</v>
      </c>
      <c r="AV265">
        <v>0</v>
      </c>
      <c r="AW265">
        <v>2</v>
      </c>
      <c r="AX265">
        <v>430278639</v>
      </c>
      <c r="AY265">
        <v>1</v>
      </c>
      <c r="AZ265">
        <v>0</v>
      </c>
      <c r="BA265">
        <v>319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ROUND(Y265*Source!I282,9)</f>
        <v>5.04E-2</v>
      </c>
      <c r="CY265">
        <f t="shared" ref="CY265:CY270" si="139">AA265</f>
        <v>33.64</v>
      </c>
      <c r="CZ265">
        <f t="shared" ref="CZ265:CZ270" si="140">AE265</f>
        <v>1.38</v>
      </c>
      <c r="DA265">
        <f t="shared" ref="DA265:DA270" si="141">AI265</f>
        <v>24.38</v>
      </c>
      <c r="DB265">
        <f t="shared" ref="DB265:DB270" si="142">ROUND(ROUND(AT265*CZ265,2),6)</f>
        <v>1.74</v>
      </c>
      <c r="DC265">
        <f t="shared" ref="DC265:DC270" si="143">ROUND(ROUND(AT265*AG265,2),6)</f>
        <v>0</v>
      </c>
      <c r="DD265" t="s">
        <v>3</v>
      </c>
      <c r="DE265" t="s">
        <v>3</v>
      </c>
      <c r="DF265">
        <f t="shared" ref="DF265:DF270" si="144">ROUND(ROUND(AE265*AI265,2)*CX265,2)</f>
        <v>1.7</v>
      </c>
      <c r="DG265">
        <f t="shared" ref="DG265:DG302" si="145">ROUND(ROUND(AF265,2)*CX265,2)</f>
        <v>0</v>
      </c>
      <c r="DH265">
        <f t="shared" ref="DH265:DH302" si="146">ROUND(ROUND(AG265,2)*CX265,2)</f>
        <v>0</v>
      </c>
      <c r="DI265">
        <f t="shared" si="137"/>
        <v>0</v>
      </c>
      <c r="DJ265">
        <f t="shared" ref="DJ265:DJ270" si="147">DF265</f>
        <v>1.7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ROW(Source!A282)</f>
        <v>282</v>
      </c>
      <c r="B266">
        <v>421768223</v>
      </c>
      <c r="C266">
        <v>430278619</v>
      </c>
      <c r="D266">
        <v>405885636</v>
      </c>
      <c r="E266">
        <v>1</v>
      </c>
      <c r="F266">
        <v>1</v>
      </c>
      <c r="G266">
        <v>1080</v>
      </c>
      <c r="H266">
        <v>3</v>
      </c>
      <c r="I266" t="s">
        <v>459</v>
      </c>
      <c r="J266" t="s">
        <v>460</v>
      </c>
      <c r="K266" t="s">
        <v>461</v>
      </c>
      <c r="L266">
        <v>1346</v>
      </c>
      <c r="N266">
        <v>1009</v>
      </c>
      <c r="O266" t="s">
        <v>235</v>
      </c>
      <c r="P266" t="s">
        <v>235</v>
      </c>
      <c r="Q266">
        <v>1</v>
      </c>
      <c r="W266">
        <v>0</v>
      </c>
      <c r="X266">
        <v>-878159893</v>
      </c>
      <c r="Y266">
        <f t="shared" si="138"/>
        <v>0.4</v>
      </c>
      <c r="AA266">
        <v>286.31</v>
      </c>
      <c r="AB266">
        <v>0</v>
      </c>
      <c r="AC266">
        <v>0</v>
      </c>
      <c r="AD266">
        <v>0</v>
      </c>
      <c r="AE266">
        <v>159.06</v>
      </c>
      <c r="AF266">
        <v>0</v>
      </c>
      <c r="AG266">
        <v>0</v>
      </c>
      <c r="AH266">
        <v>0</v>
      </c>
      <c r="AI266">
        <v>1.8</v>
      </c>
      <c r="AJ266">
        <v>1</v>
      </c>
      <c r="AK266">
        <v>1</v>
      </c>
      <c r="AL266">
        <v>1</v>
      </c>
      <c r="AM266">
        <v>2</v>
      </c>
      <c r="AN266">
        <v>0</v>
      </c>
      <c r="AO266">
        <v>1</v>
      </c>
      <c r="AP266">
        <v>1</v>
      </c>
      <c r="AQ266">
        <v>0</v>
      </c>
      <c r="AR266">
        <v>0</v>
      </c>
      <c r="AS266" t="s">
        <v>3</v>
      </c>
      <c r="AT266">
        <v>0.4</v>
      </c>
      <c r="AU266" t="s">
        <v>3</v>
      </c>
      <c r="AV266">
        <v>0</v>
      </c>
      <c r="AW266">
        <v>2</v>
      </c>
      <c r="AX266">
        <v>430278640</v>
      </c>
      <c r="AY266">
        <v>1</v>
      </c>
      <c r="AZ266">
        <v>0</v>
      </c>
      <c r="BA266">
        <v>320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ROUND(Y266*Source!I282,9)</f>
        <v>1.6E-2</v>
      </c>
      <c r="CY266">
        <f t="shared" si="139"/>
        <v>286.31</v>
      </c>
      <c r="CZ266">
        <f t="shared" si="140"/>
        <v>159.06</v>
      </c>
      <c r="DA266">
        <f t="shared" si="141"/>
        <v>1.8</v>
      </c>
      <c r="DB266">
        <f t="shared" si="142"/>
        <v>63.62</v>
      </c>
      <c r="DC266">
        <f t="shared" si="143"/>
        <v>0</v>
      </c>
      <c r="DD266" t="s">
        <v>3</v>
      </c>
      <c r="DE266" t="s">
        <v>3</v>
      </c>
      <c r="DF266">
        <f t="shared" si="144"/>
        <v>4.58</v>
      </c>
      <c r="DG266">
        <f t="shared" si="145"/>
        <v>0</v>
      </c>
      <c r="DH266">
        <f t="shared" si="146"/>
        <v>0</v>
      </c>
      <c r="DI266">
        <f t="shared" si="137"/>
        <v>0</v>
      </c>
      <c r="DJ266">
        <f t="shared" si="147"/>
        <v>4.58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ROW(Source!A282)</f>
        <v>282</v>
      </c>
      <c r="B267">
        <v>421768223</v>
      </c>
      <c r="C267">
        <v>430278619</v>
      </c>
      <c r="D267">
        <v>405908586</v>
      </c>
      <c r="E267">
        <v>1</v>
      </c>
      <c r="F267">
        <v>1</v>
      </c>
      <c r="G267">
        <v>1080</v>
      </c>
      <c r="H267">
        <v>3</v>
      </c>
      <c r="I267" t="s">
        <v>462</v>
      </c>
      <c r="J267" t="s">
        <v>463</v>
      </c>
      <c r="K267" t="s">
        <v>464</v>
      </c>
      <c r="L267">
        <v>1355</v>
      </c>
      <c r="N267">
        <v>1010</v>
      </c>
      <c r="O267" t="s">
        <v>254</v>
      </c>
      <c r="P267" t="s">
        <v>254</v>
      </c>
      <c r="Q267">
        <v>100</v>
      </c>
      <c r="W267">
        <v>0</v>
      </c>
      <c r="X267">
        <v>-101138533</v>
      </c>
      <c r="Y267">
        <f t="shared" si="138"/>
        <v>0.05</v>
      </c>
      <c r="AA267">
        <v>9373.94</v>
      </c>
      <c r="AB267">
        <v>0</v>
      </c>
      <c r="AC267">
        <v>0</v>
      </c>
      <c r="AD267">
        <v>0</v>
      </c>
      <c r="AE267">
        <v>901.34</v>
      </c>
      <c r="AF267">
        <v>0</v>
      </c>
      <c r="AG267">
        <v>0</v>
      </c>
      <c r="AH267">
        <v>0</v>
      </c>
      <c r="AI267">
        <v>10.4</v>
      </c>
      <c r="AJ267">
        <v>1</v>
      </c>
      <c r="AK267">
        <v>1</v>
      </c>
      <c r="AL267">
        <v>1</v>
      </c>
      <c r="AM267">
        <v>2</v>
      </c>
      <c r="AN267">
        <v>0</v>
      </c>
      <c r="AO267">
        <v>1</v>
      </c>
      <c r="AP267">
        <v>1</v>
      </c>
      <c r="AQ267">
        <v>0</v>
      </c>
      <c r="AR267">
        <v>0</v>
      </c>
      <c r="AS267" t="s">
        <v>3</v>
      </c>
      <c r="AT267">
        <v>0.05</v>
      </c>
      <c r="AU267" t="s">
        <v>3</v>
      </c>
      <c r="AV267">
        <v>0</v>
      </c>
      <c r="AW267">
        <v>2</v>
      </c>
      <c r="AX267">
        <v>430278641</v>
      </c>
      <c r="AY267">
        <v>1</v>
      </c>
      <c r="AZ267">
        <v>0</v>
      </c>
      <c r="BA267">
        <v>321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ROUND(Y267*Source!I282,9)</f>
        <v>2E-3</v>
      </c>
      <c r="CY267">
        <f t="shared" si="139"/>
        <v>9373.94</v>
      </c>
      <c r="CZ267">
        <f t="shared" si="140"/>
        <v>901.34</v>
      </c>
      <c r="DA267">
        <f t="shared" si="141"/>
        <v>10.4</v>
      </c>
      <c r="DB267">
        <f t="shared" si="142"/>
        <v>45.07</v>
      </c>
      <c r="DC267">
        <f t="shared" si="143"/>
        <v>0</v>
      </c>
      <c r="DD267" t="s">
        <v>3</v>
      </c>
      <c r="DE267" t="s">
        <v>3</v>
      </c>
      <c r="DF267">
        <f t="shared" si="144"/>
        <v>18.75</v>
      </c>
      <c r="DG267">
        <f t="shared" si="145"/>
        <v>0</v>
      </c>
      <c r="DH267">
        <f t="shared" si="146"/>
        <v>0</v>
      </c>
      <c r="DI267">
        <f t="shared" si="137"/>
        <v>0</v>
      </c>
      <c r="DJ267">
        <f t="shared" si="147"/>
        <v>18.75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ROW(Source!A282)</f>
        <v>282</v>
      </c>
      <c r="B268">
        <v>421768223</v>
      </c>
      <c r="C268">
        <v>430278619</v>
      </c>
      <c r="D268">
        <v>405908597</v>
      </c>
      <c r="E268">
        <v>1</v>
      </c>
      <c r="F268">
        <v>1</v>
      </c>
      <c r="G268">
        <v>1080</v>
      </c>
      <c r="H268">
        <v>3</v>
      </c>
      <c r="I268" t="s">
        <v>465</v>
      </c>
      <c r="J268" t="s">
        <v>466</v>
      </c>
      <c r="K268" t="s">
        <v>467</v>
      </c>
      <c r="L268">
        <v>1356</v>
      </c>
      <c r="N268">
        <v>1010</v>
      </c>
      <c r="O268" t="s">
        <v>324</v>
      </c>
      <c r="P268" t="s">
        <v>324</v>
      </c>
      <c r="Q268">
        <v>1000</v>
      </c>
      <c r="W268">
        <v>0</v>
      </c>
      <c r="X268">
        <v>272385963</v>
      </c>
      <c r="Y268">
        <f t="shared" si="138"/>
        <v>1.2200000000000001E-2</v>
      </c>
      <c r="AA268">
        <v>5527.28</v>
      </c>
      <c r="AB268">
        <v>0</v>
      </c>
      <c r="AC268">
        <v>0</v>
      </c>
      <c r="AD268">
        <v>0</v>
      </c>
      <c r="AE268">
        <v>845.15</v>
      </c>
      <c r="AF268">
        <v>0</v>
      </c>
      <c r="AG268">
        <v>0</v>
      </c>
      <c r="AH268">
        <v>0</v>
      </c>
      <c r="AI268">
        <v>6.54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1</v>
      </c>
      <c r="AP268">
        <v>1</v>
      </c>
      <c r="AQ268">
        <v>0</v>
      </c>
      <c r="AR268">
        <v>0</v>
      </c>
      <c r="AS268" t="s">
        <v>3</v>
      </c>
      <c r="AT268">
        <v>1.2200000000000001E-2</v>
      </c>
      <c r="AU268" t="s">
        <v>3</v>
      </c>
      <c r="AV268">
        <v>0</v>
      </c>
      <c r="AW268">
        <v>2</v>
      </c>
      <c r="AX268">
        <v>430278644</v>
      </c>
      <c r="AY268">
        <v>1</v>
      </c>
      <c r="AZ268">
        <v>0</v>
      </c>
      <c r="BA268">
        <v>322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ROUND(Y268*Source!I282,9)</f>
        <v>4.8799999999999999E-4</v>
      </c>
      <c r="CY268">
        <f t="shared" si="139"/>
        <v>5527.28</v>
      </c>
      <c r="CZ268">
        <f t="shared" si="140"/>
        <v>845.15</v>
      </c>
      <c r="DA268">
        <f t="shared" si="141"/>
        <v>6.54</v>
      </c>
      <c r="DB268">
        <f t="shared" si="142"/>
        <v>10.31</v>
      </c>
      <c r="DC268">
        <f t="shared" si="143"/>
        <v>0</v>
      </c>
      <c r="DD268" t="s">
        <v>3</v>
      </c>
      <c r="DE268" t="s">
        <v>3</v>
      </c>
      <c r="DF268">
        <f t="shared" si="144"/>
        <v>2.7</v>
      </c>
      <c r="DG268">
        <f t="shared" si="145"/>
        <v>0</v>
      </c>
      <c r="DH268">
        <f t="shared" si="146"/>
        <v>0</v>
      </c>
      <c r="DI268">
        <f t="shared" si="137"/>
        <v>0</v>
      </c>
      <c r="DJ268">
        <f t="shared" si="147"/>
        <v>2.7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ROW(Source!A282)</f>
        <v>282</v>
      </c>
      <c r="B269">
        <v>421768223</v>
      </c>
      <c r="C269">
        <v>430278619</v>
      </c>
      <c r="D269">
        <v>405907919</v>
      </c>
      <c r="E269">
        <v>1</v>
      </c>
      <c r="F269">
        <v>1</v>
      </c>
      <c r="G269">
        <v>1080</v>
      </c>
      <c r="H269">
        <v>3</v>
      </c>
      <c r="I269" t="s">
        <v>468</v>
      </c>
      <c r="J269" t="s">
        <v>469</v>
      </c>
      <c r="K269" t="s">
        <v>470</v>
      </c>
      <c r="L269">
        <v>235684255</v>
      </c>
      <c r="N269">
        <v>1010</v>
      </c>
      <c r="O269" t="s">
        <v>127</v>
      </c>
      <c r="P269" t="s">
        <v>127</v>
      </c>
      <c r="Q269">
        <v>1</v>
      </c>
      <c r="W269">
        <v>0</v>
      </c>
      <c r="X269">
        <v>721996912</v>
      </c>
      <c r="Y269">
        <f t="shared" si="138"/>
        <v>3.1</v>
      </c>
      <c r="AA269">
        <v>25.33</v>
      </c>
      <c r="AB269">
        <v>0</v>
      </c>
      <c r="AC269">
        <v>0</v>
      </c>
      <c r="AD269">
        <v>0</v>
      </c>
      <c r="AE269">
        <v>6.94</v>
      </c>
      <c r="AF269">
        <v>0</v>
      </c>
      <c r="AG269">
        <v>0</v>
      </c>
      <c r="AH269">
        <v>0</v>
      </c>
      <c r="AI269">
        <v>3.65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1</v>
      </c>
      <c r="AP269">
        <v>1</v>
      </c>
      <c r="AQ269">
        <v>0</v>
      </c>
      <c r="AR269">
        <v>0</v>
      </c>
      <c r="AS269" t="s">
        <v>3</v>
      </c>
      <c r="AT269">
        <v>3.1</v>
      </c>
      <c r="AU269" t="s">
        <v>3</v>
      </c>
      <c r="AV269">
        <v>0</v>
      </c>
      <c r="AW269">
        <v>2</v>
      </c>
      <c r="AX269">
        <v>430278645</v>
      </c>
      <c r="AY269">
        <v>1</v>
      </c>
      <c r="AZ269">
        <v>0</v>
      </c>
      <c r="BA269">
        <v>323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ROUND(Y269*Source!I282,9)</f>
        <v>0.124</v>
      </c>
      <c r="CY269">
        <f t="shared" si="139"/>
        <v>25.33</v>
      </c>
      <c r="CZ269">
        <f t="shared" si="140"/>
        <v>6.94</v>
      </c>
      <c r="DA269">
        <f t="shared" si="141"/>
        <v>3.65</v>
      </c>
      <c r="DB269">
        <f t="shared" si="142"/>
        <v>21.51</v>
      </c>
      <c r="DC269">
        <f t="shared" si="143"/>
        <v>0</v>
      </c>
      <c r="DD269" t="s">
        <v>3</v>
      </c>
      <c r="DE269" t="s">
        <v>3</v>
      </c>
      <c r="DF269">
        <f t="shared" si="144"/>
        <v>3.14</v>
      </c>
      <c r="DG269">
        <f t="shared" si="145"/>
        <v>0</v>
      </c>
      <c r="DH269">
        <f t="shared" si="146"/>
        <v>0</v>
      </c>
      <c r="DI269">
        <f t="shared" si="137"/>
        <v>0</v>
      </c>
      <c r="DJ269">
        <f t="shared" si="147"/>
        <v>3.14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ROW(Source!A282)</f>
        <v>282</v>
      </c>
      <c r="B270">
        <v>421768223</v>
      </c>
      <c r="C270">
        <v>430278619</v>
      </c>
      <c r="D270">
        <v>405860255</v>
      </c>
      <c r="E270">
        <v>1080</v>
      </c>
      <c r="F270">
        <v>1</v>
      </c>
      <c r="G270">
        <v>1080</v>
      </c>
      <c r="H270">
        <v>3</v>
      </c>
      <c r="I270" t="s">
        <v>82</v>
      </c>
      <c r="J270" t="s">
        <v>3</v>
      </c>
      <c r="K270" t="s">
        <v>306</v>
      </c>
      <c r="L270">
        <v>1303</v>
      </c>
      <c r="N270">
        <v>1003</v>
      </c>
      <c r="O270" t="s">
        <v>84</v>
      </c>
      <c r="P270" t="s">
        <v>84</v>
      </c>
      <c r="Q270">
        <v>1000</v>
      </c>
      <c r="W270">
        <v>0</v>
      </c>
      <c r="X270">
        <v>-507544343</v>
      </c>
      <c r="Y270">
        <f t="shared" si="138"/>
        <v>0.10199999999999999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9.84</v>
      </c>
      <c r="AJ270">
        <v>1</v>
      </c>
      <c r="AK270">
        <v>1</v>
      </c>
      <c r="AL270">
        <v>1</v>
      </c>
      <c r="AM270">
        <v>0</v>
      </c>
      <c r="AN270">
        <v>0</v>
      </c>
      <c r="AO270">
        <v>0</v>
      </c>
      <c r="AP270">
        <v>1</v>
      </c>
      <c r="AQ270">
        <v>0</v>
      </c>
      <c r="AR270">
        <v>0</v>
      </c>
      <c r="AS270" t="s">
        <v>3</v>
      </c>
      <c r="AT270">
        <v>0.10199999999999999</v>
      </c>
      <c r="AU270" t="s">
        <v>3</v>
      </c>
      <c r="AV270">
        <v>0</v>
      </c>
      <c r="AW270">
        <v>2</v>
      </c>
      <c r="AX270">
        <v>430278646</v>
      </c>
      <c r="AY270">
        <v>1</v>
      </c>
      <c r="AZ270">
        <v>0</v>
      </c>
      <c r="BA270">
        <v>324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ROUND(Y270*Source!I282,9)</f>
        <v>4.0800000000000003E-3</v>
      </c>
      <c r="CY270">
        <f t="shared" si="139"/>
        <v>0</v>
      </c>
      <c r="CZ270">
        <f t="shared" si="140"/>
        <v>0</v>
      </c>
      <c r="DA270">
        <f t="shared" si="141"/>
        <v>9.84</v>
      </c>
      <c r="DB270">
        <f t="shared" si="142"/>
        <v>0</v>
      </c>
      <c r="DC270">
        <f t="shared" si="143"/>
        <v>0</v>
      </c>
      <c r="DD270" t="s">
        <v>3</v>
      </c>
      <c r="DE270" t="s">
        <v>3</v>
      </c>
      <c r="DF270">
        <f t="shared" si="144"/>
        <v>0</v>
      </c>
      <c r="DG270">
        <f t="shared" si="145"/>
        <v>0</v>
      </c>
      <c r="DH270">
        <f t="shared" si="146"/>
        <v>0</v>
      </c>
      <c r="DI270">
        <f t="shared" si="137"/>
        <v>0</v>
      </c>
      <c r="DJ270">
        <f t="shared" si="147"/>
        <v>0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ROW(Source!A291)</f>
        <v>291</v>
      </c>
      <c r="B271">
        <v>421768280</v>
      </c>
      <c r="C271">
        <v>430278651</v>
      </c>
      <c r="D271">
        <v>405844724</v>
      </c>
      <c r="E271">
        <v>1080</v>
      </c>
      <c r="F271">
        <v>1</v>
      </c>
      <c r="G271">
        <v>1080</v>
      </c>
      <c r="H271">
        <v>1</v>
      </c>
      <c r="I271" t="s">
        <v>371</v>
      </c>
      <c r="J271" t="s">
        <v>3</v>
      </c>
      <c r="K271" t="s">
        <v>372</v>
      </c>
      <c r="L271">
        <v>1191</v>
      </c>
      <c r="N271">
        <v>1013</v>
      </c>
      <c r="O271" t="s">
        <v>373</v>
      </c>
      <c r="P271" t="s">
        <v>373</v>
      </c>
      <c r="Q271">
        <v>1</v>
      </c>
      <c r="W271">
        <v>0</v>
      </c>
      <c r="X271">
        <v>476480486</v>
      </c>
      <c r="Y271">
        <f>(AT271*1.05)</f>
        <v>2.4885000000000002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1</v>
      </c>
      <c r="AP271">
        <v>1</v>
      </c>
      <c r="AQ271">
        <v>0</v>
      </c>
      <c r="AR271">
        <v>0</v>
      </c>
      <c r="AS271" t="s">
        <v>3</v>
      </c>
      <c r="AT271">
        <v>2.37</v>
      </c>
      <c r="AU271" t="s">
        <v>271</v>
      </c>
      <c r="AV271">
        <v>1</v>
      </c>
      <c r="AW271">
        <v>2</v>
      </c>
      <c r="AX271">
        <v>430278670</v>
      </c>
      <c r="AY271">
        <v>1</v>
      </c>
      <c r="AZ271">
        <v>0</v>
      </c>
      <c r="BA271">
        <v>325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U271">
        <f>ROUND(AT271*Source!I291*AH271*AL271,2)</f>
        <v>0</v>
      </c>
      <c r="CV271">
        <f>ROUND(Y271*Source!I291,9)</f>
        <v>2.4885000000000002</v>
      </c>
      <c r="CW271">
        <v>0</v>
      </c>
      <c r="CX271">
        <f>ROUND(Y271*Source!I291,9)</f>
        <v>2.4885000000000002</v>
      </c>
      <c r="CY271">
        <f>AD271</f>
        <v>0</v>
      </c>
      <c r="CZ271">
        <f>AH271</f>
        <v>0</v>
      </c>
      <c r="DA271">
        <f>AL271</f>
        <v>1</v>
      </c>
      <c r="DB271">
        <f>ROUND((ROUND(AT271*CZ271,2)*1.05),6)</f>
        <v>0</v>
      </c>
      <c r="DC271">
        <f>ROUND((ROUND(AT271*AG271,2)*1.05),6)</f>
        <v>0</v>
      </c>
      <c r="DD271" t="s">
        <v>3</v>
      </c>
      <c r="DE271" t="s">
        <v>3</v>
      </c>
      <c r="DF271">
        <f t="shared" ref="DF271:DF280" si="148">ROUND(ROUND(AE271,2)*CX271,2)</f>
        <v>0</v>
      </c>
      <c r="DG271">
        <f t="shared" si="145"/>
        <v>0</v>
      </c>
      <c r="DH271">
        <f t="shared" si="146"/>
        <v>0</v>
      </c>
      <c r="DI271">
        <f t="shared" si="137"/>
        <v>0</v>
      </c>
      <c r="DJ271">
        <f>DI271</f>
        <v>0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ROW(Source!A291)</f>
        <v>291</v>
      </c>
      <c r="B272">
        <v>421768280</v>
      </c>
      <c r="C272">
        <v>430278651</v>
      </c>
      <c r="D272">
        <v>405886273</v>
      </c>
      <c r="E272">
        <v>1</v>
      </c>
      <c r="F272">
        <v>1</v>
      </c>
      <c r="G272">
        <v>1080</v>
      </c>
      <c r="H272">
        <v>3</v>
      </c>
      <c r="I272" t="s">
        <v>444</v>
      </c>
      <c r="J272" t="s">
        <v>445</v>
      </c>
      <c r="K272" t="s">
        <v>446</v>
      </c>
      <c r="L272">
        <v>1346</v>
      </c>
      <c r="N272">
        <v>1009</v>
      </c>
      <c r="O272" t="s">
        <v>235</v>
      </c>
      <c r="P272" t="s">
        <v>235</v>
      </c>
      <c r="Q272">
        <v>1</v>
      </c>
      <c r="W272">
        <v>0</v>
      </c>
      <c r="X272">
        <v>88431533</v>
      </c>
      <c r="Y272">
        <f t="shared" ref="Y272:Y279" si="149">AT272</f>
        <v>0.15</v>
      </c>
      <c r="AA272">
        <v>6.25</v>
      </c>
      <c r="AB272">
        <v>0</v>
      </c>
      <c r="AC272">
        <v>0</v>
      </c>
      <c r="AD272">
        <v>0</v>
      </c>
      <c r="AE272">
        <v>6.25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1</v>
      </c>
      <c r="AP272">
        <v>1</v>
      </c>
      <c r="AQ272">
        <v>0</v>
      </c>
      <c r="AR272">
        <v>0</v>
      </c>
      <c r="AS272" t="s">
        <v>3</v>
      </c>
      <c r="AT272">
        <v>0.15</v>
      </c>
      <c r="AU272" t="s">
        <v>3</v>
      </c>
      <c r="AV272">
        <v>0</v>
      </c>
      <c r="AW272">
        <v>2</v>
      </c>
      <c r="AX272">
        <v>430278671</v>
      </c>
      <c r="AY272">
        <v>1</v>
      </c>
      <c r="AZ272">
        <v>0</v>
      </c>
      <c r="BA272">
        <v>326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ROUND(Y272*Source!I291,9)</f>
        <v>0.15</v>
      </c>
      <c r="CY272">
        <f t="shared" ref="CY272:CY279" si="150">AA272</f>
        <v>6.25</v>
      </c>
      <c r="CZ272">
        <f t="shared" ref="CZ272:CZ279" si="151">AE272</f>
        <v>6.25</v>
      </c>
      <c r="DA272">
        <f t="shared" ref="DA272:DA279" si="152">AI272</f>
        <v>1</v>
      </c>
      <c r="DB272">
        <f t="shared" ref="DB272:DB279" si="153">ROUND(ROUND(AT272*CZ272,2),6)</f>
        <v>0.94</v>
      </c>
      <c r="DC272">
        <f t="shared" ref="DC272:DC279" si="154">ROUND(ROUND(AT272*AG272,2),6)</f>
        <v>0</v>
      </c>
      <c r="DD272" t="s">
        <v>3</v>
      </c>
      <c r="DE272" t="s">
        <v>3</v>
      </c>
      <c r="DF272">
        <f t="shared" si="148"/>
        <v>0.94</v>
      </c>
      <c r="DG272">
        <f t="shared" si="145"/>
        <v>0</v>
      </c>
      <c r="DH272">
        <f t="shared" si="146"/>
        <v>0</v>
      </c>
      <c r="DI272">
        <f t="shared" si="137"/>
        <v>0</v>
      </c>
      <c r="DJ272">
        <f t="shared" ref="DJ272:DJ279" si="155">DF272</f>
        <v>0.94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ROW(Source!A291)</f>
        <v>291</v>
      </c>
      <c r="B273">
        <v>421768280</v>
      </c>
      <c r="C273">
        <v>430278651</v>
      </c>
      <c r="D273">
        <v>405886884</v>
      </c>
      <c r="E273">
        <v>1</v>
      </c>
      <c r="F273">
        <v>1</v>
      </c>
      <c r="G273">
        <v>1080</v>
      </c>
      <c r="H273">
        <v>3</v>
      </c>
      <c r="I273" t="s">
        <v>428</v>
      </c>
      <c r="J273" t="s">
        <v>429</v>
      </c>
      <c r="K273" t="s">
        <v>430</v>
      </c>
      <c r="L273">
        <v>1348</v>
      </c>
      <c r="N273">
        <v>1009</v>
      </c>
      <c r="O273" t="s">
        <v>397</v>
      </c>
      <c r="P273" t="s">
        <v>397</v>
      </c>
      <c r="Q273">
        <v>1000</v>
      </c>
      <c r="W273">
        <v>0</v>
      </c>
      <c r="X273">
        <v>-1601968335</v>
      </c>
      <c r="Y273">
        <f t="shared" si="149"/>
        <v>1.0000000000000001E-5</v>
      </c>
      <c r="AA273">
        <v>16474.36</v>
      </c>
      <c r="AB273">
        <v>0</v>
      </c>
      <c r="AC273">
        <v>0</v>
      </c>
      <c r="AD273">
        <v>0</v>
      </c>
      <c r="AE273">
        <v>16474.36</v>
      </c>
      <c r="AF273">
        <v>0</v>
      </c>
      <c r="AG273">
        <v>0</v>
      </c>
      <c r="AH273">
        <v>0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1</v>
      </c>
      <c r="AP273">
        <v>1</v>
      </c>
      <c r="AQ273">
        <v>0</v>
      </c>
      <c r="AR273">
        <v>0</v>
      </c>
      <c r="AS273" t="s">
        <v>3</v>
      </c>
      <c r="AT273">
        <v>1.0000000000000001E-5</v>
      </c>
      <c r="AU273" t="s">
        <v>3</v>
      </c>
      <c r="AV273">
        <v>0</v>
      </c>
      <c r="AW273">
        <v>2</v>
      </c>
      <c r="AX273">
        <v>430278672</v>
      </c>
      <c r="AY273">
        <v>1</v>
      </c>
      <c r="AZ273">
        <v>0</v>
      </c>
      <c r="BA273">
        <v>327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v>0</v>
      </c>
      <c r="CX273">
        <f>ROUND(Y273*Source!I291,9)</f>
        <v>1.0000000000000001E-5</v>
      </c>
      <c r="CY273">
        <f t="shared" si="150"/>
        <v>16474.36</v>
      </c>
      <c r="CZ273">
        <f t="shared" si="151"/>
        <v>16474.36</v>
      </c>
      <c r="DA273">
        <f t="shared" si="152"/>
        <v>1</v>
      </c>
      <c r="DB273">
        <f t="shared" si="153"/>
        <v>0.16</v>
      </c>
      <c r="DC273">
        <f t="shared" si="154"/>
        <v>0</v>
      </c>
      <c r="DD273" t="s">
        <v>3</v>
      </c>
      <c r="DE273" t="s">
        <v>3</v>
      </c>
      <c r="DF273">
        <f t="shared" si="148"/>
        <v>0.16</v>
      </c>
      <c r="DG273">
        <f t="shared" si="145"/>
        <v>0</v>
      </c>
      <c r="DH273">
        <f t="shared" si="146"/>
        <v>0</v>
      </c>
      <c r="DI273">
        <f t="shared" si="137"/>
        <v>0</v>
      </c>
      <c r="DJ273">
        <f t="shared" si="155"/>
        <v>0.16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ROW(Source!A291)</f>
        <v>291</v>
      </c>
      <c r="B274">
        <v>421768280</v>
      </c>
      <c r="C274">
        <v>430278651</v>
      </c>
      <c r="D274">
        <v>405891580</v>
      </c>
      <c r="E274">
        <v>1</v>
      </c>
      <c r="F274">
        <v>1</v>
      </c>
      <c r="G274">
        <v>1080</v>
      </c>
      <c r="H274">
        <v>3</v>
      </c>
      <c r="I274" t="s">
        <v>431</v>
      </c>
      <c r="J274" t="s">
        <v>432</v>
      </c>
      <c r="K274" t="s">
        <v>433</v>
      </c>
      <c r="L274">
        <v>1296</v>
      </c>
      <c r="N274">
        <v>1002</v>
      </c>
      <c r="O274" t="s">
        <v>434</v>
      </c>
      <c r="P274" t="s">
        <v>434</v>
      </c>
      <c r="Q274">
        <v>1</v>
      </c>
      <c r="W274">
        <v>0</v>
      </c>
      <c r="X274">
        <v>1812880787</v>
      </c>
      <c r="Y274">
        <f t="shared" si="149"/>
        <v>1.1299999999999999</v>
      </c>
      <c r="AA274">
        <v>16.25</v>
      </c>
      <c r="AB274">
        <v>0</v>
      </c>
      <c r="AC274">
        <v>0</v>
      </c>
      <c r="AD274">
        <v>0</v>
      </c>
      <c r="AE274">
        <v>16.25</v>
      </c>
      <c r="AF274">
        <v>0</v>
      </c>
      <c r="AG274">
        <v>0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1</v>
      </c>
      <c r="AP274">
        <v>1</v>
      </c>
      <c r="AQ274">
        <v>0</v>
      </c>
      <c r="AR274">
        <v>0</v>
      </c>
      <c r="AS274" t="s">
        <v>3</v>
      </c>
      <c r="AT274">
        <v>1.1299999999999999</v>
      </c>
      <c r="AU274" t="s">
        <v>3</v>
      </c>
      <c r="AV274">
        <v>0</v>
      </c>
      <c r="AW274">
        <v>2</v>
      </c>
      <c r="AX274">
        <v>430278673</v>
      </c>
      <c r="AY274">
        <v>1</v>
      </c>
      <c r="AZ274">
        <v>0</v>
      </c>
      <c r="BA274">
        <v>328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ROUND(Y274*Source!I291,9)</f>
        <v>1.1299999999999999</v>
      </c>
      <c r="CY274">
        <f t="shared" si="150"/>
        <v>16.25</v>
      </c>
      <c r="CZ274">
        <f t="shared" si="151"/>
        <v>16.25</v>
      </c>
      <c r="DA274">
        <f t="shared" si="152"/>
        <v>1</v>
      </c>
      <c r="DB274">
        <f t="shared" si="153"/>
        <v>18.36</v>
      </c>
      <c r="DC274">
        <f t="shared" si="154"/>
        <v>0</v>
      </c>
      <c r="DD274" t="s">
        <v>3</v>
      </c>
      <c r="DE274" t="s">
        <v>3</v>
      </c>
      <c r="DF274">
        <f t="shared" si="148"/>
        <v>18.36</v>
      </c>
      <c r="DG274">
        <f t="shared" si="145"/>
        <v>0</v>
      </c>
      <c r="DH274">
        <f t="shared" si="146"/>
        <v>0</v>
      </c>
      <c r="DI274">
        <f t="shared" si="137"/>
        <v>0</v>
      </c>
      <c r="DJ274">
        <f t="shared" si="155"/>
        <v>18.36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ROW(Source!A291)</f>
        <v>291</v>
      </c>
      <c r="B275">
        <v>421768280</v>
      </c>
      <c r="C275">
        <v>430278651</v>
      </c>
      <c r="D275">
        <v>405908280</v>
      </c>
      <c r="E275">
        <v>1</v>
      </c>
      <c r="F275">
        <v>1</v>
      </c>
      <c r="G275">
        <v>1080</v>
      </c>
      <c r="H275">
        <v>3</v>
      </c>
      <c r="I275" t="s">
        <v>413</v>
      </c>
      <c r="J275" t="s">
        <v>414</v>
      </c>
      <c r="K275" t="s">
        <v>415</v>
      </c>
      <c r="L275">
        <v>1356</v>
      </c>
      <c r="N275">
        <v>1010</v>
      </c>
      <c r="O275" t="s">
        <v>324</v>
      </c>
      <c r="P275" t="s">
        <v>324</v>
      </c>
      <c r="Q275">
        <v>1000</v>
      </c>
      <c r="W275">
        <v>0</v>
      </c>
      <c r="X275">
        <v>-1221558404</v>
      </c>
      <c r="Y275">
        <f t="shared" si="149"/>
        <v>1E-3</v>
      </c>
      <c r="AA275">
        <v>226.66</v>
      </c>
      <c r="AB275">
        <v>0</v>
      </c>
      <c r="AC275">
        <v>0</v>
      </c>
      <c r="AD275">
        <v>0</v>
      </c>
      <c r="AE275">
        <v>226.66</v>
      </c>
      <c r="AF275">
        <v>0</v>
      </c>
      <c r="AG275">
        <v>0</v>
      </c>
      <c r="AH275">
        <v>0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1</v>
      </c>
      <c r="AP275">
        <v>1</v>
      </c>
      <c r="AQ275">
        <v>0</v>
      </c>
      <c r="AR275">
        <v>0</v>
      </c>
      <c r="AS275" t="s">
        <v>3</v>
      </c>
      <c r="AT275">
        <v>1E-3</v>
      </c>
      <c r="AU275" t="s">
        <v>3</v>
      </c>
      <c r="AV275">
        <v>0</v>
      </c>
      <c r="AW275">
        <v>2</v>
      </c>
      <c r="AX275">
        <v>430278674</v>
      </c>
      <c r="AY275">
        <v>1</v>
      </c>
      <c r="AZ275">
        <v>0</v>
      </c>
      <c r="BA275">
        <v>329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v>0</v>
      </c>
      <c r="CX275">
        <f>ROUND(Y275*Source!I291,9)</f>
        <v>1E-3</v>
      </c>
      <c r="CY275">
        <f t="shared" si="150"/>
        <v>226.66</v>
      </c>
      <c r="CZ275">
        <f t="shared" si="151"/>
        <v>226.66</v>
      </c>
      <c r="DA275">
        <f t="shared" si="152"/>
        <v>1</v>
      </c>
      <c r="DB275">
        <f t="shared" si="153"/>
        <v>0.23</v>
      </c>
      <c r="DC275">
        <f t="shared" si="154"/>
        <v>0</v>
      </c>
      <c r="DD275" t="s">
        <v>3</v>
      </c>
      <c r="DE275" t="s">
        <v>3</v>
      </c>
      <c r="DF275">
        <f t="shared" si="148"/>
        <v>0.23</v>
      </c>
      <c r="DG275">
        <f t="shared" si="145"/>
        <v>0</v>
      </c>
      <c r="DH275">
        <f t="shared" si="146"/>
        <v>0</v>
      </c>
      <c r="DI275">
        <f t="shared" si="137"/>
        <v>0</v>
      </c>
      <c r="DJ275">
        <f t="shared" si="155"/>
        <v>0.23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ROW(Source!A291)</f>
        <v>291</v>
      </c>
      <c r="B276">
        <v>421768280</v>
      </c>
      <c r="C276">
        <v>430278651</v>
      </c>
      <c r="D276">
        <v>405907941</v>
      </c>
      <c r="E276">
        <v>1</v>
      </c>
      <c r="F276">
        <v>1</v>
      </c>
      <c r="G276">
        <v>1080</v>
      </c>
      <c r="H276">
        <v>3</v>
      </c>
      <c r="I276" t="s">
        <v>416</v>
      </c>
      <c r="J276" t="s">
        <v>417</v>
      </c>
      <c r="K276" t="s">
        <v>418</v>
      </c>
      <c r="L276">
        <v>1301</v>
      </c>
      <c r="N276">
        <v>1003</v>
      </c>
      <c r="O276" t="s">
        <v>88</v>
      </c>
      <c r="P276" t="s">
        <v>88</v>
      </c>
      <c r="Q276">
        <v>1</v>
      </c>
      <c r="W276">
        <v>0</v>
      </c>
      <c r="X276">
        <v>-949506742</v>
      </c>
      <c r="Y276">
        <f t="shared" si="149"/>
        <v>0.24</v>
      </c>
      <c r="AA276">
        <v>0.7</v>
      </c>
      <c r="AB276">
        <v>0</v>
      </c>
      <c r="AC276">
        <v>0</v>
      </c>
      <c r="AD276">
        <v>0</v>
      </c>
      <c r="AE276">
        <v>0.7</v>
      </c>
      <c r="AF276">
        <v>0</v>
      </c>
      <c r="AG276">
        <v>0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1</v>
      </c>
      <c r="AP276">
        <v>1</v>
      </c>
      <c r="AQ276">
        <v>0</v>
      </c>
      <c r="AR276">
        <v>0</v>
      </c>
      <c r="AS276" t="s">
        <v>3</v>
      </c>
      <c r="AT276">
        <v>0.24</v>
      </c>
      <c r="AU276" t="s">
        <v>3</v>
      </c>
      <c r="AV276">
        <v>0</v>
      </c>
      <c r="AW276">
        <v>2</v>
      </c>
      <c r="AX276">
        <v>430278675</v>
      </c>
      <c r="AY276">
        <v>1</v>
      </c>
      <c r="AZ276">
        <v>0</v>
      </c>
      <c r="BA276">
        <v>330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ROUND(Y276*Source!I291,9)</f>
        <v>0.24</v>
      </c>
      <c r="CY276">
        <f t="shared" si="150"/>
        <v>0.7</v>
      </c>
      <c r="CZ276">
        <f t="shared" si="151"/>
        <v>0.7</v>
      </c>
      <c r="DA276">
        <f t="shared" si="152"/>
        <v>1</v>
      </c>
      <c r="DB276">
        <f t="shared" si="153"/>
        <v>0.17</v>
      </c>
      <c r="DC276">
        <f t="shared" si="154"/>
        <v>0</v>
      </c>
      <c r="DD276" t="s">
        <v>3</v>
      </c>
      <c r="DE276" t="s">
        <v>3</v>
      </c>
      <c r="DF276">
        <f t="shared" si="148"/>
        <v>0.17</v>
      </c>
      <c r="DG276">
        <f t="shared" si="145"/>
        <v>0</v>
      </c>
      <c r="DH276">
        <f t="shared" si="146"/>
        <v>0</v>
      </c>
      <c r="DI276">
        <f t="shared" si="137"/>
        <v>0</v>
      </c>
      <c r="DJ276">
        <f t="shared" si="155"/>
        <v>0.17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ROW(Source!A291)</f>
        <v>291</v>
      </c>
      <c r="B277">
        <v>421768280</v>
      </c>
      <c r="C277">
        <v>430278651</v>
      </c>
      <c r="D277">
        <v>405907943</v>
      </c>
      <c r="E277">
        <v>1</v>
      </c>
      <c r="F277">
        <v>1</v>
      </c>
      <c r="G277">
        <v>1080</v>
      </c>
      <c r="H277">
        <v>3</v>
      </c>
      <c r="I277" t="s">
        <v>419</v>
      </c>
      <c r="J277" t="s">
        <v>420</v>
      </c>
      <c r="K277" t="s">
        <v>421</v>
      </c>
      <c r="L277">
        <v>1356</v>
      </c>
      <c r="N277">
        <v>1010</v>
      </c>
      <c r="O277" t="s">
        <v>324</v>
      </c>
      <c r="P277" t="s">
        <v>324</v>
      </c>
      <c r="Q277">
        <v>1000</v>
      </c>
      <c r="W277">
        <v>0</v>
      </c>
      <c r="X277">
        <v>-510359138</v>
      </c>
      <c r="Y277">
        <f t="shared" si="149"/>
        <v>2.0400000000000001E-3</v>
      </c>
      <c r="AA277">
        <v>6.44</v>
      </c>
      <c r="AB277">
        <v>0</v>
      </c>
      <c r="AC277">
        <v>0</v>
      </c>
      <c r="AD277">
        <v>0</v>
      </c>
      <c r="AE277">
        <v>6.44</v>
      </c>
      <c r="AF277">
        <v>0</v>
      </c>
      <c r="AG277">
        <v>0</v>
      </c>
      <c r="AH277">
        <v>0</v>
      </c>
      <c r="AI277">
        <v>1</v>
      </c>
      <c r="AJ277">
        <v>1</v>
      </c>
      <c r="AK277">
        <v>1</v>
      </c>
      <c r="AL277">
        <v>1</v>
      </c>
      <c r="AM277">
        <v>-2</v>
      </c>
      <c r="AN277">
        <v>0</v>
      </c>
      <c r="AO277">
        <v>1</v>
      </c>
      <c r="AP277">
        <v>1</v>
      </c>
      <c r="AQ277">
        <v>0</v>
      </c>
      <c r="AR277">
        <v>0</v>
      </c>
      <c r="AS277" t="s">
        <v>3</v>
      </c>
      <c r="AT277">
        <v>2.0400000000000001E-3</v>
      </c>
      <c r="AU277" t="s">
        <v>3</v>
      </c>
      <c r="AV277">
        <v>0</v>
      </c>
      <c r="AW277">
        <v>2</v>
      </c>
      <c r="AX277">
        <v>430278676</v>
      </c>
      <c r="AY277">
        <v>1</v>
      </c>
      <c r="AZ277">
        <v>0</v>
      </c>
      <c r="BA277">
        <v>331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v>0</v>
      </c>
      <c r="CX277">
        <f>ROUND(Y277*Source!I291,9)</f>
        <v>2.0400000000000001E-3</v>
      </c>
      <c r="CY277">
        <f t="shared" si="150"/>
        <v>6.44</v>
      </c>
      <c r="CZ277">
        <f t="shared" si="151"/>
        <v>6.44</v>
      </c>
      <c r="DA277">
        <f t="shared" si="152"/>
        <v>1</v>
      </c>
      <c r="DB277">
        <f t="shared" si="153"/>
        <v>0.01</v>
      </c>
      <c r="DC277">
        <f t="shared" si="154"/>
        <v>0</v>
      </c>
      <c r="DD277" t="s">
        <v>3</v>
      </c>
      <c r="DE277" t="s">
        <v>3</v>
      </c>
      <c r="DF277">
        <f t="shared" si="148"/>
        <v>0.01</v>
      </c>
      <c r="DG277">
        <f t="shared" si="145"/>
        <v>0</v>
      </c>
      <c r="DH277">
        <f t="shared" si="146"/>
        <v>0</v>
      </c>
      <c r="DI277">
        <f t="shared" si="137"/>
        <v>0</v>
      </c>
      <c r="DJ277">
        <f t="shared" si="155"/>
        <v>0.01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ROW(Source!A291)</f>
        <v>291</v>
      </c>
      <c r="B278">
        <v>421768280</v>
      </c>
      <c r="C278">
        <v>430278651</v>
      </c>
      <c r="D278">
        <v>405860182</v>
      </c>
      <c r="E278">
        <v>1080</v>
      </c>
      <c r="F278">
        <v>1</v>
      </c>
      <c r="G278">
        <v>1080</v>
      </c>
      <c r="H278">
        <v>3</v>
      </c>
      <c r="I278" t="s">
        <v>242</v>
      </c>
      <c r="J278" t="s">
        <v>3</v>
      </c>
      <c r="K278" t="s">
        <v>243</v>
      </c>
      <c r="L278">
        <v>1301</v>
      </c>
      <c r="N278">
        <v>1003</v>
      </c>
      <c r="O278" t="s">
        <v>88</v>
      </c>
      <c r="P278" t="s">
        <v>88</v>
      </c>
      <c r="Q278">
        <v>1</v>
      </c>
      <c r="W278">
        <v>0</v>
      </c>
      <c r="X278">
        <v>196488676</v>
      </c>
      <c r="Y278">
        <f t="shared" si="149"/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0</v>
      </c>
      <c r="AN278">
        <v>0</v>
      </c>
      <c r="AO278">
        <v>0</v>
      </c>
      <c r="AP278">
        <v>1</v>
      </c>
      <c r="AQ278">
        <v>0</v>
      </c>
      <c r="AR278">
        <v>0</v>
      </c>
      <c r="AS278" t="s">
        <v>3</v>
      </c>
      <c r="AT278">
        <v>0</v>
      </c>
      <c r="AU278" t="s">
        <v>3</v>
      </c>
      <c r="AV278">
        <v>0</v>
      </c>
      <c r="AW278">
        <v>2</v>
      </c>
      <c r="AX278">
        <v>430278677</v>
      </c>
      <c r="AY278">
        <v>1</v>
      </c>
      <c r="AZ278">
        <v>0</v>
      </c>
      <c r="BA278">
        <v>332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ROUND(Y278*Source!I291,9)</f>
        <v>0</v>
      </c>
      <c r="CY278">
        <f t="shared" si="150"/>
        <v>0</v>
      </c>
      <c r="CZ278">
        <f t="shared" si="151"/>
        <v>0</v>
      </c>
      <c r="DA278">
        <f t="shared" si="152"/>
        <v>1</v>
      </c>
      <c r="DB278">
        <f t="shared" si="153"/>
        <v>0</v>
      </c>
      <c r="DC278">
        <f t="shared" si="154"/>
        <v>0</v>
      </c>
      <c r="DD278" t="s">
        <v>3</v>
      </c>
      <c r="DE278" t="s">
        <v>3</v>
      </c>
      <c r="DF278">
        <f t="shared" si="148"/>
        <v>0</v>
      </c>
      <c r="DG278">
        <f t="shared" si="145"/>
        <v>0</v>
      </c>
      <c r="DH278">
        <f t="shared" si="146"/>
        <v>0</v>
      </c>
      <c r="DI278">
        <f t="shared" si="137"/>
        <v>0</v>
      </c>
      <c r="DJ278">
        <f t="shared" si="155"/>
        <v>0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ROW(Source!A291)</f>
        <v>291</v>
      </c>
      <c r="B279">
        <v>421768280</v>
      </c>
      <c r="C279">
        <v>430278651</v>
      </c>
      <c r="D279">
        <v>405865154</v>
      </c>
      <c r="E279">
        <v>1080</v>
      </c>
      <c r="F279">
        <v>1</v>
      </c>
      <c r="G279">
        <v>1080</v>
      </c>
      <c r="H279">
        <v>3</v>
      </c>
      <c r="I279" t="s">
        <v>245</v>
      </c>
      <c r="J279" t="s">
        <v>3</v>
      </c>
      <c r="K279" t="s">
        <v>246</v>
      </c>
      <c r="L279">
        <v>1391</v>
      </c>
      <c r="N279">
        <v>1013</v>
      </c>
      <c r="O279" t="s">
        <v>117</v>
      </c>
      <c r="P279" t="s">
        <v>117</v>
      </c>
      <c r="Q279">
        <v>1</v>
      </c>
      <c r="W279">
        <v>0</v>
      </c>
      <c r="X279">
        <v>-358034700</v>
      </c>
      <c r="Y279">
        <f t="shared" si="149"/>
        <v>1.02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0</v>
      </c>
      <c r="AN279">
        <v>0</v>
      </c>
      <c r="AO279">
        <v>0</v>
      </c>
      <c r="AP279">
        <v>1</v>
      </c>
      <c r="AQ279">
        <v>0</v>
      </c>
      <c r="AR279">
        <v>0</v>
      </c>
      <c r="AS279" t="s">
        <v>3</v>
      </c>
      <c r="AT279">
        <v>1.02</v>
      </c>
      <c r="AU279" t="s">
        <v>3</v>
      </c>
      <c r="AV279">
        <v>0</v>
      </c>
      <c r="AW279">
        <v>2</v>
      </c>
      <c r="AX279">
        <v>430278678</v>
      </c>
      <c r="AY279">
        <v>1</v>
      </c>
      <c r="AZ279">
        <v>0</v>
      </c>
      <c r="BA279">
        <v>333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ROUND(Y279*Source!I291,9)</f>
        <v>1.02</v>
      </c>
      <c r="CY279">
        <f t="shared" si="150"/>
        <v>0</v>
      </c>
      <c r="CZ279">
        <f t="shared" si="151"/>
        <v>0</v>
      </c>
      <c r="DA279">
        <f t="shared" si="152"/>
        <v>1</v>
      </c>
      <c r="DB279">
        <f t="shared" si="153"/>
        <v>0</v>
      </c>
      <c r="DC279">
        <f t="shared" si="154"/>
        <v>0</v>
      </c>
      <c r="DD279" t="s">
        <v>3</v>
      </c>
      <c r="DE279" t="s">
        <v>3</v>
      </c>
      <c r="DF279">
        <f t="shared" si="148"/>
        <v>0</v>
      </c>
      <c r="DG279">
        <f t="shared" si="145"/>
        <v>0</v>
      </c>
      <c r="DH279">
        <f t="shared" si="146"/>
        <v>0</v>
      </c>
      <c r="DI279">
        <f t="shared" si="137"/>
        <v>0</v>
      </c>
      <c r="DJ279">
        <f t="shared" si="155"/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ROW(Source!A292)</f>
        <v>292</v>
      </c>
      <c r="B280">
        <v>421768223</v>
      </c>
      <c r="C280">
        <v>430278651</v>
      </c>
      <c r="D280">
        <v>405844724</v>
      </c>
      <c r="E280">
        <v>1080</v>
      </c>
      <c r="F280">
        <v>1</v>
      </c>
      <c r="G280">
        <v>1080</v>
      </c>
      <c r="H280">
        <v>1</v>
      </c>
      <c r="I280" t="s">
        <v>371</v>
      </c>
      <c r="J280" t="s">
        <v>3</v>
      </c>
      <c r="K280" t="s">
        <v>372</v>
      </c>
      <c r="L280">
        <v>1191</v>
      </c>
      <c r="N280">
        <v>1013</v>
      </c>
      <c r="O280" t="s">
        <v>373</v>
      </c>
      <c r="P280" t="s">
        <v>373</v>
      </c>
      <c r="Q280">
        <v>1</v>
      </c>
      <c r="W280">
        <v>0</v>
      </c>
      <c r="X280">
        <v>476480486</v>
      </c>
      <c r="Y280">
        <f>(AT280*1.05)</f>
        <v>2.4885000000000002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1</v>
      </c>
      <c r="AJ280">
        <v>1</v>
      </c>
      <c r="AK280">
        <v>1</v>
      </c>
      <c r="AL280">
        <v>1</v>
      </c>
      <c r="AM280">
        <v>5</v>
      </c>
      <c r="AN280">
        <v>0</v>
      </c>
      <c r="AO280">
        <v>1</v>
      </c>
      <c r="AP280">
        <v>1</v>
      </c>
      <c r="AQ280">
        <v>0</v>
      </c>
      <c r="AR280">
        <v>0</v>
      </c>
      <c r="AS280" t="s">
        <v>3</v>
      </c>
      <c r="AT280">
        <v>2.37</v>
      </c>
      <c r="AU280" t="s">
        <v>271</v>
      </c>
      <c r="AV280">
        <v>1</v>
      </c>
      <c r="AW280">
        <v>2</v>
      </c>
      <c r="AX280">
        <v>430278670</v>
      </c>
      <c r="AY280">
        <v>1</v>
      </c>
      <c r="AZ280">
        <v>0</v>
      </c>
      <c r="BA280">
        <v>334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U280">
        <f>ROUND(AT280*Source!I292*AH280*AL280,2)</f>
        <v>0</v>
      </c>
      <c r="CV280">
        <f>ROUND(Y280*Source!I292,9)</f>
        <v>2.4885000000000002</v>
      </c>
      <c r="CW280">
        <v>0</v>
      </c>
      <c r="CX280">
        <f>ROUND(Y280*Source!I292,9)</f>
        <v>2.4885000000000002</v>
      </c>
      <c r="CY280">
        <f>AD280</f>
        <v>0</v>
      </c>
      <c r="CZ280">
        <f>AH280</f>
        <v>0</v>
      </c>
      <c r="DA280">
        <f>AL280</f>
        <v>1</v>
      </c>
      <c r="DB280">
        <f>ROUND((ROUND(AT280*CZ280,2)*1.05),6)</f>
        <v>0</v>
      </c>
      <c r="DC280">
        <f>ROUND((ROUND(AT280*AG280,2)*1.05),6)</f>
        <v>0</v>
      </c>
      <c r="DD280" t="s">
        <v>3</v>
      </c>
      <c r="DE280" t="s">
        <v>3</v>
      </c>
      <c r="DF280">
        <f t="shared" si="148"/>
        <v>0</v>
      </c>
      <c r="DG280">
        <f t="shared" si="145"/>
        <v>0</v>
      </c>
      <c r="DH280">
        <f t="shared" si="146"/>
        <v>0</v>
      </c>
      <c r="DI280">
        <f t="shared" si="137"/>
        <v>0</v>
      </c>
      <c r="DJ280">
        <f>DI280</f>
        <v>0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ROW(Source!A292)</f>
        <v>292</v>
      </c>
      <c r="B281">
        <v>421768223</v>
      </c>
      <c r="C281">
        <v>430278651</v>
      </c>
      <c r="D281">
        <v>405886273</v>
      </c>
      <c r="E281">
        <v>1</v>
      </c>
      <c r="F281">
        <v>1</v>
      </c>
      <c r="G281">
        <v>1080</v>
      </c>
      <c r="H281">
        <v>3</v>
      </c>
      <c r="I281" t="s">
        <v>444</v>
      </c>
      <c r="J281" t="s">
        <v>445</v>
      </c>
      <c r="K281" t="s">
        <v>446</v>
      </c>
      <c r="L281">
        <v>1346</v>
      </c>
      <c r="N281">
        <v>1009</v>
      </c>
      <c r="O281" t="s">
        <v>235</v>
      </c>
      <c r="P281" t="s">
        <v>235</v>
      </c>
      <c r="Q281">
        <v>1</v>
      </c>
      <c r="W281">
        <v>0</v>
      </c>
      <c r="X281">
        <v>88431533</v>
      </c>
      <c r="Y281">
        <f t="shared" ref="Y281:Y288" si="156">AT281</f>
        <v>0.15</v>
      </c>
      <c r="AA281">
        <v>63</v>
      </c>
      <c r="AB281">
        <v>0</v>
      </c>
      <c r="AC281">
        <v>0</v>
      </c>
      <c r="AD281">
        <v>0</v>
      </c>
      <c r="AE281">
        <v>6.25</v>
      </c>
      <c r="AF281">
        <v>0</v>
      </c>
      <c r="AG281">
        <v>0</v>
      </c>
      <c r="AH281">
        <v>0</v>
      </c>
      <c r="AI281">
        <v>10.08</v>
      </c>
      <c r="AJ281">
        <v>1</v>
      </c>
      <c r="AK281">
        <v>1</v>
      </c>
      <c r="AL281">
        <v>1</v>
      </c>
      <c r="AM281">
        <v>2</v>
      </c>
      <c r="AN281">
        <v>0</v>
      </c>
      <c r="AO281">
        <v>1</v>
      </c>
      <c r="AP281">
        <v>1</v>
      </c>
      <c r="AQ281">
        <v>0</v>
      </c>
      <c r="AR281">
        <v>0</v>
      </c>
      <c r="AS281" t="s">
        <v>3</v>
      </c>
      <c r="AT281">
        <v>0.15</v>
      </c>
      <c r="AU281" t="s">
        <v>3</v>
      </c>
      <c r="AV281">
        <v>0</v>
      </c>
      <c r="AW281">
        <v>2</v>
      </c>
      <c r="AX281">
        <v>430278671</v>
      </c>
      <c r="AY281">
        <v>1</v>
      </c>
      <c r="AZ281">
        <v>0</v>
      </c>
      <c r="BA281">
        <v>335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ROUND(Y281*Source!I292,9)</f>
        <v>0.15</v>
      </c>
      <c r="CY281">
        <f t="shared" ref="CY281:CY288" si="157">AA281</f>
        <v>63</v>
      </c>
      <c r="CZ281">
        <f t="shared" ref="CZ281:CZ288" si="158">AE281</f>
        <v>6.25</v>
      </c>
      <c r="DA281">
        <f t="shared" ref="DA281:DA288" si="159">AI281</f>
        <v>10.08</v>
      </c>
      <c r="DB281">
        <f t="shared" ref="DB281:DB288" si="160">ROUND(ROUND(AT281*CZ281,2),6)</f>
        <v>0.94</v>
      </c>
      <c r="DC281">
        <f t="shared" ref="DC281:DC288" si="161">ROUND(ROUND(AT281*AG281,2),6)</f>
        <v>0</v>
      </c>
      <c r="DD281" t="s">
        <v>3</v>
      </c>
      <c r="DE281" t="s">
        <v>3</v>
      </c>
      <c r="DF281">
        <f t="shared" ref="DF281:DF288" si="162">ROUND(ROUND(AE281*AI281,2)*CX281,2)</f>
        <v>9.4499999999999993</v>
      </c>
      <c r="DG281">
        <f t="shared" si="145"/>
        <v>0</v>
      </c>
      <c r="DH281">
        <f t="shared" si="146"/>
        <v>0</v>
      </c>
      <c r="DI281">
        <f t="shared" si="137"/>
        <v>0</v>
      </c>
      <c r="DJ281">
        <f t="shared" ref="DJ281:DJ288" si="163">DF281</f>
        <v>9.4499999999999993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ROW(Source!A292)</f>
        <v>292</v>
      </c>
      <c r="B282">
        <v>421768223</v>
      </c>
      <c r="C282">
        <v>430278651</v>
      </c>
      <c r="D282">
        <v>405886884</v>
      </c>
      <c r="E282">
        <v>1</v>
      </c>
      <c r="F282">
        <v>1</v>
      </c>
      <c r="G282">
        <v>1080</v>
      </c>
      <c r="H282">
        <v>3</v>
      </c>
      <c r="I282" t="s">
        <v>428</v>
      </c>
      <c r="J282" t="s">
        <v>429</v>
      </c>
      <c r="K282" t="s">
        <v>430</v>
      </c>
      <c r="L282">
        <v>1348</v>
      </c>
      <c r="N282">
        <v>1009</v>
      </c>
      <c r="O282" t="s">
        <v>397</v>
      </c>
      <c r="P282" t="s">
        <v>397</v>
      </c>
      <c r="Q282">
        <v>1000</v>
      </c>
      <c r="W282">
        <v>0</v>
      </c>
      <c r="X282">
        <v>-1601968335</v>
      </c>
      <c r="Y282">
        <f t="shared" si="156"/>
        <v>1.0000000000000001E-5</v>
      </c>
      <c r="AA282">
        <v>74134.62</v>
      </c>
      <c r="AB282">
        <v>0</v>
      </c>
      <c r="AC282">
        <v>0</v>
      </c>
      <c r="AD282">
        <v>0</v>
      </c>
      <c r="AE282">
        <v>16474.36</v>
      </c>
      <c r="AF282">
        <v>0</v>
      </c>
      <c r="AG282">
        <v>0</v>
      </c>
      <c r="AH282">
        <v>0</v>
      </c>
      <c r="AI282">
        <v>4.5</v>
      </c>
      <c r="AJ282">
        <v>1</v>
      </c>
      <c r="AK282">
        <v>1</v>
      </c>
      <c r="AL282">
        <v>1</v>
      </c>
      <c r="AM282">
        <v>2</v>
      </c>
      <c r="AN282">
        <v>0</v>
      </c>
      <c r="AO282">
        <v>1</v>
      </c>
      <c r="AP282">
        <v>1</v>
      </c>
      <c r="AQ282">
        <v>0</v>
      </c>
      <c r="AR282">
        <v>0</v>
      </c>
      <c r="AS282" t="s">
        <v>3</v>
      </c>
      <c r="AT282">
        <v>1.0000000000000001E-5</v>
      </c>
      <c r="AU282" t="s">
        <v>3</v>
      </c>
      <c r="AV282">
        <v>0</v>
      </c>
      <c r="AW282">
        <v>2</v>
      </c>
      <c r="AX282">
        <v>430278672</v>
      </c>
      <c r="AY282">
        <v>1</v>
      </c>
      <c r="AZ282">
        <v>0</v>
      </c>
      <c r="BA282">
        <v>336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v>0</v>
      </c>
      <c r="CX282">
        <f>ROUND(Y282*Source!I292,9)</f>
        <v>1.0000000000000001E-5</v>
      </c>
      <c r="CY282">
        <f t="shared" si="157"/>
        <v>74134.62</v>
      </c>
      <c r="CZ282">
        <f t="shared" si="158"/>
        <v>16474.36</v>
      </c>
      <c r="DA282">
        <f t="shared" si="159"/>
        <v>4.5</v>
      </c>
      <c r="DB282">
        <f t="shared" si="160"/>
        <v>0.16</v>
      </c>
      <c r="DC282">
        <f t="shared" si="161"/>
        <v>0</v>
      </c>
      <c r="DD282" t="s">
        <v>3</v>
      </c>
      <c r="DE282" t="s">
        <v>3</v>
      </c>
      <c r="DF282">
        <f t="shared" si="162"/>
        <v>0.74</v>
      </c>
      <c r="DG282">
        <f t="shared" si="145"/>
        <v>0</v>
      </c>
      <c r="DH282">
        <f t="shared" si="146"/>
        <v>0</v>
      </c>
      <c r="DI282">
        <f t="shared" si="137"/>
        <v>0</v>
      </c>
      <c r="DJ282">
        <f t="shared" si="163"/>
        <v>0.74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ROW(Source!A292)</f>
        <v>292</v>
      </c>
      <c r="B283">
        <v>421768223</v>
      </c>
      <c r="C283">
        <v>430278651</v>
      </c>
      <c r="D283">
        <v>405891580</v>
      </c>
      <c r="E283">
        <v>1</v>
      </c>
      <c r="F283">
        <v>1</v>
      </c>
      <c r="G283">
        <v>1080</v>
      </c>
      <c r="H283">
        <v>3</v>
      </c>
      <c r="I283" t="s">
        <v>431</v>
      </c>
      <c r="J283" t="s">
        <v>432</v>
      </c>
      <c r="K283" t="s">
        <v>433</v>
      </c>
      <c r="L283">
        <v>1296</v>
      </c>
      <c r="N283">
        <v>1002</v>
      </c>
      <c r="O283" t="s">
        <v>434</v>
      </c>
      <c r="P283" t="s">
        <v>434</v>
      </c>
      <c r="Q283">
        <v>1</v>
      </c>
      <c r="W283">
        <v>0</v>
      </c>
      <c r="X283">
        <v>1812880787</v>
      </c>
      <c r="Y283">
        <f t="shared" si="156"/>
        <v>1.1299999999999999</v>
      </c>
      <c r="AA283">
        <v>98.31</v>
      </c>
      <c r="AB283">
        <v>0</v>
      </c>
      <c r="AC283">
        <v>0</v>
      </c>
      <c r="AD283">
        <v>0</v>
      </c>
      <c r="AE283">
        <v>16.25</v>
      </c>
      <c r="AF283">
        <v>0</v>
      </c>
      <c r="AG283">
        <v>0</v>
      </c>
      <c r="AH283">
        <v>0</v>
      </c>
      <c r="AI283">
        <v>6.05</v>
      </c>
      <c r="AJ283">
        <v>1</v>
      </c>
      <c r="AK283">
        <v>1</v>
      </c>
      <c r="AL283">
        <v>1</v>
      </c>
      <c r="AM283">
        <v>2</v>
      </c>
      <c r="AN283">
        <v>0</v>
      </c>
      <c r="AO283">
        <v>1</v>
      </c>
      <c r="AP283">
        <v>1</v>
      </c>
      <c r="AQ283">
        <v>0</v>
      </c>
      <c r="AR283">
        <v>0</v>
      </c>
      <c r="AS283" t="s">
        <v>3</v>
      </c>
      <c r="AT283">
        <v>1.1299999999999999</v>
      </c>
      <c r="AU283" t="s">
        <v>3</v>
      </c>
      <c r="AV283">
        <v>0</v>
      </c>
      <c r="AW283">
        <v>2</v>
      </c>
      <c r="AX283">
        <v>430278673</v>
      </c>
      <c r="AY283">
        <v>1</v>
      </c>
      <c r="AZ283">
        <v>0</v>
      </c>
      <c r="BA283">
        <v>337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v>0</v>
      </c>
      <c r="CX283">
        <f>ROUND(Y283*Source!I292,9)</f>
        <v>1.1299999999999999</v>
      </c>
      <c r="CY283">
        <f t="shared" si="157"/>
        <v>98.31</v>
      </c>
      <c r="CZ283">
        <f t="shared" si="158"/>
        <v>16.25</v>
      </c>
      <c r="DA283">
        <f t="shared" si="159"/>
        <v>6.05</v>
      </c>
      <c r="DB283">
        <f t="shared" si="160"/>
        <v>18.36</v>
      </c>
      <c r="DC283">
        <f t="shared" si="161"/>
        <v>0</v>
      </c>
      <c r="DD283" t="s">
        <v>3</v>
      </c>
      <c r="DE283" t="s">
        <v>3</v>
      </c>
      <c r="DF283">
        <f t="shared" si="162"/>
        <v>111.09</v>
      </c>
      <c r="DG283">
        <f t="shared" si="145"/>
        <v>0</v>
      </c>
      <c r="DH283">
        <f t="shared" si="146"/>
        <v>0</v>
      </c>
      <c r="DI283">
        <f t="shared" si="137"/>
        <v>0</v>
      </c>
      <c r="DJ283">
        <f t="shared" si="163"/>
        <v>111.09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ROW(Source!A292)</f>
        <v>292</v>
      </c>
      <c r="B284">
        <v>421768223</v>
      </c>
      <c r="C284">
        <v>430278651</v>
      </c>
      <c r="D284">
        <v>405908280</v>
      </c>
      <c r="E284">
        <v>1</v>
      </c>
      <c r="F284">
        <v>1</v>
      </c>
      <c r="G284">
        <v>1080</v>
      </c>
      <c r="H284">
        <v>3</v>
      </c>
      <c r="I284" t="s">
        <v>413</v>
      </c>
      <c r="J284" t="s">
        <v>414</v>
      </c>
      <c r="K284" t="s">
        <v>415</v>
      </c>
      <c r="L284">
        <v>1356</v>
      </c>
      <c r="N284">
        <v>1010</v>
      </c>
      <c r="O284" t="s">
        <v>324</v>
      </c>
      <c r="P284" t="s">
        <v>324</v>
      </c>
      <c r="Q284">
        <v>1000</v>
      </c>
      <c r="W284">
        <v>0</v>
      </c>
      <c r="X284">
        <v>-1221558404</v>
      </c>
      <c r="Y284">
        <f t="shared" si="156"/>
        <v>1E-3</v>
      </c>
      <c r="AA284">
        <v>1527.69</v>
      </c>
      <c r="AB284">
        <v>0</v>
      </c>
      <c r="AC284">
        <v>0</v>
      </c>
      <c r="AD284">
        <v>0</v>
      </c>
      <c r="AE284">
        <v>226.66</v>
      </c>
      <c r="AF284">
        <v>0</v>
      </c>
      <c r="AG284">
        <v>0</v>
      </c>
      <c r="AH284">
        <v>0</v>
      </c>
      <c r="AI284">
        <v>6.74</v>
      </c>
      <c r="AJ284">
        <v>1</v>
      </c>
      <c r="AK284">
        <v>1</v>
      </c>
      <c r="AL284">
        <v>1</v>
      </c>
      <c r="AM284">
        <v>2</v>
      </c>
      <c r="AN284">
        <v>0</v>
      </c>
      <c r="AO284">
        <v>1</v>
      </c>
      <c r="AP284">
        <v>1</v>
      </c>
      <c r="AQ284">
        <v>0</v>
      </c>
      <c r="AR284">
        <v>0</v>
      </c>
      <c r="AS284" t="s">
        <v>3</v>
      </c>
      <c r="AT284">
        <v>1E-3</v>
      </c>
      <c r="AU284" t="s">
        <v>3</v>
      </c>
      <c r="AV284">
        <v>0</v>
      </c>
      <c r="AW284">
        <v>2</v>
      </c>
      <c r="AX284">
        <v>430278674</v>
      </c>
      <c r="AY284">
        <v>1</v>
      </c>
      <c r="AZ284">
        <v>0</v>
      </c>
      <c r="BA284">
        <v>338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v>0</v>
      </c>
      <c r="CX284">
        <f>ROUND(Y284*Source!I292,9)</f>
        <v>1E-3</v>
      </c>
      <c r="CY284">
        <f t="shared" si="157"/>
        <v>1527.69</v>
      </c>
      <c r="CZ284">
        <f t="shared" si="158"/>
        <v>226.66</v>
      </c>
      <c r="DA284">
        <f t="shared" si="159"/>
        <v>6.74</v>
      </c>
      <c r="DB284">
        <f t="shared" si="160"/>
        <v>0.23</v>
      </c>
      <c r="DC284">
        <f t="shared" si="161"/>
        <v>0</v>
      </c>
      <c r="DD284" t="s">
        <v>3</v>
      </c>
      <c r="DE284" t="s">
        <v>3</v>
      </c>
      <c r="DF284">
        <f t="shared" si="162"/>
        <v>1.53</v>
      </c>
      <c r="DG284">
        <f t="shared" si="145"/>
        <v>0</v>
      </c>
      <c r="DH284">
        <f t="shared" si="146"/>
        <v>0</v>
      </c>
      <c r="DI284">
        <f t="shared" si="137"/>
        <v>0</v>
      </c>
      <c r="DJ284">
        <f t="shared" si="163"/>
        <v>1.53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ROW(Source!A292)</f>
        <v>292</v>
      </c>
      <c r="B285">
        <v>421768223</v>
      </c>
      <c r="C285">
        <v>430278651</v>
      </c>
      <c r="D285">
        <v>405907941</v>
      </c>
      <c r="E285">
        <v>1</v>
      </c>
      <c r="F285">
        <v>1</v>
      </c>
      <c r="G285">
        <v>1080</v>
      </c>
      <c r="H285">
        <v>3</v>
      </c>
      <c r="I285" t="s">
        <v>416</v>
      </c>
      <c r="J285" t="s">
        <v>417</v>
      </c>
      <c r="K285" t="s">
        <v>418</v>
      </c>
      <c r="L285">
        <v>1301</v>
      </c>
      <c r="N285">
        <v>1003</v>
      </c>
      <c r="O285" t="s">
        <v>88</v>
      </c>
      <c r="P285" t="s">
        <v>88</v>
      </c>
      <c r="Q285">
        <v>1</v>
      </c>
      <c r="W285">
        <v>0</v>
      </c>
      <c r="X285">
        <v>-949506742</v>
      </c>
      <c r="Y285">
        <f t="shared" si="156"/>
        <v>0.24</v>
      </c>
      <c r="AA285">
        <v>4.95</v>
      </c>
      <c r="AB285">
        <v>0</v>
      </c>
      <c r="AC285">
        <v>0</v>
      </c>
      <c r="AD285">
        <v>0</v>
      </c>
      <c r="AE285">
        <v>0.7</v>
      </c>
      <c r="AF285">
        <v>0</v>
      </c>
      <c r="AG285">
        <v>0</v>
      </c>
      <c r="AH285">
        <v>0</v>
      </c>
      <c r="AI285">
        <v>7.07</v>
      </c>
      <c r="AJ285">
        <v>1</v>
      </c>
      <c r="AK285">
        <v>1</v>
      </c>
      <c r="AL285">
        <v>1</v>
      </c>
      <c r="AM285">
        <v>2</v>
      </c>
      <c r="AN285">
        <v>0</v>
      </c>
      <c r="AO285">
        <v>1</v>
      </c>
      <c r="AP285">
        <v>1</v>
      </c>
      <c r="AQ285">
        <v>0</v>
      </c>
      <c r="AR285">
        <v>0</v>
      </c>
      <c r="AS285" t="s">
        <v>3</v>
      </c>
      <c r="AT285">
        <v>0.24</v>
      </c>
      <c r="AU285" t="s">
        <v>3</v>
      </c>
      <c r="AV285">
        <v>0</v>
      </c>
      <c r="AW285">
        <v>2</v>
      </c>
      <c r="AX285">
        <v>430278675</v>
      </c>
      <c r="AY285">
        <v>1</v>
      </c>
      <c r="AZ285">
        <v>0</v>
      </c>
      <c r="BA285">
        <v>339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ROUND(Y285*Source!I292,9)</f>
        <v>0.24</v>
      </c>
      <c r="CY285">
        <f t="shared" si="157"/>
        <v>4.95</v>
      </c>
      <c r="CZ285">
        <f t="shared" si="158"/>
        <v>0.7</v>
      </c>
      <c r="DA285">
        <f t="shared" si="159"/>
        <v>7.07</v>
      </c>
      <c r="DB285">
        <f t="shared" si="160"/>
        <v>0.17</v>
      </c>
      <c r="DC285">
        <f t="shared" si="161"/>
        <v>0</v>
      </c>
      <c r="DD285" t="s">
        <v>3</v>
      </c>
      <c r="DE285" t="s">
        <v>3</v>
      </c>
      <c r="DF285">
        <f t="shared" si="162"/>
        <v>1.19</v>
      </c>
      <c r="DG285">
        <f t="shared" si="145"/>
        <v>0</v>
      </c>
      <c r="DH285">
        <f t="shared" si="146"/>
        <v>0</v>
      </c>
      <c r="DI285">
        <f t="shared" si="137"/>
        <v>0</v>
      </c>
      <c r="DJ285">
        <f t="shared" si="163"/>
        <v>1.19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ROW(Source!A292)</f>
        <v>292</v>
      </c>
      <c r="B286">
        <v>421768223</v>
      </c>
      <c r="C286">
        <v>430278651</v>
      </c>
      <c r="D286">
        <v>405907943</v>
      </c>
      <c r="E286">
        <v>1</v>
      </c>
      <c r="F286">
        <v>1</v>
      </c>
      <c r="G286">
        <v>1080</v>
      </c>
      <c r="H286">
        <v>3</v>
      </c>
      <c r="I286" t="s">
        <v>419</v>
      </c>
      <c r="J286" t="s">
        <v>420</v>
      </c>
      <c r="K286" t="s">
        <v>421</v>
      </c>
      <c r="L286">
        <v>1356</v>
      </c>
      <c r="N286">
        <v>1010</v>
      </c>
      <c r="O286" t="s">
        <v>324</v>
      </c>
      <c r="P286" t="s">
        <v>324</v>
      </c>
      <c r="Q286">
        <v>1000</v>
      </c>
      <c r="W286">
        <v>0</v>
      </c>
      <c r="X286">
        <v>-510359138</v>
      </c>
      <c r="Y286">
        <f t="shared" si="156"/>
        <v>2.0400000000000001E-3</v>
      </c>
      <c r="AA286">
        <v>215.29</v>
      </c>
      <c r="AB286">
        <v>0</v>
      </c>
      <c r="AC286">
        <v>0</v>
      </c>
      <c r="AD286">
        <v>0</v>
      </c>
      <c r="AE286">
        <v>6.44</v>
      </c>
      <c r="AF286">
        <v>0</v>
      </c>
      <c r="AG286">
        <v>0</v>
      </c>
      <c r="AH286">
        <v>0</v>
      </c>
      <c r="AI286">
        <v>33.43</v>
      </c>
      <c r="AJ286">
        <v>1</v>
      </c>
      <c r="AK286">
        <v>1</v>
      </c>
      <c r="AL286">
        <v>1</v>
      </c>
      <c r="AM286">
        <v>2</v>
      </c>
      <c r="AN286">
        <v>0</v>
      </c>
      <c r="AO286">
        <v>1</v>
      </c>
      <c r="AP286">
        <v>1</v>
      </c>
      <c r="AQ286">
        <v>0</v>
      </c>
      <c r="AR286">
        <v>0</v>
      </c>
      <c r="AS286" t="s">
        <v>3</v>
      </c>
      <c r="AT286">
        <v>2.0400000000000001E-3</v>
      </c>
      <c r="AU286" t="s">
        <v>3</v>
      </c>
      <c r="AV286">
        <v>0</v>
      </c>
      <c r="AW286">
        <v>2</v>
      </c>
      <c r="AX286">
        <v>430278676</v>
      </c>
      <c r="AY286">
        <v>1</v>
      </c>
      <c r="AZ286">
        <v>0</v>
      </c>
      <c r="BA286">
        <v>340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ROUND(Y286*Source!I292,9)</f>
        <v>2.0400000000000001E-3</v>
      </c>
      <c r="CY286">
        <f t="shared" si="157"/>
        <v>215.29</v>
      </c>
      <c r="CZ286">
        <f t="shared" si="158"/>
        <v>6.44</v>
      </c>
      <c r="DA286">
        <f t="shared" si="159"/>
        <v>33.43</v>
      </c>
      <c r="DB286">
        <f t="shared" si="160"/>
        <v>0.01</v>
      </c>
      <c r="DC286">
        <f t="shared" si="161"/>
        <v>0</v>
      </c>
      <c r="DD286" t="s">
        <v>3</v>
      </c>
      <c r="DE286" t="s">
        <v>3</v>
      </c>
      <c r="DF286">
        <f t="shared" si="162"/>
        <v>0.44</v>
      </c>
      <c r="DG286">
        <f t="shared" si="145"/>
        <v>0</v>
      </c>
      <c r="DH286">
        <f t="shared" si="146"/>
        <v>0</v>
      </c>
      <c r="DI286">
        <f t="shared" si="137"/>
        <v>0</v>
      </c>
      <c r="DJ286">
        <f t="shared" si="163"/>
        <v>0.44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ROW(Source!A292)</f>
        <v>292</v>
      </c>
      <c r="B287">
        <v>421768223</v>
      </c>
      <c r="C287">
        <v>430278651</v>
      </c>
      <c r="D287">
        <v>405860182</v>
      </c>
      <c r="E287">
        <v>1080</v>
      </c>
      <c r="F287">
        <v>1</v>
      </c>
      <c r="G287">
        <v>1080</v>
      </c>
      <c r="H287">
        <v>3</v>
      </c>
      <c r="I287" t="s">
        <v>242</v>
      </c>
      <c r="J287" t="s">
        <v>3</v>
      </c>
      <c r="K287" t="s">
        <v>243</v>
      </c>
      <c r="L287">
        <v>1301</v>
      </c>
      <c r="N287">
        <v>1003</v>
      </c>
      <c r="O287" t="s">
        <v>88</v>
      </c>
      <c r="P287" t="s">
        <v>88</v>
      </c>
      <c r="Q287">
        <v>1</v>
      </c>
      <c r="W287">
        <v>0</v>
      </c>
      <c r="X287">
        <v>196488676</v>
      </c>
      <c r="Y287">
        <f t="shared" si="156"/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9.84</v>
      </c>
      <c r="AJ287">
        <v>1</v>
      </c>
      <c r="AK287">
        <v>1</v>
      </c>
      <c r="AL287">
        <v>1</v>
      </c>
      <c r="AM287">
        <v>0</v>
      </c>
      <c r="AN287">
        <v>0</v>
      </c>
      <c r="AO287">
        <v>0</v>
      </c>
      <c r="AP287">
        <v>1</v>
      </c>
      <c r="AQ287">
        <v>0</v>
      </c>
      <c r="AR287">
        <v>0</v>
      </c>
      <c r="AS287" t="s">
        <v>3</v>
      </c>
      <c r="AT287">
        <v>0</v>
      </c>
      <c r="AU287" t="s">
        <v>3</v>
      </c>
      <c r="AV287">
        <v>0</v>
      </c>
      <c r="AW287">
        <v>2</v>
      </c>
      <c r="AX287">
        <v>430278677</v>
      </c>
      <c r="AY287">
        <v>1</v>
      </c>
      <c r="AZ287">
        <v>0</v>
      </c>
      <c r="BA287">
        <v>341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v>0</v>
      </c>
      <c r="CX287">
        <f>ROUND(Y287*Source!I292,9)</f>
        <v>0</v>
      </c>
      <c r="CY287">
        <f t="shared" si="157"/>
        <v>0</v>
      </c>
      <c r="CZ287">
        <f t="shared" si="158"/>
        <v>0</v>
      </c>
      <c r="DA287">
        <f t="shared" si="159"/>
        <v>9.84</v>
      </c>
      <c r="DB287">
        <f t="shared" si="160"/>
        <v>0</v>
      </c>
      <c r="DC287">
        <f t="shared" si="161"/>
        <v>0</v>
      </c>
      <c r="DD287" t="s">
        <v>3</v>
      </c>
      <c r="DE287" t="s">
        <v>3</v>
      </c>
      <c r="DF287">
        <f t="shared" si="162"/>
        <v>0</v>
      </c>
      <c r="DG287">
        <f t="shared" si="145"/>
        <v>0</v>
      </c>
      <c r="DH287">
        <f t="shared" si="146"/>
        <v>0</v>
      </c>
      <c r="DI287">
        <f t="shared" si="137"/>
        <v>0</v>
      </c>
      <c r="DJ287">
        <f t="shared" si="163"/>
        <v>0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ROW(Source!A292)</f>
        <v>292</v>
      </c>
      <c r="B288">
        <v>421768223</v>
      </c>
      <c r="C288">
        <v>430278651</v>
      </c>
      <c r="D288">
        <v>405865154</v>
      </c>
      <c r="E288">
        <v>1080</v>
      </c>
      <c r="F288">
        <v>1</v>
      </c>
      <c r="G288">
        <v>1080</v>
      </c>
      <c r="H288">
        <v>3</v>
      </c>
      <c r="I288" t="s">
        <v>245</v>
      </c>
      <c r="J288" t="s">
        <v>3</v>
      </c>
      <c r="K288" t="s">
        <v>246</v>
      </c>
      <c r="L288">
        <v>1391</v>
      </c>
      <c r="N288">
        <v>1013</v>
      </c>
      <c r="O288" t="s">
        <v>117</v>
      </c>
      <c r="P288" t="s">
        <v>117</v>
      </c>
      <c r="Q288">
        <v>1</v>
      </c>
      <c r="W288">
        <v>0</v>
      </c>
      <c r="X288">
        <v>-358034700</v>
      </c>
      <c r="Y288">
        <f t="shared" si="156"/>
        <v>1.02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9.84</v>
      </c>
      <c r="AJ288">
        <v>1</v>
      </c>
      <c r="AK288">
        <v>1</v>
      </c>
      <c r="AL288">
        <v>1</v>
      </c>
      <c r="AM288">
        <v>0</v>
      </c>
      <c r="AN288">
        <v>0</v>
      </c>
      <c r="AO288">
        <v>0</v>
      </c>
      <c r="AP288">
        <v>1</v>
      </c>
      <c r="AQ288">
        <v>0</v>
      </c>
      <c r="AR288">
        <v>0</v>
      </c>
      <c r="AS288" t="s">
        <v>3</v>
      </c>
      <c r="AT288">
        <v>1.02</v>
      </c>
      <c r="AU288" t="s">
        <v>3</v>
      </c>
      <c r="AV288">
        <v>0</v>
      </c>
      <c r="AW288">
        <v>2</v>
      </c>
      <c r="AX288">
        <v>430278678</v>
      </c>
      <c r="AY288">
        <v>1</v>
      </c>
      <c r="AZ288">
        <v>0</v>
      </c>
      <c r="BA288">
        <v>342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ROUND(Y288*Source!I292,9)</f>
        <v>1.02</v>
      </c>
      <c r="CY288">
        <f t="shared" si="157"/>
        <v>0</v>
      </c>
      <c r="CZ288">
        <f t="shared" si="158"/>
        <v>0</v>
      </c>
      <c r="DA288">
        <f t="shared" si="159"/>
        <v>9.84</v>
      </c>
      <c r="DB288">
        <f t="shared" si="160"/>
        <v>0</v>
      </c>
      <c r="DC288">
        <f t="shared" si="161"/>
        <v>0</v>
      </c>
      <c r="DD288" t="s">
        <v>3</v>
      </c>
      <c r="DE288" t="s">
        <v>3</v>
      </c>
      <c r="DF288">
        <f t="shared" si="162"/>
        <v>0</v>
      </c>
      <c r="DG288">
        <f t="shared" si="145"/>
        <v>0</v>
      </c>
      <c r="DH288">
        <f t="shared" si="146"/>
        <v>0</v>
      </c>
      <c r="DI288">
        <f t="shared" si="137"/>
        <v>0</v>
      </c>
      <c r="DJ288">
        <f t="shared" si="163"/>
        <v>0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ROW(Source!A299)</f>
        <v>299</v>
      </c>
      <c r="B289">
        <v>421768280</v>
      </c>
      <c r="C289">
        <v>430278682</v>
      </c>
      <c r="D289">
        <v>405844724</v>
      </c>
      <c r="E289">
        <v>1080</v>
      </c>
      <c r="F289">
        <v>1</v>
      </c>
      <c r="G289">
        <v>1080</v>
      </c>
      <c r="H289">
        <v>1</v>
      </c>
      <c r="I289" t="s">
        <v>371</v>
      </c>
      <c r="J289" t="s">
        <v>3</v>
      </c>
      <c r="K289" t="s">
        <v>372</v>
      </c>
      <c r="L289">
        <v>1191</v>
      </c>
      <c r="N289">
        <v>1013</v>
      </c>
      <c r="O289" t="s">
        <v>373</v>
      </c>
      <c r="P289" t="s">
        <v>373</v>
      </c>
      <c r="Q289">
        <v>1</v>
      </c>
      <c r="W289">
        <v>0</v>
      </c>
      <c r="X289">
        <v>476480486</v>
      </c>
      <c r="Y289">
        <f>(AT289*1.05)</f>
        <v>27.090000000000003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1</v>
      </c>
      <c r="AP289">
        <v>1</v>
      </c>
      <c r="AQ289">
        <v>0</v>
      </c>
      <c r="AR289">
        <v>0</v>
      </c>
      <c r="AS289" t="s">
        <v>3</v>
      </c>
      <c r="AT289">
        <v>25.8</v>
      </c>
      <c r="AU289" t="s">
        <v>271</v>
      </c>
      <c r="AV289">
        <v>1</v>
      </c>
      <c r="AW289">
        <v>2</v>
      </c>
      <c r="AX289">
        <v>430278709</v>
      </c>
      <c r="AY289">
        <v>1</v>
      </c>
      <c r="AZ289">
        <v>0</v>
      </c>
      <c r="BA289">
        <v>343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U289">
        <f>ROUND(AT289*Source!I299*AH289*AL289,2)</f>
        <v>0</v>
      </c>
      <c r="CV289">
        <f>ROUND(Y289*Source!I299,9)</f>
        <v>1.0835999999999999</v>
      </c>
      <c r="CW289">
        <v>0</v>
      </c>
      <c r="CX289">
        <f>ROUND(Y289*Source!I299,9)</f>
        <v>1.0835999999999999</v>
      </c>
      <c r="CY289">
        <f>AD289</f>
        <v>0</v>
      </c>
      <c r="CZ289">
        <f>AH289</f>
        <v>0</v>
      </c>
      <c r="DA289">
        <f>AL289</f>
        <v>1</v>
      </c>
      <c r="DB289">
        <f>ROUND((ROUND(AT289*CZ289,2)*1.05),6)</f>
        <v>0</v>
      </c>
      <c r="DC289">
        <f>ROUND((ROUND(AT289*AG289,2)*1.05),6)</f>
        <v>0</v>
      </c>
      <c r="DD289" t="s">
        <v>3</v>
      </c>
      <c r="DE289" t="s">
        <v>3</v>
      </c>
      <c r="DF289">
        <f t="shared" ref="DF289:DF305" si="164">ROUND(ROUND(AE289,2)*CX289,2)</f>
        <v>0</v>
      </c>
      <c r="DG289">
        <f t="shared" si="145"/>
        <v>0</v>
      </c>
      <c r="DH289">
        <f t="shared" si="146"/>
        <v>0</v>
      </c>
      <c r="DI289">
        <f t="shared" si="137"/>
        <v>0</v>
      </c>
      <c r="DJ289">
        <f>DI289</f>
        <v>0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ROW(Source!A299)</f>
        <v>299</v>
      </c>
      <c r="B290">
        <v>421768280</v>
      </c>
      <c r="C290">
        <v>430278682</v>
      </c>
      <c r="D290">
        <v>405915920</v>
      </c>
      <c r="E290">
        <v>1</v>
      </c>
      <c r="F290">
        <v>1</v>
      </c>
      <c r="G290">
        <v>1080</v>
      </c>
      <c r="H290">
        <v>2</v>
      </c>
      <c r="I290" t="s">
        <v>471</v>
      </c>
      <c r="J290" t="s">
        <v>472</v>
      </c>
      <c r="K290" t="s">
        <v>473</v>
      </c>
      <c r="L290">
        <v>1368</v>
      </c>
      <c r="N290">
        <v>1011</v>
      </c>
      <c r="O290" t="s">
        <v>377</v>
      </c>
      <c r="P290" t="s">
        <v>377</v>
      </c>
      <c r="Q290">
        <v>1</v>
      </c>
      <c r="W290">
        <v>0</v>
      </c>
      <c r="X290">
        <v>-2065404138</v>
      </c>
      <c r="Y290">
        <f>(AT290*1.05)</f>
        <v>2.4465000000000003</v>
      </c>
      <c r="AA290">
        <v>0</v>
      </c>
      <c r="AB290">
        <v>7.44</v>
      </c>
      <c r="AC290">
        <v>0</v>
      </c>
      <c r="AD290">
        <v>0</v>
      </c>
      <c r="AE290">
        <v>0</v>
      </c>
      <c r="AF290">
        <v>7.11</v>
      </c>
      <c r="AG290">
        <v>0</v>
      </c>
      <c r="AH290">
        <v>0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1</v>
      </c>
      <c r="AP290">
        <v>1</v>
      </c>
      <c r="AQ290">
        <v>0</v>
      </c>
      <c r="AR290">
        <v>0</v>
      </c>
      <c r="AS290" t="s">
        <v>3</v>
      </c>
      <c r="AT290">
        <v>2.33</v>
      </c>
      <c r="AU290" t="s">
        <v>271</v>
      </c>
      <c r="AV290">
        <v>0</v>
      </c>
      <c r="AW290">
        <v>2</v>
      </c>
      <c r="AX290">
        <v>430278710</v>
      </c>
      <c r="AY290">
        <v>1</v>
      </c>
      <c r="AZ290">
        <v>0</v>
      </c>
      <c r="BA290">
        <v>344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f>ROUND(Y290*Source!I299*DO290,9)</f>
        <v>0</v>
      </c>
      <c r="CX290">
        <f>ROUND(Y290*Source!I299,9)</f>
        <v>9.7860000000000003E-2</v>
      </c>
      <c r="CY290">
        <f>AB290</f>
        <v>7.44</v>
      </c>
      <c r="CZ290">
        <f>AF290</f>
        <v>7.11</v>
      </c>
      <c r="DA290">
        <f>AJ290</f>
        <v>1</v>
      </c>
      <c r="DB290">
        <f>ROUND((ROUND(AT290*CZ290,2)*1.05),6)</f>
        <v>17.398499999999999</v>
      </c>
      <c r="DC290">
        <f>ROUND((ROUND(AT290*AG290,2)*1.05),6)</f>
        <v>0</v>
      </c>
      <c r="DD290" t="s">
        <v>3</v>
      </c>
      <c r="DE290" t="s">
        <v>3</v>
      </c>
      <c r="DF290">
        <f t="shared" si="164"/>
        <v>0</v>
      </c>
      <c r="DG290">
        <f t="shared" si="145"/>
        <v>0.7</v>
      </c>
      <c r="DH290">
        <f t="shared" si="146"/>
        <v>0</v>
      </c>
      <c r="DI290">
        <f t="shared" si="137"/>
        <v>0</v>
      </c>
      <c r="DJ290">
        <f>DG290</f>
        <v>0.7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ROW(Source!A299)</f>
        <v>299</v>
      </c>
      <c r="B291">
        <v>421768280</v>
      </c>
      <c r="C291">
        <v>430278682</v>
      </c>
      <c r="D291">
        <v>405916219</v>
      </c>
      <c r="E291">
        <v>1</v>
      </c>
      <c r="F291">
        <v>1</v>
      </c>
      <c r="G291">
        <v>1080</v>
      </c>
      <c r="H291">
        <v>2</v>
      </c>
      <c r="I291" t="s">
        <v>385</v>
      </c>
      <c r="J291" t="s">
        <v>386</v>
      </c>
      <c r="K291" t="s">
        <v>387</v>
      </c>
      <c r="L291">
        <v>1368</v>
      </c>
      <c r="N291">
        <v>1011</v>
      </c>
      <c r="O291" t="s">
        <v>377</v>
      </c>
      <c r="P291" t="s">
        <v>377</v>
      </c>
      <c r="Q291">
        <v>1</v>
      </c>
      <c r="W291">
        <v>0</v>
      </c>
      <c r="X291">
        <v>-1985943078</v>
      </c>
      <c r="Y291">
        <f>(AT291*1.05)</f>
        <v>0.42000000000000004</v>
      </c>
      <c r="AA291">
        <v>0</v>
      </c>
      <c r="AB291">
        <v>87.01</v>
      </c>
      <c r="AC291">
        <v>13.21</v>
      </c>
      <c r="AD291">
        <v>0</v>
      </c>
      <c r="AE291">
        <v>0</v>
      </c>
      <c r="AF291">
        <v>83.1</v>
      </c>
      <c r="AG291">
        <v>12.62</v>
      </c>
      <c r="AH291">
        <v>0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1</v>
      </c>
      <c r="AP291">
        <v>1</v>
      </c>
      <c r="AQ291">
        <v>0</v>
      </c>
      <c r="AR291">
        <v>0</v>
      </c>
      <c r="AS291" t="s">
        <v>3</v>
      </c>
      <c r="AT291">
        <v>0.4</v>
      </c>
      <c r="AU291" t="s">
        <v>271</v>
      </c>
      <c r="AV291">
        <v>0</v>
      </c>
      <c r="AW291">
        <v>2</v>
      </c>
      <c r="AX291">
        <v>430278711</v>
      </c>
      <c r="AY291">
        <v>1</v>
      </c>
      <c r="AZ291">
        <v>0</v>
      </c>
      <c r="BA291">
        <v>345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f>ROUND(Y291*Source!I299*DO291,9)</f>
        <v>0.21201600000000001</v>
      </c>
      <c r="CX291">
        <f>ROUND(Y291*Source!I299,9)</f>
        <v>1.6799999999999999E-2</v>
      </c>
      <c r="CY291">
        <f>AB291</f>
        <v>87.01</v>
      </c>
      <c r="CZ291">
        <f>AF291</f>
        <v>83.1</v>
      </c>
      <c r="DA291">
        <f>AJ291</f>
        <v>1</v>
      </c>
      <c r="DB291">
        <f>ROUND((ROUND(AT291*CZ291,2)*1.05),6)</f>
        <v>34.902000000000001</v>
      </c>
      <c r="DC291">
        <f>ROUND((ROUND(AT291*AG291,2)*1.05),6)</f>
        <v>5.3025000000000002</v>
      </c>
      <c r="DD291" t="s">
        <v>3</v>
      </c>
      <c r="DE291" t="s">
        <v>3</v>
      </c>
      <c r="DF291">
        <f t="shared" si="164"/>
        <v>0</v>
      </c>
      <c r="DG291">
        <f t="shared" si="145"/>
        <v>1.4</v>
      </c>
      <c r="DH291">
        <f t="shared" si="146"/>
        <v>0.21</v>
      </c>
      <c r="DI291">
        <f t="shared" si="137"/>
        <v>0</v>
      </c>
      <c r="DJ291">
        <f>DG291</f>
        <v>1.4</v>
      </c>
      <c r="DK291">
        <v>0</v>
      </c>
      <c r="DL291" t="s">
        <v>378</v>
      </c>
      <c r="DM291">
        <v>0</v>
      </c>
      <c r="DN291" t="s">
        <v>373</v>
      </c>
      <c r="DO291">
        <v>12.62</v>
      </c>
    </row>
    <row r="292" spans="1:119" x14ac:dyDescent="0.2">
      <c r="A292">
        <f>ROW(Source!A299)</f>
        <v>299</v>
      </c>
      <c r="B292">
        <v>421768280</v>
      </c>
      <c r="C292">
        <v>430278682</v>
      </c>
      <c r="D292">
        <v>405916271</v>
      </c>
      <c r="E292">
        <v>1</v>
      </c>
      <c r="F292">
        <v>1</v>
      </c>
      <c r="G292">
        <v>1080</v>
      </c>
      <c r="H292">
        <v>2</v>
      </c>
      <c r="I292" t="s">
        <v>474</v>
      </c>
      <c r="J292" t="s">
        <v>475</v>
      </c>
      <c r="K292" t="s">
        <v>476</v>
      </c>
      <c r="L292">
        <v>1368</v>
      </c>
      <c r="N292">
        <v>1011</v>
      </c>
      <c r="O292" t="s">
        <v>377</v>
      </c>
      <c r="P292" t="s">
        <v>377</v>
      </c>
      <c r="Q292">
        <v>1</v>
      </c>
      <c r="W292">
        <v>0</v>
      </c>
      <c r="X292">
        <v>1387779639</v>
      </c>
      <c r="Y292">
        <f>(AT292*1.05)</f>
        <v>6.0165000000000006</v>
      </c>
      <c r="AA292">
        <v>0</v>
      </c>
      <c r="AB292">
        <v>0.81</v>
      </c>
      <c r="AC292">
        <v>0</v>
      </c>
      <c r="AD292">
        <v>0</v>
      </c>
      <c r="AE292">
        <v>0</v>
      </c>
      <c r="AF292">
        <v>0.77</v>
      </c>
      <c r="AG292">
        <v>0</v>
      </c>
      <c r="AH292">
        <v>0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1</v>
      </c>
      <c r="AP292">
        <v>1</v>
      </c>
      <c r="AQ292">
        <v>0</v>
      </c>
      <c r="AR292">
        <v>0</v>
      </c>
      <c r="AS292" t="s">
        <v>3</v>
      </c>
      <c r="AT292">
        <v>5.73</v>
      </c>
      <c r="AU292" t="s">
        <v>271</v>
      </c>
      <c r="AV292">
        <v>0</v>
      </c>
      <c r="AW292">
        <v>2</v>
      </c>
      <c r="AX292">
        <v>430278712</v>
      </c>
      <c r="AY292">
        <v>1</v>
      </c>
      <c r="AZ292">
        <v>0</v>
      </c>
      <c r="BA292">
        <v>346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f>ROUND(Y292*Source!I299*DO292,9)</f>
        <v>0</v>
      </c>
      <c r="CX292">
        <f>ROUND(Y292*Source!I299,9)</f>
        <v>0.24066000000000001</v>
      </c>
      <c r="CY292">
        <f>AB292</f>
        <v>0.81</v>
      </c>
      <c r="CZ292">
        <f>AF292</f>
        <v>0.77</v>
      </c>
      <c r="DA292">
        <f>AJ292</f>
        <v>1</v>
      </c>
      <c r="DB292">
        <f>ROUND((ROUND(AT292*CZ292,2)*1.05),6)</f>
        <v>4.6304999999999996</v>
      </c>
      <c r="DC292">
        <f>ROUND((ROUND(AT292*AG292,2)*1.05),6)</f>
        <v>0</v>
      </c>
      <c r="DD292" t="s">
        <v>3</v>
      </c>
      <c r="DE292" t="s">
        <v>3</v>
      </c>
      <c r="DF292">
        <f t="shared" si="164"/>
        <v>0</v>
      </c>
      <c r="DG292">
        <f t="shared" si="145"/>
        <v>0.19</v>
      </c>
      <c r="DH292">
        <f t="shared" si="146"/>
        <v>0</v>
      </c>
      <c r="DI292">
        <f t="shared" si="137"/>
        <v>0</v>
      </c>
      <c r="DJ292">
        <f>DG292</f>
        <v>0.19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ROW(Source!A299)</f>
        <v>299</v>
      </c>
      <c r="B293">
        <v>421768280</v>
      </c>
      <c r="C293">
        <v>430278682</v>
      </c>
      <c r="D293">
        <v>405885592</v>
      </c>
      <c r="E293">
        <v>1</v>
      </c>
      <c r="F293">
        <v>1</v>
      </c>
      <c r="G293">
        <v>1080</v>
      </c>
      <c r="H293">
        <v>3</v>
      </c>
      <c r="I293" t="s">
        <v>477</v>
      </c>
      <c r="J293" t="s">
        <v>478</v>
      </c>
      <c r="K293" t="s">
        <v>479</v>
      </c>
      <c r="L293">
        <v>1348</v>
      </c>
      <c r="N293">
        <v>1009</v>
      </c>
      <c r="O293" t="s">
        <v>397</v>
      </c>
      <c r="P293" t="s">
        <v>397</v>
      </c>
      <c r="Q293">
        <v>1000</v>
      </c>
      <c r="W293">
        <v>0</v>
      </c>
      <c r="X293">
        <v>-1792704725</v>
      </c>
      <c r="Y293">
        <f t="shared" ref="Y293:Y301" si="165">AT293</f>
        <v>9.6000000000000002E-4</v>
      </c>
      <c r="AA293">
        <v>8590.86</v>
      </c>
      <c r="AB293">
        <v>0</v>
      </c>
      <c r="AC293">
        <v>0</v>
      </c>
      <c r="AD293">
        <v>0</v>
      </c>
      <c r="AE293">
        <v>8590.86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1</v>
      </c>
      <c r="AP293">
        <v>1</v>
      </c>
      <c r="AQ293">
        <v>0</v>
      </c>
      <c r="AR293">
        <v>0</v>
      </c>
      <c r="AS293" t="s">
        <v>3</v>
      </c>
      <c r="AT293">
        <v>9.6000000000000002E-4</v>
      </c>
      <c r="AU293" t="s">
        <v>3</v>
      </c>
      <c r="AV293">
        <v>0</v>
      </c>
      <c r="AW293">
        <v>2</v>
      </c>
      <c r="AX293">
        <v>430278713</v>
      </c>
      <c r="AY293">
        <v>1</v>
      </c>
      <c r="AZ293">
        <v>0</v>
      </c>
      <c r="BA293">
        <v>347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ROUND(Y293*Source!I299,9)</f>
        <v>3.8399999999999998E-5</v>
      </c>
      <c r="CY293">
        <f t="shared" ref="CY293:CY301" si="166">AA293</f>
        <v>8590.86</v>
      </c>
      <c r="CZ293">
        <f t="shared" ref="CZ293:CZ301" si="167">AE293</f>
        <v>8590.86</v>
      </c>
      <c r="DA293">
        <f t="shared" ref="DA293:DA301" si="168">AI293</f>
        <v>1</v>
      </c>
      <c r="DB293">
        <f t="shared" ref="DB293:DB301" si="169">ROUND(ROUND(AT293*CZ293,2),6)</f>
        <v>8.25</v>
      </c>
      <c r="DC293">
        <f t="shared" ref="DC293:DC301" si="170">ROUND(ROUND(AT293*AG293,2),6)</f>
        <v>0</v>
      </c>
      <c r="DD293" t="s">
        <v>3</v>
      </c>
      <c r="DE293" t="s">
        <v>3</v>
      </c>
      <c r="DF293">
        <f t="shared" si="164"/>
        <v>0.33</v>
      </c>
      <c r="DG293">
        <f t="shared" si="145"/>
        <v>0</v>
      </c>
      <c r="DH293">
        <f t="shared" si="146"/>
        <v>0</v>
      </c>
      <c r="DI293">
        <f t="shared" si="137"/>
        <v>0</v>
      </c>
      <c r="DJ293">
        <f t="shared" ref="DJ293:DJ301" si="171">DF293</f>
        <v>0.33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ROW(Source!A299)</f>
        <v>299</v>
      </c>
      <c r="B294">
        <v>421768280</v>
      </c>
      <c r="C294">
        <v>430278682</v>
      </c>
      <c r="D294">
        <v>405884550</v>
      </c>
      <c r="E294">
        <v>1</v>
      </c>
      <c r="F294">
        <v>1</v>
      </c>
      <c r="G294">
        <v>1080</v>
      </c>
      <c r="H294">
        <v>3</v>
      </c>
      <c r="I294" t="s">
        <v>480</v>
      </c>
      <c r="J294" t="s">
        <v>481</v>
      </c>
      <c r="K294" t="s">
        <v>482</v>
      </c>
      <c r="L294">
        <v>235684255</v>
      </c>
      <c r="N294">
        <v>1010</v>
      </c>
      <c r="O294" t="s">
        <v>127</v>
      </c>
      <c r="P294" t="s">
        <v>127</v>
      </c>
      <c r="Q294">
        <v>1</v>
      </c>
      <c r="W294">
        <v>0</v>
      </c>
      <c r="X294">
        <v>2030166536</v>
      </c>
      <c r="Y294">
        <f t="shared" si="165"/>
        <v>134</v>
      </c>
      <c r="AA294">
        <v>3.86</v>
      </c>
      <c r="AB294">
        <v>0</v>
      </c>
      <c r="AC294">
        <v>0</v>
      </c>
      <c r="AD294">
        <v>0</v>
      </c>
      <c r="AE294">
        <v>3.86</v>
      </c>
      <c r="AF294">
        <v>0</v>
      </c>
      <c r="AG294">
        <v>0</v>
      </c>
      <c r="AH294">
        <v>0</v>
      </c>
      <c r="AI294">
        <v>1</v>
      </c>
      <c r="AJ294">
        <v>1</v>
      </c>
      <c r="AK294">
        <v>1</v>
      </c>
      <c r="AL294">
        <v>1</v>
      </c>
      <c r="AM294">
        <v>-2</v>
      </c>
      <c r="AN294">
        <v>0</v>
      </c>
      <c r="AO294">
        <v>1</v>
      </c>
      <c r="AP294">
        <v>1</v>
      </c>
      <c r="AQ294">
        <v>0</v>
      </c>
      <c r="AR294">
        <v>0</v>
      </c>
      <c r="AS294" t="s">
        <v>3</v>
      </c>
      <c r="AT294">
        <v>134</v>
      </c>
      <c r="AU294" t="s">
        <v>3</v>
      </c>
      <c r="AV294">
        <v>0</v>
      </c>
      <c r="AW294">
        <v>2</v>
      </c>
      <c r="AX294">
        <v>430278714</v>
      </c>
      <c r="AY294">
        <v>1</v>
      </c>
      <c r="AZ294">
        <v>0</v>
      </c>
      <c r="BA294">
        <v>348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ROUND(Y294*Source!I299,9)</f>
        <v>5.36</v>
      </c>
      <c r="CY294">
        <f t="shared" si="166"/>
        <v>3.86</v>
      </c>
      <c r="CZ294">
        <f t="shared" si="167"/>
        <v>3.86</v>
      </c>
      <c r="DA294">
        <f t="shared" si="168"/>
        <v>1</v>
      </c>
      <c r="DB294">
        <f t="shared" si="169"/>
        <v>517.24</v>
      </c>
      <c r="DC294">
        <f t="shared" si="170"/>
        <v>0</v>
      </c>
      <c r="DD294" t="s">
        <v>3</v>
      </c>
      <c r="DE294" t="s">
        <v>3</v>
      </c>
      <c r="DF294">
        <f t="shared" si="164"/>
        <v>20.69</v>
      </c>
      <c r="DG294">
        <f t="shared" si="145"/>
        <v>0</v>
      </c>
      <c r="DH294">
        <f t="shared" si="146"/>
        <v>0</v>
      </c>
      <c r="DI294">
        <f t="shared" si="137"/>
        <v>0</v>
      </c>
      <c r="DJ294">
        <f t="shared" si="171"/>
        <v>20.69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ROW(Source!A299)</f>
        <v>299</v>
      </c>
      <c r="B295">
        <v>421768280</v>
      </c>
      <c r="C295">
        <v>430278682</v>
      </c>
      <c r="D295">
        <v>405886870</v>
      </c>
      <c r="E295">
        <v>1</v>
      </c>
      <c r="F295">
        <v>1</v>
      </c>
      <c r="G295">
        <v>1080</v>
      </c>
      <c r="H295">
        <v>3</v>
      </c>
      <c r="I295" t="s">
        <v>483</v>
      </c>
      <c r="J295" t="s">
        <v>484</v>
      </c>
      <c r="K295" t="s">
        <v>485</v>
      </c>
      <c r="L295">
        <v>1296</v>
      </c>
      <c r="N295">
        <v>1002</v>
      </c>
      <c r="O295" t="s">
        <v>434</v>
      </c>
      <c r="P295" t="s">
        <v>434</v>
      </c>
      <c r="Q295">
        <v>1</v>
      </c>
      <c r="W295">
        <v>0</v>
      </c>
      <c r="X295">
        <v>-1375662311</v>
      </c>
      <c r="Y295">
        <f t="shared" si="165"/>
        <v>0.433</v>
      </c>
      <c r="AA295">
        <v>35.4</v>
      </c>
      <c r="AB295">
        <v>0</v>
      </c>
      <c r="AC295">
        <v>0</v>
      </c>
      <c r="AD295">
        <v>0</v>
      </c>
      <c r="AE295">
        <v>35.4</v>
      </c>
      <c r="AF295">
        <v>0</v>
      </c>
      <c r="AG295">
        <v>0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1</v>
      </c>
      <c r="AP295">
        <v>1</v>
      </c>
      <c r="AQ295">
        <v>0</v>
      </c>
      <c r="AR295">
        <v>0</v>
      </c>
      <c r="AS295" t="s">
        <v>3</v>
      </c>
      <c r="AT295">
        <v>0.433</v>
      </c>
      <c r="AU295" t="s">
        <v>3</v>
      </c>
      <c r="AV295">
        <v>0</v>
      </c>
      <c r="AW295">
        <v>2</v>
      </c>
      <c r="AX295">
        <v>430278715</v>
      </c>
      <c r="AY295">
        <v>1</v>
      </c>
      <c r="AZ295">
        <v>0</v>
      </c>
      <c r="BA295">
        <v>349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v>0</v>
      </c>
      <c r="CX295">
        <f>ROUND(Y295*Source!I299,9)</f>
        <v>1.7319999999999999E-2</v>
      </c>
      <c r="CY295">
        <f t="shared" si="166"/>
        <v>35.4</v>
      </c>
      <c r="CZ295">
        <f t="shared" si="167"/>
        <v>35.4</v>
      </c>
      <c r="DA295">
        <f t="shared" si="168"/>
        <v>1</v>
      </c>
      <c r="DB295">
        <f t="shared" si="169"/>
        <v>15.33</v>
      </c>
      <c r="DC295">
        <f t="shared" si="170"/>
        <v>0</v>
      </c>
      <c r="DD295" t="s">
        <v>3</v>
      </c>
      <c r="DE295" t="s">
        <v>3</v>
      </c>
      <c r="DF295">
        <f t="shared" si="164"/>
        <v>0.61</v>
      </c>
      <c r="DG295">
        <f t="shared" si="145"/>
        <v>0</v>
      </c>
      <c r="DH295">
        <f t="shared" si="146"/>
        <v>0</v>
      </c>
      <c r="DI295">
        <f t="shared" si="137"/>
        <v>0</v>
      </c>
      <c r="DJ295">
        <f t="shared" si="171"/>
        <v>0.61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ROW(Source!A299)</f>
        <v>299</v>
      </c>
      <c r="B296">
        <v>421768280</v>
      </c>
      <c r="C296">
        <v>430278682</v>
      </c>
      <c r="D296">
        <v>405885027</v>
      </c>
      <c r="E296">
        <v>1</v>
      </c>
      <c r="F296">
        <v>1</v>
      </c>
      <c r="G296">
        <v>1080</v>
      </c>
      <c r="H296">
        <v>3</v>
      </c>
      <c r="I296" t="s">
        <v>410</v>
      </c>
      <c r="J296" t="s">
        <v>411</v>
      </c>
      <c r="K296" t="s">
        <v>412</v>
      </c>
      <c r="L296">
        <v>1348</v>
      </c>
      <c r="N296">
        <v>1009</v>
      </c>
      <c r="O296" t="s">
        <v>397</v>
      </c>
      <c r="P296" t="s">
        <v>397</v>
      </c>
      <c r="Q296">
        <v>1000</v>
      </c>
      <c r="W296">
        <v>0</v>
      </c>
      <c r="X296">
        <v>-1942970469</v>
      </c>
      <c r="Y296">
        <f t="shared" si="165"/>
        <v>2.0999999999999999E-3</v>
      </c>
      <c r="AA296">
        <v>7973.67</v>
      </c>
      <c r="AB296">
        <v>0</v>
      </c>
      <c r="AC296">
        <v>0</v>
      </c>
      <c r="AD296">
        <v>0</v>
      </c>
      <c r="AE296">
        <v>7973.67</v>
      </c>
      <c r="AF296">
        <v>0</v>
      </c>
      <c r="AG296">
        <v>0</v>
      </c>
      <c r="AH296">
        <v>0</v>
      </c>
      <c r="AI296">
        <v>1</v>
      </c>
      <c r="AJ296">
        <v>1</v>
      </c>
      <c r="AK296">
        <v>1</v>
      </c>
      <c r="AL296">
        <v>1</v>
      </c>
      <c r="AM296">
        <v>-2</v>
      </c>
      <c r="AN296">
        <v>0</v>
      </c>
      <c r="AO296">
        <v>1</v>
      </c>
      <c r="AP296">
        <v>1</v>
      </c>
      <c r="AQ296">
        <v>0</v>
      </c>
      <c r="AR296">
        <v>0</v>
      </c>
      <c r="AS296" t="s">
        <v>3</v>
      </c>
      <c r="AT296">
        <v>2.0999999999999999E-3</v>
      </c>
      <c r="AU296" t="s">
        <v>3</v>
      </c>
      <c r="AV296">
        <v>0</v>
      </c>
      <c r="AW296">
        <v>2</v>
      </c>
      <c r="AX296">
        <v>430278716</v>
      </c>
      <c r="AY296">
        <v>1</v>
      </c>
      <c r="AZ296">
        <v>0</v>
      </c>
      <c r="BA296">
        <v>350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ROUND(Y296*Source!I299,9)</f>
        <v>8.3999999999999995E-5</v>
      </c>
      <c r="CY296">
        <f t="shared" si="166"/>
        <v>7973.67</v>
      </c>
      <c r="CZ296">
        <f t="shared" si="167"/>
        <v>7973.67</v>
      </c>
      <c r="DA296">
        <f t="shared" si="168"/>
        <v>1</v>
      </c>
      <c r="DB296">
        <f t="shared" si="169"/>
        <v>16.739999999999998</v>
      </c>
      <c r="DC296">
        <f t="shared" si="170"/>
        <v>0</v>
      </c>
      <c r="DD296" t="s">
        <v>3</v>
      </c>
      <c r="DE296" t="s">
        <v>3</v>
      </c>
      <c r="DF296">
        <f t="shared" si="164"/>
        <v>0.67</v>
      </c>
      <c r="DG296">
        <f t="shared" si="145"/>
        <v>0</v>
      </c>
      <c r="DH296">
        <f t="shared" si="146"/>
        <v>0</v>
      </c>
      <c r="DI296">
        <f t="shared" si="137"/>
        <v>0</v>
      </c>
      <c r="DJ296">
        <f t="shared" si="171"/>
        <v>0.67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ROW(Source!A299)</f>
        <v>299</v>
      </c>
      <c r="B297">
        <v>421768280</v>
      </c>
      <c r="C297">
        <v>430278682</v>
      </c>
      <c r="D297">
        <v>405908010</v>
      </c>
      <c r="E297">
        <v>1</v>
      </c>
      <c r="F297">
        <v>1</v>
      </c>
      <c r="G297">
        <v>1080</v>
      </c>
      <c r="H297">
        <v>3</v>
      </c>
      <c r="I297" t="s">
        <v>486</v>
      </c>
      <c r="J297" t="s">
        <v>487</v>
      </c>
      <c r="K297" t="s">
        <v>488</v>
      </c>
      <c r="L297">
        <v>1356</v>
      </c>
      <c r="N297">
        <v>1010</v>
      </c>
      <c r="O297" t="s">
        <v>324</v>
      </c>
      <c r="P297" t="s">
        <v>324</v>
      </c>
      <c r="Q297">
        <v>1000</v>
      </c>
      <c r="W297">
        <v>0</v>
      </c>
      <c r="X297">
        <v>-1929739655</v>
      </c>
      <c r="Y297">
        <f t="shared" si="165"/>
        <v>6.7000000000000004E-2</v>
      </c>
      <c r="AA297">
        <v>1639.86</v>
      </c>
      <c r="AB297">
        <v>0</v>
      </c>
      <c r="AC297">
        <v>0</v>
      </c>
      <c r="AD297">
        <v>0</v>
      </c>
      <c r="AE297">
        <v>1639.86</v>
      </c>
      <c r="AF297">
        <v>0</v>
      </c>
      <c r="AG297">
        <v>0</v>
      </c>
      <c r="AH297">
        <v>0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1</v>
      </c>
      <c r="AP297">
        <v>1</v>
      </c>
      <c r="AQ297">
        <v>0</v>
      </c>
      <c r="AR297">
        <v>0</v>
      </c>
      <c r="AS297" t="s">
        <v>3</v>
      </c>
      <c r="AT297">
        <v>6.7000000000000004E-2</v>
      </c>
      <c r="AU297" t="s">
        <v>3</v>
      </c>
      <c r="AV297">
        <v>0</v>
      </c>
      <c r="AW297">
        <v>2</v>
      </c>
      <c r="AX297">
        <v>430278717</v>
      </c>
      <c r="AY297">
        <v>1</v>
      </c>
      <c r="AZ297">
        <v>0</v>
      </c>
      <c r="BA297">
        <v>351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v>0</v>
      </c>
      <c r="CX297">
        <f>ROUND(Y297*Source!I299,9)</f>
        <v>2.6800000000000001E-3</v>
      </c>
      <c r="CY297">
        <f t="shared" si="166"/>
        <v>1639.86</v>
      </c>
      <c r="CZ297">
        <f t="shared" si="167"/>
        <v>1639.86</v>
      </c>
      <c r="DA297">
        <f t="shared" si="168"/>
        <v>1</v>
      </c>
      <c r="DB297">
        <f t="shared" si="169"/>
        <v>109.87</v>
      </c>
      <c r="DC297">
        <f t="shared" si="170"/>
        <v>0</v>
      </c>
      <c r="DD297" t="s">
        <v>3</v>
      </c>
      <c r="DE297" t="s">
        <v>3</v>
      </c>
      <c r="DF297">
        <f t="shared" si="164"/>
        <v>4.3899999999999997</v>
      </c>
      <c r="DG297">
        <f t="shared" si="145"/>
        <v>0</v>
      </c>
      <c r="DH297">
        <f t="shared" si="146"/>
        <v>0</v>
      </c>
      <c r="DI297">
        <f t="shared" si="137"/>
        <v>0</v>
      </c>
      <c r="DJ297">
        <f t="shared" si="171"/>
        <v>4.3899999999999997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ROW(Source!A299)</f>
        <v>299</v>
      </c>
      <c r="B298">
        <v>421768280</v>
      </c>
      <c r="C298">
        <v>430278682</v>
      </c>
      <c r="D298">
        <v>405854283</v>
      </c>
      <c r="E298">
        <v>1080</v>
      </c>
      <c r="F298">
        <v>1</v>
      </c>
      <c r="G298">
        <v>1080</v>
      </c>
      <c r="H298">
        <v>3</v>
      </c>
      <c r="I298" t="s">
        <v>318</v>
      </c>
      <c r="J298" t="s">
        <v>3</v>
      </c>
      <c r="K298" t="s">
        <v>319</v>
      </c>
      <c r="L298">
        <v>1301</v>
      </c>
      <c r="N298">
        <v>1003</v>
      </c>
      <c r="O298" t="s">
        <v>88</v>
      </c>
      <c r="P298" t="s">
        <v>88</v>
      </c>
      <c r="Q298">
        <v>1</v>
      </c>
      <c r="W298">
        <v>0</v>
      </c>
      <c r="X298">
        <v>-1611423846</v>
      </c>
      <c r="Y298">
        <f t="shared" si="165"/>
        <v>102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1</v>
      </c>
      <c r="AJ298">
        <v>1</v>
      </c>
      <c r="AK298">
        <v>1</v>
      </c>
      <c r="AL298">
        <v>1</v>
      </c>
      <c r="AM298">
        <v>0</v>
      </c>
      <c r="AN298">
        <v>0</v>
      </c>
      <c r="AO298">
        <v>0</v>
      </c>
      <c r="AP298">
        <v>1</v>
      </c>
      <c r="AQ298">
        <v>0</v>
      </c>
      <c r="AR298">
        <v>0</v>
      </c>
      <c r="AS298" t="s">
        <v>3</v>
      </c>
      <c r="AT298">
        <v>102</v>
      </c>
      <c r="AU298" t="s">
        <v>3</v>
      </c>
      <c r="AV298">
        <v>0</v>
      </c>
      <c r="AW298">
        <v>2</v>
      </c>
      <c r="AX298">
        <v>430278718</v>
      </c>
      <c r="AY298">
        <v>1</v>
      </c>
      <c r="AZ298">
        <v>0</v>
      </c>
      <c r="BA298">
        <v>352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ROUND(Y298*Source!I299,9)</f>
        <v>4.08</v>
      </c>
      <c r="CY298">
        <f t="shared" si="166"/>
        <v>0</v>
      </c>
      <c r="CZ298">
        <f t="shared" si="167"/>
        <v>0</v>
      </c>
      <c r="DA298">
        <f t="shared" si="168"/>
        <v>1</v>
      </c>
      <c r="DB298">
        <f t="shared" si="169"/>
        <v>0</v>
      </c>
      <c r="DC298">
        <f t="shared" si="170"/>
        <v>0</v>
      </c>
      <c r="DD298" t="s">
        <v>3</v>
      </c>
      <c r="DE298" t="s">
        <v>3</v>
      </c>
      <c r="DF298">
        <f t="shared" si="164"/>
        <v>0</v>
      </c>
      <c r="DG298">
        <f t="shared" si="145"/>
        <v>0</v>
      </c>
      <c r="DH298">
        <f t="shared" si="146"/>
        <v>0</v>
      </c>
      <c r="DI298">
        <f t="shared" si="137"/>
        <v>0</v>
      </c>
      <c r="DJ298">
        <f t="shared" si="171"/>
        <v>0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ROW(Source!A299)</f>
        <v>299</v>
      </c>
      <c r="B299">
        <v>421768280</v>
      </c>
      <c r="C299">
        <v>430278682</v>
      </c>
      <c r="D299">
        <v>405857922</v>
      </c>
      <c r="E299">
        <v>1080</v>
      </c>
      <c r="F299">
        <v>1</v>
      </c>
      <c r="G299">
        <v>1080</v>
      </c>
      <c r="H299">
        <v>3</v>
      </c>
      <c r="I299" t="s">
        <v>320</v>
      </c>
      <c r="J299" t="s">
        <v>3</v>
      </c>
      <c r="K299" t="s">
        <v>321</v>
      </c>
      <c r="L299">
        <v>235684255</v>
      </c>
      <c r="N299">
        <v>1010</v>
      </c>
      <c r="O299" t="s">
        <v>127</v>
      </c>
      <c r="P299" t="s">
        <v>127</v>
      </c>
      <c r="Q299">
        <v>1</v>
      </c>
      <c r="W299">
        <v>0</v>
      </c>
      <c r="X299">
        <v>-368747811</v>
      </c>
      <c r="Y299">
        <f t="shared" si="165"/>
        <v>18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0</v>
      </c>
      <c r="AN299">
        <v>0</v>
      </c>
      <c r="AO299">
        <v>0</v>
      </c>
      <c r="AP299">
        <v>1</v>
      </c>
      <c r="AQ299">
        <v>0</v>
      </c>
      <c r="AR299">
        <v>0</v>
      </c>
      <c r="AS299" t="s">
        <v>3</v>
      </c>
      <c r="AT299">
        <v>18</v>
      </c>
      <c r="AU299" t="s">
        <v>3</v>
      </c>
      <c r="AV299">
        <v>0</v>
      </c>
      <c r="AW299">
        <v>2</v>
      </c>
      <c r="AX299">
        <v>430278719</v>
      </c>
      <c r="AY299">
        <v>1</v>
      </c>
      <c r="AZ299">
        <v>0</v>
      </c>
      <c r="BA299">
        <v>353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v>0</v>
      </c>
      <c r="CX299">
        <f>ROUND(Y299*Source!I299,9)</f>
        <v>0.72</v>
      </c>
      <c r="CY299">
        <f t="shared" si="166"/>
        <v>0</v>
      </c>
      <c r="CZ299">
        <f t="shared" si="167"/>
        <v>0</v>
      </c>
      <c r="DA299">
        <f t="shared" si="168"/>
        <v>1</v>
      </c>
      <c r="DB299">
        <f t="shared" si="169"/>
        <v>0</v>
      </c>
      <c r="DC299">
        <f t="shared" si="170"/>
        <v>0</v>
      </c>
      <c r="DD299" t="s">
        <v>3</v>
      </c>
      <c r="DE299" t="s">
        <v>3</v>
      </c>
      <c r="DF299">
        <f t="shared" si="164"/>
        <v>0</v>
      </c>
      <c r="DG299">
        <f t="shared" si="145"/>
        <v>0</v>
      </c>
      <c r="DH299">
        <f t="shared" si="146"/>
        <v>0</v>
      </c>
      <c r="DI299">
        <f t="shared" si="137"/>
        <v>0</v>
      </c>
      <c r="DJ299">
        <f t="shared" si="171"/>
        <v>0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ROW(Source!A299)</f>
        <v>299</v>
      </c>
      <c r="B300">
        <v>421768280</v>
      </c>
      <c r="C300">
        <v>430278682</v>
      </c>
      <c r="D300">
        <v>405857934</v>
      </c>
      <c r="E300">
        <v>1080</v>
      </c>
      <c r="F300">
        <v>1</v>
      </c>
      <c r="G300">
        <v>1080</v>
      </c>
      <c r="H300">
        <v>3</v>
      </c>
      <c r="I300" t="s">
        <v>322</v>
      </c>
      <c r="J300" t="s">
        <v>3</v>
      </c>
      <c r="K300" t="s">
        <v>323</v>
      </c>
      <c r="L300">
        <v>1356</v>
      </c>
      <c r="N300">
        <v>1010</v>
      </c>
      <c r="O300" t="s">
        <v>324</v>
      </c>
      <c r="P300" t="s">
        <v>324</v>
      </c>
      <c r="Q300">
        <v>1000</v>
      </c>
      <c r="W300">
        <v>0</v>
      </c>
      <c r="X300">
        <v>1310785244</v>
      </c>
      <c r="Y300">
        <f t="shared" si="165"/>
        <v>1.7999999999999999E-2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0</v>
      </c>
      <c r="AN300">
        <v>0</v>
      </c>
      <c r="AO300">
        <v>0</v>
      </c>
      <c r="AP300">
        <v>1</v>
      </c>
      <c r="AQ300">
        <v>0</v>
      </c>
      <c r="AR300">
        <v>0</v>
      </c>
      <c r="AS300" t="s">
        <v>3</v>
      </c>
      <c r="AT300">
        <v>1.7999999999999999E-2</v>
      </c>
      <c r="AU300" t="s">
        <v>3</v>
      </c>
      <c r="AV300">
        <v>0</v>
      </c>
      <c r="AW300">
        <v>2</v>
      </c>
      <c r="AX300">
        <v>430278720</v>
      </c>
      <c r="AY300">
        <v>1</v>
      </c>
      <c r="AZ300">
        <v>0</v>
      </c>
      <c r="BA300">
        <v>354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ROUND(Y300*Source!I299,9)</f>
        <v>7.2000000000000005E-4</v>
      </c>
      <c r="CY300">
        <f t="shared" si="166"/>
        <v>0</v>
      </c>
      <c r="CZ300">
        <f t="shared" si="167"/>
        <v>0</v>
      </c>
      <c r="DA300">
        <f t="shared" si="168"/>
        <v>1</v>
      </c>
      <c r="DB300">
        <f t="shared" si="169"/>
        <v>0</v>
      </c>
      <c r="DC300">
        <f t="shared" si="170"/>
        <v>0</v>
      </c>
      <c r="DD300" t="s">
        <v>3</v>
      </c>
      <c r="DE300" t="s">
        <v>3</v>
      </c>
      <c r="DF300">
        <f t="shared" si="164"/>
        <v>0</v>
      </c>
      <c r="DG300">
        <f t="shared" si="145"/>
        <v>0</v>
      </c>
      <c r="DH300">
        <f t="shared" si="146"/>
        <v>0</v>
      </c>
      <c r="DI300">
        <f t="shared" si="137"/>
        <v>0</v>
      </c>
      <c r="DJ300">
        <f t="shared" si="171"/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ROW(Source!A299)</f>
        <v>299</v>
      </c>
      <c r="B301">
        <v>421768280</v>
      </c>
      <c r="C301">
        <v>430278682</v>
      </c>
      <c r="D301">
        <v>405859990</v>
      </c>
      <c r="E301">
        <v>1080</v>
      </c>
      <c r="F301">
        <v>1</v>
      </c>
      <c r="G301">
        <v>1080</v>
      </c>
      <c r="H301">
        <v>3</v>
      </c>
      <c r="I301" t="s">
        <v>325</v>
      </c>
      <c r="J301" t="s">
        <v>3</v>
      </c>
      <c r="K301" t="s">
        <v>326</v>
      </c>
      <c r="L301">
        <v>235684255</v>
      </c>
      <c r="N301">
        <v>1010</v>
      </c>
      <c r="O301" t="s">
        <v>127</v>
      </c>
      <c r="P301" t="s">
        <v>127</v>
      </c>
      <c r="Q301">
        <v>1</v>
      </c>
      <c r="W301">
        <v>0</v>
      </c>
      <c r="X301">
        <v>260601151</v>
      </c>
      <c r="Y301">
        <f t="shared" si="165"/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1</v>
      </c>
      <c r="AJ301">
        <v>1</v>
      </c>
      <c r="AK301">
        <v>1</v>
      </c>
      <c r="AL301">
        <v>1</v>
      </c>
      <c r="AM301">
        <v>0</v>
      </c>
      <c r="AN301">
        <v>0</v>
      </c>
      <c r="AO301">
        <v>0</v>
      </c>
      <c r="AP301">
        <v>1</v>
      </c>
      <c r="AQ301">
        <v>0</v>
      </c>
      <c r="AR301">
        <v>0</v>
      </c>
      <c r="AS301" t="s">
        <v>3</v>
      </c>
      <c r="AT301">
        <v>0</v>
      </c>
      <c r="AU301" t="s">
        <v>3</v>
      </c>
      <c r="AV301">
        <v>0</v>
      </c>
      <c r="AW301">
        <v>2</v>
      </c>
      <c r="AX301">
        <v>430278721</v>
      </c>
      <c r="AY301">
        <v>1</v>
      </c>
      <c r="AZ301">
        <v>0</v>
      </c>
      <c r="BA301">
        <v>355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v>0</v>
      </c>
      <c r="CX301">
        <f>ROUND(Y301*Source!I299,9)</f>
        <v>0</v>
      </c>
      <c r="CY301">
        <f t="shared" si="166"/>
        <v>0</v>
      </c>
      <c r="CZ301">
        <f t="shared" si="167"/>
        <v>0</v>
      </c>
      <c r="DA301">
        <f t="shared" si="168"/>
        <v>1</v>
      </c>
      <c r="DB301">
        <f t="shared" si="169"/>
        <v>0</v>
      </c>
      <c r="DC301">
        <f t="shared" si="170"/>
        <v>0</v>
      </c>
      <c r="DD301" t="s">
        <v>3</v>
      </c>
      <c r="DE301" t="s">
        <v>3</v>
      </c>
      <c r="DF301">
        <f t="shared" si="164"/>
        <v>0</v>
      </c>
      <c r="DG301">
        <f t="shared" si="145"/>
        <v>0</v>
      </c>
      <c r="DH301">
        <f t="shared" si="146"/>
        <v>0</v>
      </c>
      <c r="DI301">
        <f t="shared" si="137"/>
        <v>0</v>
      </c>
      <c r="DJ301">
        <f t="shared" si="171"/>
        <v>0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ROW(Source!A300)</f>
        <v>300</v>
      </c>
      <c r="B302">
        <v>421768223</v>
      </c>
      <c r="C302">
        <v>430278682</v>
      </c>
      <c r="D302">
        <v>405844724</v>
      </c>
      <c r="E302">
        <v>1080</v>
      </c>
      <c r="F302">
        <v>1</v>
      </c>
      <c r="G302">
        <v>1080</v>
      </c>
      <c r="H302">
        <v>1</v>
      </c>
      <c r="I302" t="s">
        <v>371</v>
      </c>
      <c r="J302" t="s">
        <v>3</v>
      </c>
      <c r="K302" t="s">
        <v>372</v>
      </c>
      <c r="L302">
        <v>1191</v>
      </c>
      <c r="N302">
        <v>1013</v>
      </c>
      <c r="O302" t="s">
        <v>373</v>
      </c>
      <c r="P302" t="s">
        <v>373</v>
      </c>
      <c r="Q302">
        <v>1</v>
      </c>
      <c r="W302">
        <v>0</v>
      </c>
      <c r="X302">
        <v>476480486</v>
      </c>
      <c r="Y302">
        <f>(AT302*1.05)</f>
        <v>27.090000000000003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5</v>
      </c>
      <c r="AN302">
        <v>0</v>
      </c>
      <c r="AO302">
        <v>1</v>
      </c>
      <c r="AP302">
        <v>1</v>
      </c>
      <c r="AQ302">
        <v>0</v>
      </c>
      <c r="AR302">
        <v>0</v>
      </c>
      <c r="AS302" t="s">
        <v>3</v>
      </c>
      <c r="AT302">
        <v>25.8</v>
      </c>
      <c r="AU302" t="s">
        <v>271</v>
      </c>
      <c r="AV302">
        <v>1</v>
      </c>
      <c r="AW302">
        <v>2</v>
      </c>
      <c r="AX302">
        <v>430278709</v>
      </c>
      <c r="AY302">
        <v>1</v>
      </c>
      <c r="AZ302">
        <v>0</v>
      </c>
      <c r="BA302">
        <v>356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U302">
        <f>ROUND(AT302*Source!I300*AH302*AL302,2)</f>
        <v>0</v>
      </c>
      <c r="CV302">
        <f>ROUND(Y302*Source!I300,9)</f>
        <v>1.0835999999999999</v>
      </c>
      <c r="CW302">
        <v>0</v>
      </c>
      <c r="CX302">
        <f>ROUND(Y302*Source!I300,9)</f>
        <v>1.0835999999999999</v>
      </c>
      <c r="CY302">
        <f>AD302</f>
        <v>0</v>
      </c>
      <c r="CZ302">
        <f>AH302</f>
        <v>0</v>
      </c>
      <c r="DA302">
        <f>AL302</f>
        <v>1</v>
      </c>
      <c r="DB302">
        <f>ROUND((ROUND(AT302*CZ302,2)*1.05),6)</f>
        <v>0</v>
      </c>
      <c r="DC302">
        <f>ROUND((ROUND(AT302*AG302,2)*1.05),6)</f>
        <v>0</v>
      </c>
      <c r="DD302" t="s">
        <v>3</v>
      </c>
      <c r="DE302" t="s">
        <v>3</v>
      </c>
      <c r="DF302">
        <f t="shared" si="164"/>
        <v>0</v>
      </c>
      <c r="DG302">
        <f t="shared" si="145"/>
        <v>0</v>
      </c>
      <c r="DH302">
        <f t="shared" si="146"/>
        <v>0</v>
      </c>
      <c r="DI302">
        <f t="shared" si="137"/>
        <v>0</v>
      </c>
      <c r="DJ302">
        <f>DI302</f>
        <v>0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">
      <c r="A303">
        <f>ROW(Source!A300)</f>
        <v>300</v>
      </c>
      <c r="B303">
        <v>421768223</v>
      </c>
      <c r="C303">
        <v>430278682</v>
      </c>
      <c r="D303">
        <v>405915920</v>
      </c>
      <c r="E303">
        <v>1</v>
      </c>
      <c r="F303">
        <v>1</v>
      </c>
      <c r="G303">
        <v>1080</v>
      </c>
      <c r="H303">
        <v>2</v>
      </c>
      <c r="I303" t="s">
        <v>471</v>
      </c>
      <c r="J303" t="s">
        <v>472</v>
      </c>
      <c r="K303" t="s">
        <v>473</v>
      </c>
      <c r="L303">
        <v>1368</v>
      </c>
      <c r="N303">
        <v>1011</v>
      </c>
      <c r="O303" t="s">
        <v>377</v>
      </c>
      <c r="P303" t="s">
        <v>377</v>
      </c>
      <c r="Q303">
        <v>1</v>
      </c>
      <c r="W303">
        <v>0</v>
      </c>
      <c r="X303">
        <v>-2065404138</v>
      </c>
      <c r="Y303">
        <f>(AT303*1.05)</f>
        <v>2.4465000000000003</v>
      </c>
      <c r="AA303">
        <v>0</v>
      </c>
      <c r="AB303">
        <v>100.2</v>
      </c>
      <c r="AC303">
        <v>0</v>
      </c>
      <c r="AD303">
        <v>0</v>
      </c>
      <c r="AE303">
        <v>0</v>
      </c>
      <c r="AF303">
        <v>7.11</v>
      </c>
      <c r="AG303">
        <v>0</v>
      </c>
      <c r="AH303">
        <v>0</v>
      </c>
      <c r="AI303">
        <v>1</v>
      </c>
      <c r="AJ303">
        <v>13.46</v>
      </c>
      <c r="AK303">
        <v>56.35</v>
      </c>
      <c r="AL303">
        <v>1</v>
      </c>
      <c r="AM303">
        <v>2</v>
      </c>
      <c r="AN303">
        <v>0</v>
      </c>
      <c r="AO303">
        <v>1</v>
      </c>
      <c r="AP303">
        <v>1</v>
      </c>
      <c r="AQ303">
        <v>0</v>
      </c>
      <c r="AR303">
        <v>0</v>
      </c>
      <c r="AS303" t="s">
        <v>3</v>
      </c>
      <c r="AT303">
        <v>2.33</v>
      </c>
      <c r="AU303" t="s">
        <v>271</v>
      </c>
      <c r="AV303">
        <v>0</v>
      </c>
      <c r="AW303">
        <v>2</v>
      </c>
      <c r="AX303">
        <v>430278710</v>
      </c>
      <c r="AY303">
        <v>1</v>
      </c>
      <c r="AZ303">
        <v>0</v>
      </c>
      <c r="BA303">
        <v>357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f>ROUND(Y303*Source!I300*DO303,9)</f>
        <v>0</v>
      </c>
      <c r="CX303">
        <f>ROUND(Y303*Source!I300,9)</f>
        <v>9.7860000000000003E-2</v>
      </c>
      <c r="CY303">
        <f>AB303</f>
        <v>100.2</v>
      </c>
      <c r="CZ303">
        <f>AF303</f>
        <v>7.11</v>
      </c>
      <c r="DA303">
        <f>AJ303</f>
        <v>13.46</v>
      </c>
      <c r="DB303">
        <f>ROUND((ROUND(AT303*CZ303,2)*1.05),6)</f>
        <v>17.398499999999999</v>
      </c>
      <c r="DC303">
        <f>ROUND((ROUND(AT303*AG303,2)*1.05),6)</f>
        <v>0</v>
      </c>
      <c r="DD303" t="s">
        <v>3</v>
      </c>
      <c r="DE303" t="s">
        <v>3</v>
      </c>
      <c r="DF303">
        <f t="shared" si="164"/>
        <v>0</v>
      </c>
      <c r="DG303">
        <f>ROUND(ROUND(AF303*AJ303,2)*CX303,2)</f>
        <v>9.3699999999999992</v>
      </c>
      <c r="DH303">
        <f>ROUND(ROUND(AG303*AK303,2)*CX303,2)</f>
        <v>0</v>
      </c>
      <c r="DI303">
        <f t="shared" si="137"/>
        <v>0</v>
      </c>
      <c r="DJ303">
        <f>DG303</f>
        <v>9.3699999999999992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ROW(Source!A300)</f>
        <v>300</v>
      </c>
      <c r="B304">
        <v>421768223</v>
      </c>
      <c r="C304">
        <v>430278682</v>
      </c>
      <c r="D304">
        <v>405916219</v>
      </c>
      <c r="E304">
        <v>1</v>
      </c>
      <c r="F304">
        <v>1</v>
      </c>
      <c r="G304">
        <v>1080</v>
      </c>
      <c r="H304">
        <v>2</v>
      </c>
      <c r="I304" t="s">
        <v>385</v>
      </c>
      <c r="J304" t="s">
        <v>386</v>
      </c>
      <c r="K304" t="s">
        <v>387</v>
      </c>
      <c r="L304">
        <v>1368</v>
      </c>
      <c r="N304">
        <v>1011</v>
      </c>
      <c r="O304" t="s">
        <v>377</v>
      </c>
      <c r="P304" t="s">
        <v>377</v>
      </c>
      <c r="Q304">
        <v>1</v>
      </c>
      <c r="W304">
        <v>0</v>
      </c>
      <c r="X304">
        <v>-1985943078</v>
      </c>
      <c r="Y304">
        <f>(AT304*1.05)</f>
        <v>0.42000000000000004</v>
      </c>
      <c r="AA304">
        <v>0</v>
      </c>
      <c r="AB304">
        <v>1485.19</v>
      </c>
      <c r="AC304">
        <v>744.56</v>
      </c>
      <c r="AD304">
        <v>0</v>
      </c>
      <c r="AE304">
        <v>0</v>
      </c>
      <c r="AF304">
        <v>83.1</v>
      </c>
      <c r="AG304">
        <v>12.62</v>
      </c>
      <c r="AH304">
        <v>0</v>
      </c>
      <c r="AI304">
        <v>1</v>
      </c>
      <c r="AJ304">
        <v>17.07</v>
      </c>
      <c r="AK304">
        <v>56.35</v>
      </c>
      <c r="AL304">
        <v>1</v>
      </c>
      <c r="AM304">
        <v>2</v>
      </c>
      <c r="AN304">
        <v>0</v>
      </c>
      <c r="AO304">
        <v>1</v>
      </c>
      <c r="AP304">
        <v>1</v>
      </c>
      <c r="AQ304">
        <v>0</v>
      </c>
      <c r="AR304">
        <v>0</v>
      </c>
      <c r="AS304" t="s">
        <v>3</v>
      </c>
      <c r="AT304">
        <v>0.4</v>
      </c>
      <c r="AU304" t="s">
        <v>271</v>
      </c>
      <c r="AV304">
        <v>0</v>
      </c>
      <c r="AW304">
        <v>2</v>
      </c>
      <c r="AX304">
        <v>430278711</v>
      </c>
      <c r="AY304">
        <v>1</v>
      </c>
      <c r="AZ304">
        <v>0</v>
      </c>
      <c r="BA304">
        <v>358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f>ROUND(Y304*Source!I300*DO304,9)</f>
        <v>0.21201600000000001</v>
      </c>
      <c r="CX304">
        <f>ROUND(Y304*Source!I300,9)</f>
        <v>1.6799999999999999E-2</v>
      </c>
      <c r="CY304">
        <f>AB304</f>
        <v>1485.19</v>
      </c>
      <c r="CZ304">
        <f>AF304</f>
        <v>83.1</v>
      </c>
      <c r="DA304">
        <f>AJ304</f>
        <v>17.07</v>
      </c>
      <c r="DB304">
        <f>ROUND((ROUND(AT304*CZ304,2)*1.05),6)</f>
        <v>34.902000000000001</v>
      </c>
      <c r="DC304">
        <f>ROUND((ROUND(AT304*AG304,2)*1.05),6)</f>
        <v>5.3025000000000002</v>
      </c>
      <c r="DD304" t="s">
        <v>3</v>
      </c>
      <c r="DE304" t="s">
        <v>3</v>
      </c>
      <c r="DF304">
        <f t="shared" si="164"/>
        <v>0</v>
      </c>
      <c r="DG304">
        <f>ROUND(ROUND(AF304*AJ304,2)*CX304,2)</f>
        <v>23.83</v>
      </c>
      <c r="DH304">
        <f>ROUND(ROUND(AG304*AK304,2)*CX304,2)</f>
        <v>11.95</v>
      </c>
      <c r="DI304">
        <f t="shared" si="137"/>
        <v>0</v>
      </c>
      <c r="DJ304">
        <f>DG304</f>
        <v>23.83</v>
      </c>
      <c r="DK304">
        <v>0</v>
      </c>
      <c r="DL304" t="s">
        <v>378</v>
      </c>
      <c r="DM304">
        <v>0</v>
      </c>
      <c r="DN304" t="s">
        <v>373</v>
      </c>
      <c r="DO304">
        <v>12.62</v>
      </c>
    </row>
    <row r="305" spans="1:119" x14ac:dyDescent="0.2">
      <c r="A305">
        <f>ROW(Source!A300)</f>
        <v>300</v>
      </c>
      <c r="B305">
        <v>421768223</v>
      </c>
      <c r="C305">
        <v>430278682</v>
      </c>
      <c r="D305">
        <v>405916271</v>
      </c>
      <c r="E305">
        <v>1</v>
      </c>
      <c r="F305">
        <v>1</v>
      </c>
      <c r="G305">
        <v>1080</v>
      </c>
      <c r="H305">
        <v>2</v>
      </c>
      <c r="I305" t="s">
        <v>474</v>
      </c>
      <c r="J305" t="s">
        <v>475</v>
      </c>
      <c r="K305" t="s">
        <v>476</v>
      </c>
      <c r="L305">
        <v>1368</v>
      </c>
      <c r="N305">
        <v>1011</v>
      </c>
      <c r="O305" t="s">
        <v>377</v>
      </c>
      <c r="P305" t="s">
        <v>377</v>
      </c>
      <c r="Q305">
        <v>1</v>
      </c>
      <c r="W305">
        <v>0</v>
      </c>
      <c r="X305">
        <v>1387779639</v>
      </c>
      <c r="Y305">
        <f>(AT305*1.05)</f>
        <v>6.0165000000000006</v>
      </c>
      <c r="AA305">
        <v>0</v>
      </c>
      <c r="AB305">
        <v>7.71</v>
      </c>
      <c r="AC305">
        <v>0</v>
      </c>
      <c r="AD305">
        <v>0</v>
      </c>
      <c r="AE305">
        <v>0</v>
      </c>
      <c r="AF305">
        <v>0.77</v>
      </c>
      <c r="AG305">
        <v>0</v>
      </c>
      <c r="AH305">
        <v>0</v>
      </c>
      <c r="AI305">
        <v>1</v>
      </c>
      <c r="AJ305">
        <v>9.56</v>
      </c>
      <c r="AK305">
        <v>56.35</v>
      </c>
      <c r="AL305">
        <v>1</v>
      </c>
      <c r="AM305">
        <v>2</v>
      </c>
      <c r="AN305">
        <v>0</v>
      </c>
      <c r="AO305">
        <v>1</v>
      </c>
      <c r="AP305">
        <v>1</v>
      </c>
      <c r="AQ305">
        <v>0</v>
      </c>
      <c r="AR305">
        <v>0</v>
      </c>
      <c r="AS305" t="s">
        <v>3</v>
      </c>
      <c r="AT305">
        <v>5.73</v>
      </c>
      <c r="AU305" t="s">
        <v>271</v>
      </c>
      <c r="AV305">
        <v>0</v>
      </c>
      <c r="AW305">
        <v>2</v>
      </c>
      <c r="AX305">
        <v>430278712</v>
      </c>
      <c r="AY305">
        <v>1</v>
      </c>
      <c r="AZ305">
        <v>0</v>
      </c>
      <c r="BA305">
        <v>359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f>ROUND(Y305*Source!I300*DO305,9)</f>
        <v>0</v>
      </c>
      <c r="CX305">
        <f>ROUND(Y305*Source!I300,9)</f>
        <v>0.24066000000000001</v>
      </c>
      <c r="CY305">
        <f>AB305</f>
        <v>7.71</v>
      </c>
      <c r="CZ305">
        <f>AF305</f>
        <v>0.77</v>
      </c>
      <c r="DA305">
        <f>AJ305</f>
        <v>9.56</v>
      </c>
      <c r="DB305">
        <f>ROUND((ROUND(AT305*CZ305,2)*1.05),6)</f>
        <v>4.6304999999999996</v>
      </c>
      <c r="DC305">
        <f>ROUND((ROUND(AT305*AG305,2)*1.05),6)</f>
        <v>0</v>
      </c>
      <c r="DD305" t="s">
        <v>3</v>
      </c>
      <c r="DE305" t="s">
        <v>3</v>
      </c>
      <c r="DF305">
        <f t="shared" si="164"/>
        <v>0</v>
      </c>
      <c r="DG305">
        <f>ROUND(ROUND(AF305*AJ305,2)*CX305,2)</f>
        <v>1.77</v>
      </c>
      <c r="DH305">
        <f>ROUND(ROUND(AG305*AK305,2)*CX305,2)</f>
        <v>0</v>
      </c>
      <c r="DI305">
        <f t="shared" si="137"/>
        <v>0</v>
      </c>
      <c r="DJ305">
        <f>DG305</f>
        <v>1.77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ROW(Source!A300)</f>
        <v>300</v>
      </c>
      <c r="B306">
        <v>421768223</v>
      </c>
      <c r="C306">
        <v>430278682</v>
      </c>
      <c r="D306">
        <v>405885592</v>
      </c>
      <c r="E306">
        <v>1</v>
      </c>
      <c r="F306">
        <v>1</v>
      </c>
      <c r="G306">
        <v>1080</v>
      </c>
      <c r="H306">
        <v>3</v>
      </c>
      <c r="I306" t="s">
        <v>477</v>
      </c>
      <c r="J306" t="s">
        <v>478</v>
      </c>
      <c r="K306" t="s">
        <v>479</v>
      </c>
      <c r="L306">
        <v>1348</v>
      </c>
      <c r="N306">
        <v>1009</v>
      </c>
      <c r="O306" t="s">
        <v>397</v>
      </c>
      <c r="P306" t="s">
        <v>397</v>
      </c>
      <c r="Q306">
        <v>1000</v>
      </c>
      <c r="W306">
        <v>0</v>
      </c>
      <c r="X306">
        <v>-1792704725</v>
      </c>
      <c r="Y306">
        <f t="shared" ref="Y306:Y350" si="172">AT306</f>
        <v>9.6000000000000002E-4</v>
      </c>
      <c r="AA306">
        <v>141233.74</v>
      </c>
      <c r="AB306">
        <v>0</v>
      </c>
      <c r="AC306">
        <v>0</v>
      </c>
      <c r="AD306">
        <v>0</v>
      </c>
      <c r="AE306">
        <v>8590.86</v>
      </c>
      <c r="AF306">
        <v>0</v>
      </c>
      <c r="AG306">
        <v>0</v>
      </c>
      <c r="AH306">
        <v>0</v>
      </c>
      <c r="AI306">
        <v>16.440000000000001</v>
      </c>
      <c r="AJ306">
        <v>1</v>
      </c>
      <c r="AK306">
        <v>1</v>
      </c>
      <c r="AL306">
        <v>1</v>
      </c>
      <c r="AM306">
        <v>2</v>
      </c>
      <c r="AN306">
        <v>0</v>
      </c>
      <c r="AO306">
        <v>1</v>
      </c>
      <c r="AP306">
        <v>1</v>
      </c>
      <c r="AQ306">
        <v>0</v>
      </c>
      <c r="AR306">
        <v>0</v>
      </c>
      <c r="AS306" t="s">
        <v>3</v>
      </c>
      <c r="AT306">
        <v>9.6000000000000002E-4</v>
      </c>
      <c r="AU306" t="s">
        <v>3</v>
      </c>
      <c r="AV306">
        <v>0</v>
      </c>
      <c r="AW306">
        <v>2</v>
      </c>
      <c r="AX306">
        <v>430278713</v>
      </c>
      <c r="AY306">
        <v>1</v>
      </c>
      <c r="AZ306">
        <v>0</v>
      </c>
      <c r="BA306">
        <v>360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ROUND(Y306*Source!I300,9)</f>
        <v>3.8399999999999998E-5</v>
      </c>
      <c r="CY306">
        <f t="shared" ref="CY306:CY314" si="173">AA306</f>
        <v>141233.74</v>
      </c>
      <c r="CZ306">
        <f t="shared" ref="CZ306:CZ314" si="174">AE306</f>
        <v>8590.86</v>
      </c>
      <c r="DA306">
        <f t="shared" ref="DA306:DA314" si="175">AI306</f>
        <v>16.440000000000001</v>
      </c>
      <c r="DB306">
        <f t="shared" ref="DB306:DB350" si="176">ROUND(ROUND(AT306*CZ306,2),6)</f>
        <v>8.25</v>
      </c>
      <c r="DC306">
        <f t="shared" ref="DC306:DC350" si="177">ROUND(ROUND(AT306*AG306,2),6)</f>
        <v>0</v>
      </c>
      <c r="DD306" t="s">
        <v>3</v>
      </c>
      <c r="DE306" t="s">
        <v>3</v>
      </c>
      <c r="DF306">
        <f t="shared" ref="DF306:DF314" si="178">ROUND(ROUND(AE306*AI306,2)*CX306,2)</f>
        <v>5.42</v>
      </c>
      <c r="DG306">
        <f t="shared" ref="DG306:DG320" si="179">ROUND(ROUND(AF306,2)*CX306,2)</f>
        <v>0</v>
      </c>
      <c r="DH306">
        <f t="shared" ref="DH306:DH320" si="180">ROUND(ROUND(AG306,2)*CX306,2)</f>
        <v>0</v>
      </c>
      <c r="DI306">
        <f t="shared" si="137"/>
        <v>0</v>
      </c>
      <c r="DJ306">
        <f t="shared" ref="DJ306:DJ314" si="181">DF306</f>
        <v>5.42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ROW(Source!A300)</f>
        <v>300</v>
      </c>
      <c r="B307">
        <v>421768223</v>
      </c>
      <c r="C307">
        <v>430278682</v>
      </c>
      <c r="D307">
        <v>405884550</v>
      </c>
      <c r="E307">
        <v>1</v>
      </c>
      <c r="F307">
        <v>1</v>
      </c>
      <c r="G307">
        <v>1080</v>
      </c>
      <c r="H307">
        <v>3</v>
      </c>
      <c r="I307" t="s">
        <v>480</v>
      </c>
      <c r="J307" t="s">
        <v>481</v>
      </c>
      <c r="K307" t="s">
        <v>482</v>
      </c>
      <c r="L307">
        <v>235684255</v>
      </c>
      <c r="N307">
        <v>1010</v>
      </c>
      <c r="O307" t="s">
        <v>127</v>
      </c>
      <c r="P307" t="s">
        <v>127</v>
      </c>
      <c r="Q307">
        <v>1</v>
      </c>
      <c r="W307">
        <v>0</v>
      </c>
      <c r="X307">
        <v>2030166536</v>
      </c>
      <c r="Y307">
        <f t="shared" si="172"/>
        <v>134</v>
      </c>
      <c r="AA307">
        <v>7.57</v>
      </c>
      <c r="AB307">
        <v>0</v>
      </c>
      <c r="AC307">
        <v>0</v>
      </c>
      <c r="AD307">
        <v>0</v>
      </c>
      <c r="AE307">
        <v>3.86</v>
      </c>
      <c r="AF307">
        <v>0</v>
      </c>
      <c r="AG307">
        <v>0</v>
      </c>
      <c r="AH307">
        <v>0</v>
      </c>
      <c r="AI307">
        <v>1.96</v>
      </c>
      <c r="AJ307">
        <v>1</v>
      </c>
      <c r="AK307">
        <v>1</v>
      </c>
      <c r="AL307">
        <v>1</v>
      </c>
      <c r="AM307">
        <v>2</v>
      </c>
      <c r="AN307">
        <v>0</v>
      </c>
      <c r="AO307">
        <v>1</v>
      </c>
      <c r="AP307">
        <v>1</v>
      </c>
      <c r="AQ307">
        <v>0</v>
      </c>
      <c r="AR307">
        <v>0</v>
      </c>
      <c r="AS307" t="s">
        <v>3</v>
      </c>
      <c r="AT307">
        <v>134</v>
      </c>
      <c r="AU307" t="s">
        <v>3</v>
      </c>
      <c r="AV307">
        <v>0</v>
      </c>
      <c r="AW307">
        <v>2</v>
      </c>
      <c r="AX307">
        <v>430278714</v>
      </c>
      <c r="AY307">
        <v>1</v>
      </c>
      <c r="AZ307">
        <v>0</v>
      </c>
      <c r="BA307">
        <v>361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ROUND(Y307*Source!I300,9)</f>
        <v>5.36</v>
      </c>
      <c r="CY307">
        <f t="shared" si="173"/>
        <v>7.57</v>
      </c>
      <c r="CZ307">
        <f t="shared" si="174"/>
        <v>3.86</v>
      </c>
      <c r="DA307">
        <f t="shared" si="175"/>
        <v>1.96</v>
      </c>
      <c r="DB307">
        <f t="shared" si="176"/>
        <v>517.24</v>
      </c>
      <c r="DC307">
        <f t="shared" si="177"/>
        <v>0</v>
      </c>
      <c r="DD307" t="s">
        <v>3</v>
      </c>
      <c r="DE307" t="s">
        <v>3</v>
      </c>
      <c r="DF307">
        <f t="shared" si="178"/>
        <v>40.58</v>
      </c>
      <c r="DG307">
        <f t="shared" si="179"/>
        <v>0</v>
      </c>
      <c r="DH307">
        <f t="shared" si="180"/>
        <v>0</v>
      </c>
      <c r="DI307">
        <f t="shared" si="137"/>
        <v>0</v>
      </c>
      <c r="DJ307">
        <f t="shared" si="181"/>
        <v>40.58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ROW(Source!A300)</f>
        <v>300</v>
      </c>
      <c r="B308">
        <v>421768223</v>
      </c>
      <c r="C308">
        <v>430278682</v>
      </c>
      <c r="D308">
        <v>405886870</v>
      </c>
      <c r="E308">
        <v>1</v>
      </c>
      <c r="F308">
        <v>1</v>
      </c>
      <c r="G308">
        <v>1080</v>
      </c>
      <c r="H308">
        <v>3</v>
      </c>
      <c r="I308" t="s">
        <v>483</v>
      </c>
      <c r="J308" t="s">
        <v>484</v>
      </c>
      <c r="K308" t="s">
        <v>485</v>
      </c>
      <c r="L308">
        <v>1296</v>
      </c>
      <c r="N308">
        <v>1002</v>
      </c>
      <c r="O308" t="s">
        <v>434</v>
      </c>
      <c r="P308" t="s">
        <v>434</v>
      </c>
      <c r="Q308">
        <v>1</v>
      </c>
      <c r="W308">
        <v>0</v>
      </c>
      <c r="X308">
        <v>-1375662311</v>
      </c>
      <c r="Y308">
        <f t="shared" si="172"/>
        <v>0.433</v>
      </c>
      <c r="AA308">
        <v>402.14</v>
      </c>
      <c r="AB308">
        <v>0</v>
      </c>
      <c r="AC308">
        <v>0</v>
      </c>
      <c r="AD308">
        <v>0</v>
      </c>
      <c r="AE308">
        <v>35.4</v>
      </c>
      <c r="AF308">
        <v>0</v>
      </c>
      <c r="AG308">
        <v>0</v>
      </c>
      <c r="AH308">
        <v>0</v>
      </c>
      <c r="AI308">
        <v>11.36</v>
      </c>
      <c r="AJ308">
        <v>1</v>
      </c>
      <c r="AK308">
        <v>1</v>
      </c>
      <c r="AL308">
        <v>1</v>
      </c>
      <c r="AM308">
        <v>2</v>
      </c>
      <c r="AN308">
        <v>0</v>
      </c>
      <c r="AO308">
        <v>1</v>
      </c>
      <c r="AP308">
        <v>1</v>
      </c>
      <c r="AQ308">
        <v>0</v>
      </c>
      <c r="AR308">
        <v>0</v>
      </c>
      <c r="AS308" t="s">
        <v>3</v>
      </c>
      <c r="AT308">
        <v>0.433</v>
      </c>
      <c r="AU308" t="s">
        <v>3</v>
      </c>
      <c r="AV308">
        <v>0</v>
      </c>
      <c r="AW308">
        <v>2</v>
      </c>
      <c r="AX308">
        <v>430278715</v>
      </c>
      <c r="AY308">
        <v>1</v>
      </c>
      <c r="AZ308">
        <v>0</v>
      </c>
      <c r="BA308">
        <v>362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v>0</v>
      </c>
      <c r="CX308">
        <f>ROUND(Y308*Source!I300,9)</f>
        <v>1.7319999999999999E-2</v>
      </c>
      <c r="CY308">
        <f t="shared" si="173"/>
        <v>402.14</v>
      </c>
      <c r="CZ308">
        <f t="shared" si="174"/>
        <v>35.4</v>
      </c>
      <c r="DA308">
        <f t="shared" si="175"/>
        <v>11.36</v>
      </c>
      <c r="DB308">
        <f t="shared" si="176"/>
        <v>15.33</v>
      </c>
      <c r="DC308">
        <f t="shared" si="177"/>
        <v>0</v>
      </c>
      <c r="DD308" t="s">
        <v>3</v>
      </c>
      <c r="DE308" t="s">
        <v>3</v>
      </c>
      <c r="DF308">
        <f t="shared" si="178"/>
        <v>6.97</v>
      </c>
      <c r="DG308">
        <f t="shared" si="179"/>
        <v>0</v>
      </c>
      <c r="DH308">
        <f t="shared" si="180"/>
        <v>0</v>
      </c>
      <c r="DI308">
        <f t="shared" si="137"/>
        <v>0</v>
      </c>
      <c r="DJ308">
        <f t="shared" si="181"/>
        <v>6.97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ROW(Source!A300)</f>
        <v>300</v>
      </c>
      <c r="B309">
        <v>421768223</v>
      </c>
      <c r="C309">
        <v>430278682</v>
      </c>
      <c r="D309">
        <v>405885027</v>
      </c>
      <c r="E309">
        <v>1</v>
      </c>
      <c r="F309">
        <v>1</v>
      </c>
      <c r="G309">
        <v>1080</v>
      </c>
      <c r="H309">
        <v>3</v>
      </c>
      <c r="I309" t="s">
        <v>410</v>
      </c>
      <c r="J309" t="s">
        <v>411</v>
      </c>
      <c r="K309" t="s">
        <v>412</v>
      </c>
      <c r="L309">
        <v>1348</v>
      </c>
      <c r="N309">
        <v>1009</v>
      </c>
      <c r="O309" t="s">
        <v>397</v>
      </c>
      <c r="P309" t="s">
        <v>397</v>
      </c>
      <c r="Q309">
        <v>1000</v>
      </c>
      <c r="W309">
        <v>0</v>
      </c>
      <c r="X309">
        <v>-1942970469</v>
      </c>
      <c r="Y309">
        <f t="shared" si="172"/>
        <v>2.0999999999999999E-3</v>
      </c>
      <c r="AA309">
        <v>72799.61</v>
      </c>
      <c r="AB309">
        <v>0</v>
      </c>
      <c r="AC309">
        <v>0</v>
      </c>
      <c r="AD309">
        <v>0</v>
      </c>
      <c r="AE309">
        <v>7973.67</v>
      </c>
      <c r="AF309">
        <v>0</v>
      </c>
      <c r="AG309">
        <v>0</v>
      </c>
      <c r="AH309">
        <v>0</v>
      </c>
      <c r="AI309">
        <v>9.1300000000000008</v>
      </c>
      <c r="AJ309">
        <v>1</v>
      </c>
      <c r="AK309">
        <v>1</v>
      </c>
      <c r="AL309">
        <v>1</v>
      </c>
      <c r="AM309">
        <v>2</v>
      </c>
      <c r="AN309">
        <v>0</v>
      </c>
      <c r="AO309">
        <v>1</v>
      </c>
      <c r="AP309">
        <v>1</v>
      </c>
      <c r="AQ309">
        <v>0</v>
      </c>
      <c r="AR309">
        <v>0</v>
      </c>
      <c r="AS309" t="s">
        <v>3</v>
      </c>
      <c r="AT309">
        <v>2.0999999999999999E-3</v>
      </c>
      <c r="AU309" t="s">
        <v>3</v>
      </c>
      <c r="AV309">
        <v>0</v>
      </c>
      <c r="AW309">
        <v>2</v>
      </c>
      <c r="AX309">
        <v>430278716</v>
      </c>
      <c r="AY309">
        <v>1</v>
      </c>
      <c r="AZ309">
        <v>0</v>
      </c>
      <c r="BA309">
        <v>363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v>0</v>
      </c>
      <c r="CX309">
        <f>ROUND(Y309*Source!I300,9)</f>
        <v>8.3999999999999995E-5</v>
      </c>
      <c r="CY309">
        <f t="shared" si="173"/>
        <v>72799.61</v>
      </c>
      <c r="CZ309">
        <f t="shared" si="174"/>
        <v>7973.67</v>
      </c>
      <c r="DA309">
        <f t="shared" si="175"/>
        <v>9.1300000000000008</v>
      </c>
      <c r="DB309">
        <f t="shared" si="176"/>
        <v>16.739999999999998</v>
      </c>
      <c r="DC309">
        <f t="shared" si="177"/>
        <v>0</v>
      </c>
      <c r="DD309" t="s">
        <v>3</v>
      </c>
      <c r="DE309" t="s">
        <v>3</v>
      </c>
      <c r="DF309">
        <f t="shared" si="178"/>
        <v>6.12</v>
      </c>
      <c r="DG309">
        <f t="shared" si="179"/>
        <v>0</v>
      </c>
      <c r="DH309">
        <f t="shared" si="180"/>
        <v>0</v>
      </c>
      <c r="DI309">
        <f t="shared" si="137"/>
        <v>0</v>
      </c>
      <c r="DJ309">
        <f t="shared" si="181"/>
        <v>6.12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ROW(Source!A300)</f>
        <v>300</v>
      </c>
      <c r="B310">
        <v>421768223</v>
      </c>
      <c r="C310">
        <v>430278682</v>
      </c>
      <c r="D310">
        <v>405908010</v>
      </c>
      <c r="E310">
        <v>1</v>
      </c>
      <c r="F310">
        <v>1</v>
      </c>
      <c r="G310">
        <v>1080</v>
      </c>
      <c r="H310">
        <v>3</v>
      </c>
      <c r="I310" t="s">
        <v>486</v>
      </c>
      <c r="J310" t="s">
        <v>487</v>
      </c>
      <c r="K310" t="s">
        <v>488</v>
      </c>
      <c r="L310">
        <v>1356</v>
      </c>
      <c r="N310">
        <v>1010</v>
      </c>
      <c r="O310" t="s">
        <v>324</v>
      </c>
      <c r="P310" t="s">
        <v>324</v>
      </c>
      <c r="Q310">
        <v>1000</v>
      </c>
      <c r="W310">
        <v>0</v>
      </c>
      <c r="X310">
        <v>-1929739655</v>
      </c>
      <c r="Y310">
        <f t="shared" si="172"/>
        <v>6.7000000000000004E-2</v>
      </c>
      <c r="AA310">
        <v>4526.01</v>
      </c>
      <c r="AB310">
        <v>0</v>
      </c>
      <c r="AC310">
        <v>0</v>
      </c>
      <c r="AD310">
        <v>0</v>
      </c>
      <c r="AE310">
        <v>1639.86</v>
      </c>
      <c r="AF310">
        <v>0</v>
      </c>
      <c r="AG310">
        <v>0</v>
      </c>
      <c r="AH310">
        <v>0</v>
      </c>
      <c r="AI310">
        <v>2.76</v>
      </c>
      <c r="AJ310">
        <v>1</v>
      </c>
      <c r="AK310">
        <v>1</v>
      </c>
      <c r="AL310">
        <v>1</v>
      </c>
      <c r="AM310">
        <v>2</v>
      </c>
      <c r="AN310">
        <v>0</v>
      </c>
      <c r="AO310">
        <v>1</v>
      </c>
      <c r="AP310">
        <v>1</v>
      </c>
      <c r="AQ310">
        <v>0</v>
      </c>
      <c r="AR310">
        <v>0</v>
      </c>
      <c r="AS310" t="s">
        <v>3</v>
      </c>
      <c r="AT310">
        <v>6.7000000000000004E-2</v>
      </c>
      <c r="AU310" t="s">
        <v>3</v>
      </c>
      <c r="AV310">
        <v>0</v>
      </c>
      <c r="AW310">
        <v>2</v>
      </c>
      <c r="AX310">
        <v>430278717</v>
      </c>
      <c r="AY310">
        <v>1</v>
      </c>
      <c r="AZ310">
        <v>0</v>
      </c>
      <c r="BA310">
        <v>364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v>0</v>
      </c>
      <c r="CX310">
        <f>ROUND(Y310*Source!I300,9)</f>
        <v>2.6800000000000001E-3</v>
      </c>
      <c r="CY310">
        <f t="shared" si="173"/>
        <v>4526.01</v>
      </c>
      <c r="CZ310">
        <f t="shared" si="174"/>
        <v>1639.86</v>
      </c>
      <c r="DA310">
        <f t="shared" si="175"/>
        <v>2.76</v>
      </c>
      <c r="DB310">
        <f t="shared" si="176"/>
        <v>109.87</v>
      </c>
      <c r="DC310">
        <f t="shared" si="177"/>
        <v>0</v>
      </c>
      <c r="DD310" t="s">
        <v>3</v>
      </c>
      <c r="DE310" t="s">
        <v>3</v>
      </c>
      <c r="DF310">
        <f t="shared" si="178"/>
        <v>12.13</v>
      </c>
      <c r="DG310">
        <f t="shared" si="179"/>
        <v>0</v>
      </c>
      <c r="DH310">
        <f t="shared" si="180"/>
        <v>0</v>
      </c>
      <c r="DI310">
        <f t="shared" si="137"/>
        <v>0</v>
      </c>
      <c r="DJ310">
        <f t="shared" si="181"/>
        <v>12.13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ROW(Source!A300)</f>
        <v>300</v>
      </c>
      <c r="B311">
        <v>421768223</v>
      </c>
      <c r="C311">
        <v>430278682</v>
      </c>
      <c r="D311">
        <v>405854283</v>
      </c>
      <c r="E311">
        <v>1080</v>
      </c>
      <c r="F311">
        <v>1</v>
      </c>
      <c r="G311">
        <v>1080</v>
      </c>
      <c r="H311">
        <v>3</v>
      </c>
      <c r="I311" t="s">
        <v>318</v>
      </c>
      <c r="J311" t="s">
        <v>3</v>
      </c>
      <c r="K311" t="s">
        <v>319</v>
      </c>
      <c r="L311">
        <v>1301</v>
      </c>
      <c r="N311">
        <v>1003</v>
      </c>
      <c r="O311" t="s">
        <v>88</v>
      </c>
      <c r="P311" t="s">
        <v>88</v>
      </c>
      <c r="Q311">
        <v>1</v>
      </c>
      <c r="W311">
        <v>0</v>
      </c>
      <c r="X311">
        <v>-1611423846</v>
      </c>
      <c r="Y311">
        <f t="shared" si="172"/>
        <v>102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9.84</v>
      </c>
      <c r="AJ311">
        <v>1</v>
      </c>
      <c r="AK311">
        <v>1</v>
      </c>
      <c r="AL311">
        <v>1</v>
      </c>
      <c r="AM311">
        <v>0</v>
      </c>
      <c r="AN311">
        <v>0</v>
      </c>
      <c r="AO311">
        <v>0</v>
      </c>
      <c r="AP311">
        <v>1</v>
      </c>
      <c r="AQ311">
        <v>0</v>
      </c>
      <c r="AR311">
        <v>0</v>
      </c>
      <c r="AS311" t="s">
        <v>3</v>
      </c>
      <c r="AT311">
        <v>102</v>
      </c>
      <c r="AU311" t="s">
        <v>3</v>
      </c>
      <c r="AV311">
        <v>0</v>
      </c>
      <c r="AW311">
        <v>2</v>
      </c>
      <c r="AX311">
        <v>430278718</v>
      </c>
      <c r="AY311">
        <v>1</v>
      </c>
      <c r="AZ311">
        <v>0</v>
      </c>
      <c r="BA311">
        <v>365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v>0</v>
      </c>
      <c r="CX311">
        <f>ROUND(Y311*Source!I300,9)</f>
        <v>4.08</v>
      </c>
      <c r="CY311">
        <f t="shared" si="173"/>
        <v>0</v>
      </c>
      <c r="CZ311">
        <f t="shared" si="174"/>
        <v>0</v>
      </c>
      <c r="DA311">
        <f t="shared" si="175"/>
        <v>9.84</v>
      </c>
      <c r="DB311">
        <f t="shared" si="176"/>
        <v>0</v>
      </c>
      <c r="DC311">
        <f t="shared" si="177"/>
        <v>0</v>
      </c>
      <c r="DD311" t="s">
        <v>3</v>
      </c>
      <c r="DE311" t="s">
        <v>3</v>
      </c>
      <c r="DF311">
        <f t="shared" si="178"/>
        <v>0</v>
      </c>
      <c r="DG311">
        <f t="shared" si="179"/>
        <v>0</v>
      </c>
      <c r="DH311">
        <f t="shared" si="180"/>
        <v>0</v>
      </c>
      <c r="DI311">
        <f t="shared" si="137"/>
        <v>0</v>
      </c>
      <c r="DJ311">
        <f t="shared" si="181"/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ROW(Source!A300)</f>
        <v>300</v>
      </c>
      <c r="B312">
        <v>421768223</v>
      </c>
      <c r="C312">
        <v>430278682</v>
      </c>
      <c r="D312">
        <v>405857922</v>
      </c>
      <c r="E312">
        <v>1080</v>
      </c>
      <c r="F312">
        <v>1</v>
      </c>
      <c r="G312">
        <v>1080</v>
      </c>
      <c r="H312">
        <v>3</v>
      </c>
      <c r="I312" t="s">
        <v>320</v>
      </c>
      <c r="J312" t="s">
        <v>3</v>
      </c>
      <c r="K312" t="s">
        <v>321</v>
      </c>
      <c r="L312">
        <v>235684255</v>
      </c>
      <c r="N312">
        <v>1010</v>
      </c>
      <c r="O312" t="s">
        <v>127</v>
      </c>
      <c r="P312" t="s">
        <v>127</v>
      </c>
      <c r="Q312">
        <v>1</v>
      </c>
      <c r="W312">
        <v>0</v>
      </c>
      <c r="X312">
        <v>-368747811</v>
      </c>
      <c r="Y312">
        <f t="shared" si="172"/>
        <v>18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9.84</v>
      </c>
      <c r="AJ312">
        <v>1</v>
      </c>
      <c r="AK312">
        <v>1</v>
      </c>
      <c r="AL312">
        <v>1</v>
      </c>
      <c r="AM312">
        <v>0</v>
      </c>
      <c r="AN312">
        <v>0</v>
      </c>
      <c r="AO312">
        <v>0</v>
      </c>
      <c r="AP312">
        <v>1</v>
      </c>
      <c r="AQ312">
        <v>0</v>
      </c>
      <c r="AR312">
        <v>0</v>
      </c>
      <c r="AS312" t="s">
        <v>3</v>
      </c>
      <c r="AT312">
        <v>18</v>
      </c>
      <c r="AU312" t="s">
        <v>3</v>
      </c>
      <c r="AV312">
        <v>0</v>
      </c>
      <c r="AW312">
        <v>2</v>
      </c>
      <c r="AX312">
        <v>430278719</v>
      </c>
      <c r="AY312">
        <v>1</v>
      </c>
      <c r="AZ312">
        <v>0</v>
      </c>
      <c r="BA312">
        <v>366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v>0</v>
      </c>
      <c r="CX312">
        <f>ROUND(Y312*Source!I300,9)</f>
        <v>0.72</v>
      </c>
      <c r="CY312">
        <f t="shared" si="173"/>
        <v>0</v>
      </c>
      <c r="CZ312">
        <f t="shared" si="174"/>
        <v>0</v>
      </c>
      <c r="DA312">
        <f t="shared" si="175"/>
        <v>9.84</v>
      </c>
      <c r="DB312">
        <f t="shared" si="176"/>
        <v>0</v>
      </c>
      <c r="DC312">
        <f t="shared" si="177"/>
        <v>0</v>
      </c>
      <c r="DD312" t="s">
        <v>3</v>
      </c>
      <c r="DE312" t="s">
        <v>3</v>
      </c>
      <c r="DF312">
        <f t="shared" si="178"/>
        <v>0</v>
      </c>
      <c r="DG312">
        <f t="shared" si="179"/>
        <v>0</v>
      </c>
      <c r="DH312">
        <f t="shared" si="180"/>
        <v>0</v>
      </c>
      <c r="DI312">
        <f t="shared" si="137"/>
        <v>0</v>
      </c>
      <c r="DJ312">
        <f t="shared" si="181"/>
        <v>0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ROW(Source!A300)</f>
        <v>300</v>
      </c>
      <c r="B313">
        <v>421768223</v>
      </c>
      <c r="C313">
        <v>430278682</v>
      </c>
      <c r="D313">
        <v>405857934</v>
      </c>
      <c r="E313">
        <v>1080</v>
      </c>
      <c r="F313">
        <v>1</v>
      </c>
      <c r="G313">
        <v>1080</v>
      </c>
      <c r="H313">
        <v>3</v>
      </c>
      <c r="I313" t="s">
        <v>322</v>
      </c>
      <c r="J313" t="s">
        <v>3</v>
      </c>
      <c r="K313" t="s">
        <v>323</v>
      </c>
      <c r="L313">
        <v>1356</v>
      </c>
      <c r="N313">
        <v>1010</v>
      </c>
      <c r="O313" t="s">
        <v>324</v>
      </c>
      <c r="P313" t="s">
        <v>324</v>
      </c>
      <c r="Q313">
        <v>1000</v>
      </c>
      <c r="W313">
        <v>0</v>
      </c>
      <c r="X313">
        <v>1310785244</v>
      </c>
      <c r="Y313">
        <f t="shared" si="172"/>
        <v>1.7999999999999999E-2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9.84</v>
      </c>
      <c r="AJ313">
        <v>1</v>
      </c>
      <c r="AK313">
        <v>1</v>
      </c>
      <c r="AL313">
        <v>1</v>
      </c>
      <c r="AM313">
        <v>0</v>
      </c>
      <c r="AN313">
        <v>0</v>
      </c>
      <c r="AO313">
        <v>0</v>
      </c>
      <c r="AP313">
        <v>1</v>
      </c>
      <c r="AQ313">
        <v>0</v>
      </c>
      <c r="AR313">
        <v>0</v>
      </c>
      <c r="AS313" t="s">
        <v>3</v>
      </c>
      <c r="AT313">
        <v>1.7999999999999999E-2</v>
      </c>
      <c r="AU313" t="s">
        <v>3</v>
      </c>
      <c r="AV313">
        <v>0</v>
      </c>
      <c r="AW313">
        <v>2</v>
      </c>
      <c r="AX313">
        <v>430278720</v>
      </c>
      <c r="AY313">
        <v>1</v>
      </c>
      <c r="AZ313">
        <v>0</v>
      </c>
      <c r="BA313">
        <v>367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V313">
        <v>0</v>
      </c>
      <c r="CW313">
        <v>0</v>
      </c>
      <c r="CX313">
        <f>ROUND(Y313*Source!I300,9)</f>
        <v>7.2000000000000005E-4</v>
      </c>
      <c r="CY313">
        <f t="shared" si="173"/>
        <v>0</v>
      </c>
      <c r="CZ313">
        <f t="shared" si="174"/>
        <v>0</v>
      </c>
      <c r="DA313">
        <f t="shared" si="175"/>
        <v>9.84</v>
      </c>
      <c r="DB313">
        <f t="shared" si="176"/>
        <v>0</v>
      </c>
      <c r="DC313">
        <f t="shared" si="177"/>
        <v>0</v>
      </c>
      <c r="DD313" t="s">
        <v>3</v>
      </c>
      <c r="DE313" t="s">
        <v>3</v>
      </c>
      <c r="DF313">
        <f t="shared" si="178"/>
        <v>0</v>
      </c>
      <c r="DG313">
        <f t="shared" si="179"/>
        <v>0</v>
      </c>
      <c r="DH313">
        <f t="shared" si="180"/>
        <v>0</v>
      </c>
      <c r="DI313">
        <f t="shared" si="137"/>
        <v>0</v>
      </c>
      <c r="DJ313">
        <f t="shared" si="181"/>
        <v>0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ROW(Source!A300)</f>
        <v>300</v>
      </c>
      <c r="B314">
        <v>421768223</v>
      </c>
      <c r="C314">
        <v>430278682</v>
      </c>
      <c r="D314">
        <v>405859990</v>
      </c>
      <c r="E314">
        <v>1080</v>
      </c>
      <c r="F314">
        <v>1</v>
      </c>
      <c r="G314">
        <v>1080</v>
      </c>
      <c r="H314">
        <v>3</v>
      </c>
      <c r="I314" t="s">
        <v>325</v>
      </c>
      <c r="J314" t="s">
        <v>3</v>
      </c>
      <c r="K314" t="s">
        <v>326</v>
      </c>
      <c r="L314">
        <v>235684255</v>
      </c>
      <c r="N314">
        <v>1010</v>
      </c>
      <c r="O314" t="s">
        <v>127</v>
      </c>
      <c r="P314" t="s">
        <v>127</v>
      </c>
      <c r="Q314">
        <v>1</v>
      </c>
      <c r="W314">
        <v>0</v>
      </c>
      <c r="X314">
        <v>260601151</v>
      </c>
      <c r="Y314">
        <f t="shared" si="172"/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9.84</v>
      </c>
      <c r="AJ314">
        <v>1</v>
      </c>
      <c r="AK314">
        <v>1</v>
      </c>
      <c r="AL314">
        <v>1</v>
      </c>
      <c r="AM314">
        <v>0</v>
      </c>
      <c r="AN314">
        <v>0</v>
      </c>
      <c r="AO314">
        <v>0</v>
      </c>
      <c r="AP314">
        <v>1</v>
      </c>
      <c r="AQ314">
        <v>0</v>
      </c>
      <c r="AR314">
        <v>0</v>
      </c>
      <c r="AS314" t="s">
        <v>3</v>
      </c>
      <c r="AT314">
        <v>0</v>
      </c>
      <c r="AU314" t="s">
        <v>3</v>
      </c>
      <c r="AV314">
        <v>0</v>
      </c>
      <c r="AW314">
        <v>2</v>
      </c>
      <c r="AX314">
        <v>430278721</v>
      </c>
      <c r="AY314">
        <v>1</v>
      </c>
      <c r="AZ314">
        <v>0</v>
      </c>
      <c r="BA314">
        <v>368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ROUND(Y314*Source!I300,9)</f>
        <v>0</v>
      </c>
      <c r="CY314">
        <f t="shared" si="173"/>
        <v>0</v>
      </c>
      <c r="CZ314">
        <f t="shared" si="174"/>
        <v>0</v>
      </c>
      <c r="DA314">
        <f t="shared" si="175"/>
        <v>9.84</v>
      </c>
      <c r="DB314">
        <f t="shared" si="176"/>
        <v>0</v>
      </c>
      <c r="DC314">
        <f t="shared" si="177"/>
        <v>0</v>
      </c>
      <c r="DD314" t="s">
        <v>3</v>
      </c>
      <c r="DE314" t="s">
        <v>3</v>
      </c>
      <c r="DF314">
        <f t="shared" si="178"/>
        <v>0</v>
      </c>
      <c r="DG314">
        <f t="shared" si="179"/>
        <v>0</v>
      </c>
      <c r="DH314">
        <f t="shared" si="180"/>
        <v>0</v>
      </c>
      <c r="DI314">
        <f t="shared" si="137"/>
        <v>0</v>
      </c>
      <c r="DJ314">
        <f t="shared" si="181"/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ROW(Source!A309)</f>
        <v>309</v>
      </c>
      <c r="B315">
        <v>421768280</v>
      </c>
      <c r="C315">
        <v>430278726</v>
      </c>
      <c r="D315">
        <v>405844724</v>
      </c>
      <c r="E315">
        <v>1080</v>
      </c>
      <c r="F315">
        <v>1</v>
      </c>
      <c r="G315">
        <v>1080</v>
      </c>
      <c r="H315">
        <v>1</v>
      </c>
      <c r="I315" t="s">
        <v>371</v>
      </c>
      <c r="J315" t="s">
        <v>3</v>
      </c>
      <c r="K315" t="s">
        <v>372</v>
      </c>
      <c r="L315">
        <v>1191</v>
      </c>
      <c r="N315">
        <v>1013</v>
      </c>
      <c r="O315" t="s">
        <v>373</v>
      </c>
      <c r="P315" t="s">
        <v>373</v>
      </c>
      <c r="Q315">
        <v>1</v>
      </c>
      <c r="W315">
        <v>0</v>
      </c>
      <c r="X315">
        <v>476480486</v>
      </c>
      <c r="Y315">
        <f t="shared" si="172"/>
        <v>118.04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1</v>
      </c>
      <c r="AJ315">
        <v>1</v>
      </c>
      <c r="AK315">
        <v>1</v>
      </c>
      <c r="AL315">
        <v>1</v>
      </c>
      <c r="AM315">
        <v>-2</v>
      </c>
      <c r="AN315">
        <v>0</v>
      </c>
      <c r="AO315">
        <v>1</v>
      </c>
      <c r="AP315">
        <v>1</v>
      </c>
      <c r="AQ315">
        <v>0</v>
      </c>
      <c r="AR315">
        <v>0</v>
      </c>
      <c r="AS315" t="s">
        <v>3</v>
      </c>
      <c r="AT315">
        <v>118.04</v>
      </c>
      <c r="AU315" t="s">
        <v>3</v>
      </c>
      <c r="AV315">
        <v>1</v>
      </c>
      <c r="AW315">
        <v>2</v>
      </c>
      <c r="AX315">
        <v>430278737</v>
      </c>
      <c r="AY315">
        <v>1</v>
      </c>
      <c r="AZ315">
        <v>0</v>
      </c>
      <c r="BA315">
        <v>369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U315">
        <f>ROUND(AT315*Source!I309*AH315*AL315,2)</f>
        <v>0</v>
      </c>
      <c r="CV315">
        <f>ROUND(Y315*Source!I309,9)</f>
        <v>0.23608000000000001</v>
      </c>
      <c r="CW315">
        <v>0</v>
      </c>
      <c r="CX315">
        <f>ROUND(Y315*Source!I309,9)</f>
        <v>0.23608000000000001</v>
      </c>
      <c r="CY315">
        <f>AD315</f>
        <v>0</v>
      </c>
      <c r="CZ315">
        <f>AH315</f>
        <v>0</v>
      </c>
      <c r="DA315">
        <f>AL315</f>
        <v>1</v>
      </c>
      <c r="DB315">
        <f t="shared" si="176"/>
        <v>0</v>
      </c>
      <c r="DC315">
        <f t="shared" si="177"/>
        <v>0</v>
      </c>
      <c r="DD315" t="s">
        <v>3</v>
      </c>
      <c r="DE315" t="s">
        <v>3</v>
      </c>
      <c r="DF315">
        <f t="shared" ref="DF315:DF323" si="182">ROUND(ROUND(AE315,2)*CX315,2)</f>
        <v>0</v>
      </c>
      <c r="DG315">
        <f t="shared" si="179"/>
        <v>0</v>
      </c>
      <c r="DH315">
        <f t="shared" si="180"/>
        <v>0</v>
      </c>
      <c r="DI315">
        <f t="shared" si="137"/>
        <v>0</v>
      </c>
      <c r="DJ315">
        <f>DI315</f>
        <v>0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">
      <c r="A316">
        <f>ROW(Source!A309)</f>
        <v>309</v>
      </c>
      <c r="B316">
        <v>421768280</v>
      </c>
      <c r="C316">
        <v>430278726</v>
      </c>
      <c r="D316">
        <v>405916239</v>
      </c>
      <c r="E316">
        <v>1</v>
      </c>
      <c r="F316">
        <v>1</v>
      </c>
      <c r="G316">
        <v>1080</v>
      </c>
      <c r="H316">
        <v>2</v>
      </c>
      <c r="I316" t="s">
        <v>447</v>
      </c>
      <c r="J316" t="s">
        <v>448</v>
      </c>
      <c r="K316" t="s">
        <v>449</v>
      </c>
      <c r="L316">
        <v>1368</v>
      </c>
      <c r="N316">
        <v>1011</v>
      </c>
      <c r="O316" t="s">
        <v>377</v>
      </c>
      <c r="P316" t="s">
        <v>377</v>
      </c>
      <c r="Q316">
        <v>1</v>
      </c>
      <c r="W316">
        <v>0</v>
      </c>
      <c r="X316">
        <v>255339812</v>
      </c>
      <c r="Y316">
        <f t="shared" si="172"/>
        <v>0.33</v>
      </c>
      <c r="AA316">
        <v>0</v>
      </c>
      <c r="AB316">
        <v>16.579999999999998</v>
      </c>
      <c r="AC316">
        <v>0</v>
      </c>
      <c r="AD316">
        <v>0</v>
      </c>
      <c r="AE316">
        <v>0</v>
      </c>
      <c r="AF316">
        <v>15.54</v>
      </c>
      <c r="AG316">
        <v>0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1</v>
      </c>
      <c r="AP316">
        <v>1</v>
      </c>
      <c r="AQ316">
        <v>0</v>
      </c>
      <c r="AR316">
        <v>0</v>
      </c>
      <c r="AS316" t="s">
        <v>3</v>
      </c>
      <c r="AT316">
        <v>0.33</v>
      </c>
      <c r="AU316" t="s">
        <v>3</v>
      </c>
      <c r="AV316">
        <v>0</v>
      </c>
      <c r="AW316">
        <v>2</v>
      </c>
      <c r="AX316">
        <v>430278738</v>
      </c>
      <c r="AY316">
        <v>1</v>
      </c>
      <c r="AZ316">
        <v>0</v>
      </c>
      <c r="BA316">
        <v>370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f>ROUND(Y316*Source!I309*DO316,9)</f>
        <v>0</v>
      </c>
      <c r="CX316">
        <f>ROUND(Y316*Source!I309,9)</f>
        <v>6.6E-4</v>
      </c>
      <c r="CY316">
        <f>AB316</f>
        <v>16.579999999999998</v>
      </c>
      <c r="CZ316">
        <f>AF316</f>
        <v>15.54</v>
      </c>
      <c r="DA316">
        <f>AJ316</f>
        <v>1</v>
      </c>
      <c r="DB316">
        <f t="shared" si="176"/>
        <v>5.13</v>
      </c>
      <c r="DC316">
        <f t="shared" si="177"/>
        <v>0</v>
      </c>
      <c r="DD316" t="s">
        <v>3</v>
      </c>
      <c r="DE316" t="s">
        <v>3</v>
      </c>
      <c r="DF316">
        <f t="shared" si="182"/>
        <v>0</v>
      </c>
      <c r="DG316">
        <f t="shared" si="179"/>
        <v>0.01</v>
      </c>
      <c r="DH316">
        <f t="shared" si="180"/>
        <v>0</v>
      </c>
      <c r="DI316">
        <f t="shared" si="137"/>
        <v>0</v>
      </c>
      <c r="DJ316">
        <f>DG316</f>
        <v>0.01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">
      <c r="A317">
        <f>ROW(Source!A309)</f>
        <v>309</v>
      </c>
      <c r="B317">
        <v>421768280</v>
      </c>
      <c r="C317">
        <v>430278726</v>
      </c>
      <c r="D317">
        <v>405916241</v>
      </c>
      <c r="E317">
        <v>1</v>
      </c>
      <c r="F317">
        <v>1</v>
      </c>
      <c r="G317">
        <v>1080</v>
      </c>
      <c r="H317">
        <v>2</v>
      </c>
      <c r="I317" t="s">
        <v>450</v>
      </c>
      <c r="J317" t="s">
        <v>451</v>
      </c>
      <c r="K317" t="s">
        <v>452</v>
      </c>
      <c r="L317">
        <v>1368</v>
      </c>
      <c r="N317">
        <v>1011</v>
      </c>
      <c r="O317" t="s">
        <v>377</v>
      </c>
      <c r="P317" t="s">
        <v>377</v>
      </c>
      <c r="Q317">
        <v>1</v>
      </c>
      <c r="W317">
        <v>0</v>
      </c>
      <c r="X317">
        <v>-123726611</v>
      </c>
      <c r="Y317">
        <f t="shared" si="172"/>
        <v>0.33</v>
      </c>
      <c r="AA317">
        <v>0</v>
      </c>
      <c r="AB317">
        <v>86.37</v>
      </c>
      <c r="AC317">
        <v>15.51</v>
      </c>
      <c r="AD317">
        <v>0</v>
      </c>
      <c r="AE317">
        <v>0</v>
      </c>
      <c r="AF317">
        <v>80.95</v>
      </c>
      <c r="AG317">
        <v>14.54</v>
      </c>
      <c r="AH317">
        <v>0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1</v>
      </c>
      <c r="AP317">
        <v>1</v>
      </c>
      <c r="AQ317">
        <v>0</v>
      </c>
      <c r="AR317">
        <v>0</v>
      </c>
      <c r="AS317" t="s">
        <v>3</v>
      </c>
      <c r="AT317">
        <v>0.33</v>
      </c>
      <c r="AU317" t="s">
        <v>3</v>
      </c>
      <c r="AV317">
        <v>0</v>
      </c>
      <c r="AW317">
        <v>2</v>
      </c>
      <c r="AX317">
        <v>430278739</v>
      </c>
      <c r="AY317">
        <v>1</v>
      </c>
      <c r="AZ317">
        <v>0</v>
      </c>
      <c r="BA317">
        <v>371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f>ROUND(Y317*Source!I309*DO317,9)</f>
        <v>9.5963999999999997E-3</v>
      </c>
      <c r="CX317">
        <f>ROUND(Y317*Source!I309,9)</f>
        <v>6.6E-4</v>
      </c>
      <c r="CY317">
        <f>AB317</f>
        <v>86.37</v>
      </c>
      <c r="CZ317">
        <f>AF317</f>
        <v>80.95</v>
      </c>
      <c r="DA317">
        <f>AJ317</f>
        <v>1</v>
      </c>
      <c r="DB317">
        <f t="shared" si="176"/>
        <v>26.71</v>
      </c>
      <c r="DC317">
        <f t="shared" si="177"/>
        <v>4.8</v>
      </c>
      <c r="DD317" t="s">
        <v>3</v>
      </c>
      <c r="DE317" t="s">
        <v>3</v>
      </c>
      <c r="DF317">
        <f t="shared" si="182"/>
        <v>0</v>
      </c>
      <c r="DG317">
        <f t="shared" si="179"/>
        <v>0.05</v>
      </c>
      <c r="DH317">
        <f t="shared" si="180"/>
        <v>0.01</v>
      </c>
      <c r="DI317">
        <f t="shared" si="137"/>
        <v>0</v>
      </c>
      <c r="DJ317">
        <f>DG317</f>
        <v>0.05</v>
      </c>
      <c r="DK317">
        <v>0</v>
      </c>
      <c r="DL317" t="s">
        <v>378</v>
      </c>
      <c r="DM317">
        <v>0</v>
      </c>
      <c r="DN317" t="s">
        <v>373</v>
      </c>
      <c r="DO317">
        <v>14.54</v>
      </c>
    </row>
    <row r="318" spans="1:119" x14ac:dyDescent="0.2">
      <c r="A318">
        <f>ROW(Source!A309)</f>
        <v>309</v>
      </c>
      <c r="B318">
        <v>421768280</v>
      </c>
      <c r="C318">
        <v>430278726</v>
      </c>
      <c r="D318">
        <v>405915455</v>
      </c>
      <c r="E318">
        <v>1</v>
      </c>
      <c r="F318">
        <v>1</v>
      </c>
      <c r="G318">
        <v>1080</v>
      </c>
      <c r="H318">
        <v>2</v>
      </c>
      <c r="I318" t="s">
        <v>453</v>
      </c>
      <c r="J318" t="s">
        <v>454</v>
      </c>
      <c r="K318" t="s">
        <v>455</v>
      </c>
      <c r="L318">
        <v>1368</v>
      </c>
      <c r="N318">
        <v>1011</v>
      </c>
      <c r="O318" t="s">
        <v>377</v>
      </c>
      <c r="P318" t="s">
        <v>377</v>
      </c>
      <c r="Q318">
        <v>1</v>
      </c>
      <c r="W318">
        <v>0</v>
      </c>
      <c r="X318">
        <v>1087580389</v>
      </c>
      <c r="Y318">
        <f t="shared" si="172"/>
        <v>0.48</v>
      </c>
      <c r="AA318">
        <v>0</v>
      </c>
      <c r="AB318">
        <v>191.17</v>
      </c>
      <c r="AC318">
        <v>18.059999999999999</v>
      </c>
      <c r="AD318">
        <v>0</v>
      </c>
      <c r="AE318">
        <v>0</v>
      </c>
      <c r="AF318">
        <v>179.17</v>
      </c>
      <c r="AG318">
        <v>16.93</v>
      </c>
      <c r="AH318">
        <v>0</v>
      </c>
      <c r="AI318">
        <v>1</v>
      </c>
      <c r="AJ318">
        <v>1</v>
      </c>
      <c r="AK318">
        <v>1</v>
      </c>
      <c r="AL318">
        <v>1</v>
      </c>
      <c r="AM318">
        <v>-2</v>
      </c>
      <c r="AN318">
        <v>0</v>
      </c>
      <c r="AO318">
        <v>1</v>
      </c>
      <c r="AP318">
        <v>1</v>
      </c>
      <c r="AQ318">
        <v>0</v>
      </c>
      <c r="AR318">
        <v>0</v>
      </c>
      <c r="AS318" t="s">
        <v>3</v>
      </c>
      <c r="AT318">
        <v>0.48</v>
      </c>
      <c r="AU318" t="s">
        <v>3</v>
      </c>
      <c r="AV318">
        <v>0</v>
      </c>
      <c r="AW318">
        <v>2</v>
      </c>
      <c r="AX318">
        <v>430278740</v>
      </c>
      <c r="AY318">
        <v>1</v>
      </c>
      <c r="AZ318">
        <v>0</v>
      </c>
      <c r="BA318">
        <v>372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f>ROUND(Y318*Source!I309*DO318,9)</f>
        <v>1.6252800000000001E-2</v>
      </c>
      <c r="CX318">
        <f>ROUND(Y318*Source!I309,9)</f>
        <v>9.6000000000000002E-4</v>
      </c>
      <c r="CY318">
        <f>AB318</f>
        <v>191.17</v>
      </c>
      <c r="CZ318">
        <f>AF318</f>
        <v>179.17</v>
      </c>
      <c r="DA318">
        <f>AJ318</f>
        <v>1</v>
      </c>
      <c r="DB318">
        <f t="shared" si="176"/>
        <v>86</v>
      </c>
      <c r="DC318">
        <f t="shared" si="177"/>
        <v>8.1300000000000008</v>
      </c>
      <c r="DD318" t="s">
        <v>3</v>
      </c>
      <c r="DE318" t="s">
        <v>3</v>
      </c>
      <c r="DF318">
        <f t="shared" si="182"/>
        <v>0</v>
      </c>
      <c r="DG318">
        <f t="shared" si="179"/>
        <v>0.17</v>
      </c>
      <c r="DH318">
        <f t="shared" si="180"/>
        <v>0.02</v>
      </c>
      <c r="DI318">
        <f t="shared" si="137"/>
        <v>0</v>
      </c>
      <c r="DJ318">
        <f>DG318</f>
        <v>0.17</v>
      </c>
      <c r="DK318">
        <v>0</v>
      </c>
      <c r="DL318" t="s">
        <v>378</v>
      </c>
      <c r="DM318">
        <v>0</v>
      </c>
      <c r="DN318" t="s">
        <v>373</v>
      </c>
      <c r="DO318">
        <v>16.93</v>
      </c>
    </row>
    <row r="319" spans="1:119" x14ac:dyDescent="0.2">
      <c r="A319">
        <f>ROW(Source!A309)</f>
        <v>309</v>
      </c>
      <c r="B319">
        <v>421768280</v>
      </c>
      <c r="C319">
        <v>430278726</v>
      </c>
      <c r="D319">
        <v>405852306</v>
      </c>
      <c r="E319">
        <v>1080</v>
      </c>
      <c r="F319">
        <v>1</v>
      </c>
      <c r="G319">
        <v>1080</v>
      </c>
      <c r="H319">
        <v>3</v>
      </c>
      <c r="I319" t="s">
        <v>277</v>
      </c>
      <c r="J319" t="s">
        <v>3</v>
      </c>
      <c r="K319" t="s">
        <v>278</v>
      </c>
      <c r="L319">
        <v>1301</v>
      </c>
      <c r="N319">
        <v>1003</v>
      </c>
      <c r="O319" t="s">
        <v>88</v>
      </c>
      <c r="P319" t="s">
        <v>88</v>
      </c>
      <c r="Q319">
        <v>1</v>
      </c>
      <c r="W319">
        <v>0</v>
      </c>
      <c r="X319">
        <v>-1722147401</v>
      </c>
      <c r="Y319">
        <f t="shared" si="172"/>
        <v>1025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1</v>
      </c>
      <c r="AJ319">
        <v>1</v>
      </c>
      <c r="AK319">
        <v>1</v>
      </c>
      <c r="AL319">
        <v>1</v>
      </c>
      <c r="AM319">
        <v>0</v>
      </c>
      <c r="AN319">
        <v>0</v>
      </c>
      <c r="AO319">
        <v>0</v>
      </c>
      <c r="AP319">
        <v>1</v>
      </c>
      <c r="AQ319">
        <v>0</v>
      </c>
      <c r="AR319">
        <v>0</v>
      </c>
      <c r="AS319" t="s">
        <v>3</v>
      </c>
      <c r="AT319">
        <v>1025</v>
      </c>
      <c r="AU319" t="s">
        <v>3</v>
      </c>
      <c r="AV319">
        <v>0</v>
      </c>
      <c r="AW319">
        <v>2</v>
      </c>
      <c r="AX319">
        <v>430278741</v>
      </c>
      <c r="AY319">
        <v>1</v>
      </c>
      <c r="AZ319">
        <v>0</v>
      </c>
      <c r="BA319">
        <v>373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v>0</v>
      </c>
      <c r="CX319">
        <f>ROUND(Y319*Source!I309,9)</f>
        <v>2.0499999999999998</v>
      </c>
      <c r="CY319">
        <f>AA319</f>
        <v>0</v>
      </c>
      <c r="CZ319">
        <f>AE319</f>
        <v>0</v>
      </c>
      <c r="DA319">
        <f>AI319</f>
        <v>1</v>
      </c>
      <c r="DB319">
        <f t="shared" si="176"/>
        <v>0</v>
      </c>
      <c r="DC319">
        <f t="shared" si="177"/>
        <v>0</v>
      </c>
      <c r="DD319" t="s">
        <v>3</v>
      </c>
      <c r="DE319" t="s">
        <v>3</v>
      </c>
      <c r="DF319">
        <f t="shared" si="182"/>
        <v>0</v>
      </c>
      <c r="DG319">
        <f t="shared" si="179"/>
        <v>0</v>
      </c>
      <c r="DH319">
        <f t="shared" si="180"/>
        <v>0</v>
      </c>
      <c r="DI319">
        <f t="shared" si="137"/>
        <v>0</v>
      </c>
      <c r="DJ319">
        <f>DF319</f>
        <v>0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ROW(Source!A310)</f>
        <v>310</v>
      </c>
      <c r="B320">
        <v>421768223</v>
      </c>
      <c r="C320">
        <v>430278726</v>
      </c>
      <c r="D320">
        <v>405844724</v>
      </c>
      <c r="E320">
        <v>1080</v>
      </c>
      <c r="F320">
        <v>1</v>
      </c>
      <c r="G320">
        <v>1080</v>
      </c>
      <c r="H320">
        <v>1</v>
      </c>
      <c r="I320" t="s">
        <v>371</v>
      </c>
      <c r="J320" t="s">
        <v>3</v>
      </c>
      <c r="K320" t="s">
        <v>372</v>
      </c>
      <c r="L320">
        <v>1191</v>
      </c>
      <c r="N320">
        <v>1013</v>
      </c>
      <c r="O320" t="s">
        <v>373</v>
      </c>
      <c r="P320" t="s">
        <v>373</v>
      </c>
      <c r="Q320">
        <v>1</v>
      </c>
      <c r="W320">
        <v>0</v>
      </c>
      <c r="X320">
        <v>476480486</v>
      </c>
      <c r="Y320">
        <f t="shared" si="172"/>
        <v>118.04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1</v>
      </c>
      <c r="AJ320">
        <v>1</v>
      </c>
      <c r="AK320">
        <v>1</v>
      </c>
      <c r="AL320">
        <v>1</v>
      </c>
      <c r="AM320">
        <v>5</v>
      </c>
      <c r="AN320">
        <v>0</v>
      </c>
      <c r="AO320">
        <v>1</v>
      </c>
      <c r="AP320">
        <v>1</v>
      </c>
      <c r="AQ320">
        <v>0</v>
      </c>
      <c r="AR320">
        <v>0</v>
      </c>
      <c r="AS320" t="s">
        <v>3</v>
      </c>
      <c r="AT320">
        <v>118.04</v>
      </c>
      <c r="AU320" t="s">
        <v>3</v>
      </c>
      <c r="AV320">
        <v>1</v>
      </c>
      <c r="AW320">
        <v>2</v>
      </c>
      <c r="AX320">
        <v>430278737</v>
      </c>
      <c r="AY320">
        <v>1</v>
      </c>
      <c r="AZ320">
        <v>0</v>
      </c>
      <c r="BA320">
        <v>374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U320">
        <f>ROUND(AT320*Source!I310*AH320*AL320,2)</f>
        <v>0</v>
      </c>
      <c r="CV320">
        <f>ROUND(Y320*Source!I310,9)</f>
        <v>0.23608000000000001</v>
      </c>
      <c r="CW320">
        <v>0</v>
      </c>
      <c r="CX320">
        <f>ROUND(Y320*Source!I310,9)</f>
        <v>0.23608000000000001</v>
      </c>
      <c r="CY320">
        <f>AD320</f>
        <v>0</v>
      </c>
      <c r="CZ320">
        <f>AH320</f>
        <v>0</v>
      </c>
      <c r="DA320">
        <f>AL320</f>
        <v>1</v>
      </c>
      <c r="DB320">
        <f t="shared" si="176"/>
        <v>0</v>
      </c>
      <c r="DC320">
        <f t="shared" si="177"/>
        <v>0</v>
      </c>
      <c r="DD320" t="s">
        <v>3</v>
      </c>
      <c r="DE320" t="s">
        <v>3</v>
      </c>
      <c r="DF320">
        <f t="shared" si="182"/>
        <v>0</v>
      </c>
      <c r="DG320">
        <f t="shared" si="179"/>
        <v>0</v>
      </c>
      <c r="DH320">
        <f t="shared" si="180"/>
        <v>0</v>
      </c>
      <c r="DI320">
        <f t="shared" si="137"/>
        <v>0</v>
      </c>
      <c r="DJ320">
        <f>DI320</f>
        <v>0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ROW(Source!A310)</f>
        <v>310</v>
      </c>
      <c r="B321">
        <v>421768223</v>
      </c>
      <c r="C321">
        <v>430278726</v>
      </c>
      <c r="D321">
        <v>405916239</v>
      </c>
      <c r="E321">
        <v>1</v>
      </c>
      <c r="F321">
        <v>1</v>
      </c>
      <c r="G321">
        <v>1080</v>
      </c>
      <c r="H321">
        <v>2</v>
      </c>
      <c r="I321" t="s">
        <v>447</v>
      </c>
      <c r="J321" t="s">
        <v>448</v>
      </c>
      <c r="K321" t="s">
        <v>449</v>
      </c>
      <c r="L321">
        <v>1368</v>
      </c>
      <c r="N321">
        <v>1011</v>
      </c>
      <c r="O321" t="s">
        <v>377</v>
      </c>
      <c r="P321" t="s">
        <v>377</v>
      </c>
      <c r="Q321">
        <v>1</v>
      </c>
      <c r="W321">
        <v>0</v>
      </c>
      <c r="X321">
        <v>255339812</v>
      </c>
      <c r="Y321">
        <f t="shared" si="172"/>
        <v>0.33</v>
      </c>
      <c r="AA321">
        <v>0</v>
      </c>
      <c r="AB321">
        <v>154.37</v>
      </c>
      <c r="AC321">
        <v>0</v>
      </c>
      <c r="AD321">
        <v>0</v>
      </c>
      <c r="AE321">
        <v>0</v>
      </c>
      <c r="AF321">
        <v>15.54</v>
      </c>
      <c r="AG321">
        <v>0</v>
      </c>
      <c r="AH321">
        <v>0</v>
      </c>
      <c r="AI321">
        <v>1</v>
      </c>
      <c r="AJ321">
        <v>9.31</v>
      </c>
      <c r="AK321">
        <v>56.35</v>
      </c>
      <c r="AL321">
        <v>1</v>
      </c>
      <c r="AM321">
        <v>2</v>
      </c>
      <c r="AN321">
        <v>0</v>
      </c>
      <c r="AO321">
        <v>1</v>
      </c>
      <c r="AP321">
        <v>1</v>
      </c>
      <c r="AQ321">
        <v>0</v>
      </c>
      <c r="AR321">
        <v>0</v>
      </c>
      <c r="AS321" t="s">
        <v>3</v>
      </c>
      <c r="AT321">
        <v>0.33</v>
      </c>
      <c r="AU321" t="s">
        <v>3</v>
      </c>
      <c r="AV321">
        <v>0</v>
      </c>
      <c r="AW321">
        <v>2</v>
      </c>
      <c r="AX321">
        <v>430278738</v>
      </c>
      <c r="AY321">
        <v>1</v>
      </c>
      <c r="AZ321">
        <v>0</v>
      </c>
      <c r="BA321">
        <v>375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f>ROUND(Y321*Source!I310*DO321,9)</f>
        <v>0</v>
      </c>
      <c r="CX321">
        <f>ROUND(Y321*Source!I310,9)</f>
        <v>6.6E-4</v>
      </c>
      <c r="CY321">
        <f>AB321</f>
        <v>154.37</v>
      </c>
      <c r="CZ321">
        <f>AF321</f>
        <v>15.54</v>
      </c>
      <c r="DA321">
        <f>AJ321</f>
        <v>9.31</v>
      </c>
      <c r="DB321">
        <f t="shared" si="176"/>
        <v>5.13</v>
      </c>
      <c r="DC321">
        <f t="shared" si="177"/>
        <v>0</v>
      </c>
      <c r="DD321" t="s">
        <v>3</v>
      </c>
      <c r="DE321" t="s">
        <v>3</v>
      </c>
      <c r="DF321">
        <f t="shared" si="182"/>
        <v>0</v>
      </c>
      <c r="DG321">
        <f>ROUND(ROUND(AF321*AJ321,2)*CX321,2)</f>
        <v>0.1</v>
      </c>
      <c r="DH321">
        <f>ROUND(ROUND(AG321*AK321,2)*CX321,2)</f>
        <v>0</v>
      </c>
      <c r="DI321">
        <f t="shared" ref="DI321:DI352" si="183">ROUND(ROUND(AH321,2)*CX321,2)</f>
        <v>0</v>
      </c>
      <c r="DJ321">
        <f>DG321</f>
        <v>0.1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ROW(Source!A310)</f>
        <v>310</v>
      </c>
      <c r="B322">
        <v>421768223</v>
      </c>
      <c r="C322">
        <v>430278726</v>
      </c>
      <c r="D322">
        <v>405916241</v>
      </c>
      <c r="E322">
        <v>1</v>
      </c>
      <c r="F322">
        <v>1</v>
      </c>
      <c r="G322">
        <v>1080</v>
      </c>
      <c r="H322">
        <v>2</v>
      </c>
      <c r="I322" t="s">
        <v>450</v>
      </c>
      <c r="J322" t="s">
        <v>451</v>
      </c>
      <c r="K322" t="s">
        <v>452</v>
      </c>
      <c r="L322">
        <v>1368</v>
      </c>
      <c r="N322">
        <v>1011</v>
      </c>
      <c r="O322" t="s">
        <v>377</v>
      </c>
      <c r="P322" t="s">
        <v>377</v>
      </c>
      <c r="Q322">
        <v>1</v>
      </c>
      <c r="W322">
        <v>0</v>
      </c>
      <c r="X322">
        <v>-123726611</v>
      </c>
      <c r="Y322">
        <f t="shared" si="172"/>
        <v>0.33</v>
      </c>
      <c r="AA322">
        <v>0</v>
      </c>
      <c r="AB322">
        <v>1557.32</v>
      </c>
      <c r="AC322">
        <v>874.22</v>
      </c>
      <c r="AD322">
        <v>0</v>
      </c>
      <c r="AE322">
        <v>0</v>
      </c>
      <c r="AF322">
        <v>80.95</v>
      </c>
      <c r="AG322">
        <v>14.54</v>
      </c>
      <c r="AH322">
        <v>0</v>
      </c>
      <c r="AI322">
        <v>1</v>
      </c>
      <c r="AJ322">
        <v>18.03</v>
      </c>
      <c r="AK322">
        <v>56.35</v>
      </c>
      <c r="AL322">
        <v>1</v>
      </c>
      <c r="AM322">
        <v>2</v>
      </c>
      <c r="AN322">
        <v>0</v>
      </c>
      <c r="AO322">
        <v>1</v>
      </c>
      <c r="AP322">
        <v>1</v>
      </c>
      <c r="AQ322">
        <v>0</v>
      </c>
      <c r="AR322">
        <v>0</v>
      </c>
      <c r="AS322" t="s">
        <v>3</v>
      </c>
      <c r="AT322">
        <v>0.33</v>
      </c>
      <c r="AU322" t="s">
        <v>3</v>
      </c>
      <c r="AV322">
        <v>0</v>
      </c>
      <c r="AW322">
        <v>2</v>
      </c>
      <c r="AX322">
        <v>430278739</v>
      </c>
      <c r="AY322">
        <v>1</v>
      </c>
      <c r="AZ322">
        <v>0</v>
      </c>
      <c r="BA322">
        <v>376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f>ROUND(Y322*Source!I310*DO322,9)</f>
        <v>9.5963999999999997E-3</v>
      </c>
      <c r="CX322">
        <f>ROUND(Y322*Source!I310,9)</f>
        <v>6.6E-4</v>
      </c>
      <c r="CY322">
        <f>AB322</f>
        <v>1557.32</v>
      </c>
      <c r="CZ322">
        <f>AF322</f>
        <v>80.95</v>
      </c>
      <c r="DA322">
        <f>AJ322</f>
        <v>18.03</v>
      </c>
      <c r="DB322">
        <f t="shared" si="176"/>
        <v>26.71</v>
      </c>
      <c r="DC322">
        <f t="shared" si="177"/>
        <v>4.8</v>
      </c>
      <c r="DD322" t="s">
        <v>3</v>
      </c>
      <c r="DE322" t="s">
        <v>3</v>
      </c>
      <c r="DF322">
        <f t="shared" si="182"/>
        <v>0</v>
      </c>
      <c r="DG322">
        <f>ROUND(ROUND(AF322*AJ322,2)*CX322,2)</f>
        <v>0.96</v>
      </c>
      <c r="DH322">
        <f>ROUND(ROUND(AG322*AK322,2)*CX322,2)</f>
        <v>0.54</v>
      </c>
      <c r="DI322">
        <f t="shared" si="183"/>
        <v>0</v>
      </c>
      <c r="DJ322">
        <f>DG322</f>
        <v>0.96</v>
      </c>
      <c r="DK322">
        <v>0</v>
      </c>
      <c r="DL322" t="s">
        <v>378</v>
      </c>
      <c r="DM322">
        <v>0</v>
      </c>
      <c r="DN322" t="s">
        <v>373</v>
      </c>
      <c r="DO322">
        <v>14.54</v>
      </c>
    </row>
    <row r="323" spans="1:119" x14ac:dyDescent="0.2">
      <c r="A323">
        <f>ROW(Source!A310)</f>
        <v>310</v>
      </c>
      <c r="B323">
        <v>421768223</v>
      </c>
      <c r="C323">
        <v>430278726</v>
      </c>
      <c r="D323">
        <v>405915455</v>
      </c>
      <c r="E323">
        <v>1</v>
      </c>
      <c r="F323">
        <v>1</v>
      </c>
      <c r="G323">
        <v>1080</v>
      </c>
      <c r="H323">
        <v>2</v>
      </c>
      <c r="I323" t="s">
        <v>453</v>
      </c>
      <c r="J323" t="s">
        <v>454</v>
      </c>
      <c r="K323" t="s">
        <v>455</v>
      </c>
      <c r="L323">
        <v>1368</v>
      </c>
      <c r="N323">
        <v>1011</v>
      </c>
      <c r="O323" t="s">
        <v>377</v>
      </c>
      <c r="P323" t="s">
        <v>377</v>
      </c>
      <c r="Q323">
        <v>1</v>
      </c>
      <c r="W323">
        <v>0</v>
      </c>
      <c r="X323">
        <v>1087580389</v>
      </c>
      <c r="Y323">
        <f t="shared" si="172"/>
        <v>0.48</v>
      </c>
      <c r="AA323">
        <v>0</v>
      </c>
      <c r="AB323">
        <v>2758.65</v>
      </c>
      <c r="AC323">
        <v>1017.92</v>
      </c>
      <c r="AD323">
        <v>0</v>
      </c>
      <c r="AE323">
        <v>0</v>
      </c>
      <c r="AF323">
        <v>179.17</v>
      </c>
      <c r="AG323">
        <v>16.93</v>
      </c>
      <c r="AH323">
        <v>0</v>
      </c>
      <c r="AI323">
        <v>1</v>
      </c>
      <c r="AJ323">
        <v>14.43</v>
      </c>
      <c r="AK323">
        <v>56.35</v>
      </c>
      <c r="AL323">
        <v>1</v>
      </c>
      <c r="AM323">
        <v>2</v>
      </c>
      <c r="AN323">
        <v>0</v>
      </c>
      <c r="AO323">
        <v>1</v>
      </c>
      <c r="AP323">
        <v>1</v>
      </c>
      <c r="AQ323">
        <v>0</v>
      </c>
      <c r="AR323">
        <v>0</v>
      </c>
      <c r="AS323" t="s">
        <v>3</v>
      </c>
      <c r="AT323">
        <v>0.48</v>
      </c>
      <c r="AU323" t="s">
        <v>3</v>
      </c>
      <c r="AV323">
        <v>0</v>
      </c>
      <c r="AW323">
        <v>2</v>
      </c>
      <c r="AX323">
        <v>430278740</v>
      </c>
      <c r="AY323">
        <v>1</v>
      </c>
      <c r="AZ323">
        <v>0</v>
      </c>
      <c r="BA323">
        <v>377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f>ROUND(Y323*Source!I310*DO323,9)</f>
        <v>1.6252800000000001E-2</v>
      </c>
      <c r="CX323">
        <f>ROUND(Y323*Source!I310,9)</f>
        <v>9.6000000000000002E-4</v>
      </c>
      <c r="CY323">
        <f>AB323</f>
        <v>2758.65</v>
      </c>
      <c r="CZ323">
        <f>AF323</f>
        <v>179.17</v>
      </c>
      <c r="DA323">
        <f>AJ323</f>
        <v>14.43</v>
      </c>
      <c r="DB323">
        <f t="shared" si="176"/>
        <v>86</v>
      </c>
      <c r="DC323">
        <f t="shared" si="177"/>
        <v>8.1300000000000008</v>
      </c>
      <c r="DD323" t="s">
        <v>3</v>
      </c>
      <c r="DE323" t="s">
        <v>3</v>
      </c>
      <c r="DF323">
        <f t="shared" si="182"/>
        <v>0</v>
      </c>
      <c r="DG323">
        <f>ROUND(ROUND(AF323*AJ323,2)*CX323,2)</f>
        <v>2.48</v>
      </c>
      <c r="DH323">
        <f>ROUND(ROUND(AG323*AK323,2)*CX323,2)</f>
        <v>0.92</v>
      </c>
      <c r="DI323">
        <f t="shared" si="183"/>
        <v>0</v>
      </c>
      <c r="DJ323">
        <f>DG323</f>
        <v>2.48</v>
      </c>
      <c r="DK323">
        <v>0</v>
      </c>
      <c r="DL323" t="s">
        <v>378</v>
      </c>
      <c r="DM323">
        <v>0</v>
      </c>
      <c r="DN323" t="s">
        <v>373</v>
      </c>
      <c r="DO323">
        <v>16.93</v>
      </c>
    </row>
    <row r="324" spans="1:119" x14ac:dyDescent="0.2">
      <c r="A324">
        <f>ROW(Source!A310)</f>
        <v>310</v>
      </c>
      <c r="B324">
        <v>421768223</v>
      </c>
      <c r="C324">
        <v>430278726</v>
      </c>
      <c r="D324">
        <v>405852306</v>
      </c>
      <c r="E324">
        <v>1080</v>
      </c>
      <c r="F324">
        <v>1</v>
      </c>
      <c r="G324">
        <v>1080</v>
      </c>
      <c r="H324">
        <v>3</v>
      </c>
      <c r="I324" t="s">
        <v>277</v>
      </c>
      <c r="J324" t="s">
        <v>3</v>
      </c>
      <c r="K324" t="s">
        <v>278</v>
      </c>
      <c r="L324">
        <v>1301</v>
      </c>
      <c r="N324">
        <v>1003</v>
      </c>
      <c r="O324" t="s">
        <v>88</v>
      </c>
      <c r="P324" t="s">
        <v>88</v>
      </c>
      <c r="Q324">
        <v>1</v>
      </c>
      <c r="W324">
        <v>0</v>
      </c>
      <c r="X324">
        <v>-1722147401</v>
      </c>
      <c r="Y324">
        <f t="shared" si="172"/>
        <v>1025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9.84</v>
      </c>
      <c r="AJ324">
        <v>1</v>
      </c>
      <c r="AK324">
        <v>1</v>
      </c>
      <c r="AL324">
        <v>1</v>
      </c>
      <c r="AM324">
        <v>0</v>
      </c>
      <c r="AN324">
        <v>0</v>
      </c>
      <c r="AO324">
        <v>0</v>
      </c>
      <c r="AP324">
        <v>1</v>
      </c>
      <c r="AQ324">
        <v>0</v>
      </c>
      <c r="AR324">
        <v>0</v>
      </c>
      <c r="AS324" t="s">
        <v>3</v>
      </c>
      <c r="AT324">
        <v>1025</v>
      </c>
      <c r="AU324" t="s">
        <v>3</v>
      </c>
      <c r="AV324">
        <v>0</v>
      </c>
      <c r="AW324">
        <v>2</v>
      </c>
      <c r="AX324">
        <v>430278741</v>
      </c>
      <c r="AY324">
        <v>1</v>
      </c>
      <c r="AZ324">
        <v>0</v>
      </c>
      <c r="BA324">
        <v>378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v>0</v>
      </c>
      <c r="CX324">
        <f>ROUND(Y324*Source!I310,9)</f>
        <v>2.0499999999999998</v>
      </c>
      <c r="CY324">
        <f>AA324</f>
        <v>0</v>
      </c>
      <c r="CZ324">
        <f>AE324</f>
        <v>0</v>
      </c>
      <c r="DA324">
        <f>AI324</f>
        <v>9.84</v>
      </c>
      <c r="DB324">
        <f t="shared" si="176"/>
        <v>0</v>
      </c>
      <c r="DC324">
        <f t="shared" si="177"/>
        <v>0</v>
      </c>
      <c r="DD324" t="s">
        <v>3</v>
      </c>
      <c r="DE324" t="s">
        <v>3</v>
      </c>
      <c r="DF324">
        <f>ROUND(ROUND(AE324*AI324,2)*CX324,2)</f>
        <v>0</v>
      </c>
      <c r="DG324">
        <f t="shared" ref="DG324:DG338" si="184">ROUND(ROUND(AF324,2)*CX324,2)</f>
        <v>0</v>
      </c>
      <c r="DH324">
        <f t="shared" ref="DH324:DH338" si="185">ROUND(ROUND(AG324,2)*CX324,2)</f>
        <v>0</v>
      </c>
      <c r="DI324">
        <f t="shared" si="183"/>
        <v>0</v>
      </c>
      <c r="DJ324">
        <f>DF324</f>
        <v>0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ROW(Source!A315)</f>
        <v>315</v>
      </c>
      <c r="B325">
        <v>421768280</v>
      </c>
      <c r="C325">
        <v>430278744</v>
      </c>
      <c r="D325">
        <v>405844724</v>
      </c>
      <c r="E325">
        <v>1080</v>
      </c>
      <c r="F325">
        <v>1</v>
      </c>
      <c r="G325">
        <v>1080</v>
      </c>
      <c r="H325">
        <v>1</v>
      </c>
      <c r="I325" t="s">
        <v>371</v>
      </c>
      <c r="J325" t="s">
        <v>3</v>
      </c>
      <c r="K325" t="s">
        <v>372</v>
      </c>
      <c r="L325">
        <v>1191</v>
      </c>
      <c r="N325">
        <v>1013</v>
      </c>
      <c r="O325" t="s">
        <v>373</v>
      </c>
      <c r="P325" t="s">
        <v>373</v>
      </c>
      <c r="Q325">
        <v>1</v>
      </c>
      <c r="W325">
        <v>0</v>
      </c>
      <c r="X325">
        <v>476480486</v>
      </c>
      <c r="Y325">
        <f t="shared" si="172"/>
        <v>15.8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1</v>
      </c>
      <c r="AJ325">
        <v>1</v>
      </c>
      <c r="AK325">
        <v>1</v>
      </c>
      <c r="AL325">
        <v>1</v>
      </c>
      <c r="AM325">
        <v>-2</v>
      </c>
      <c r="AN325">
        <v>0</v>
      </c>
      <c r="AO325">
        <v>1</v>
      </c>
      <c r="AP325">
        <v>1</v>
      </c>
      <c r="AQ325">
        <v>0</v>
      </c>
      <c r="AR325">
        <v>0</v>
      </c>
      <c r="AS325" t="s">
        <v>3</v>
      </c>
      <c r="AT325">
        <v>15.8</v>
      </c>
      <c r="AU325" t="s">
        <v>3</v>
      </c>
      <c r="AV325">
        <v>1</v>
      </c>
      <c r="AW325">
        <v>2</v>
      </c>
      <c r="AX325">
        <v>430278771</v>
      </c>
      <c r="AY325">
        <v>1</v>
      </c>
      <c r="AZ325">
        <v>0</v>
      </c>
      <c r="BA325">
        <v>379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U325">
        <f>ROUND(AT325*Source!I315*AH325*AL325,2)</f>
        <v>0</v>
      </c>
      <c r="CV325">
        <f>ROUND(Y325*Source!I315,9)</f>
        <v>0.32232</v>
      </c>
      <c r="CW325">
        <v>0</v>
      </c>
      <c r="CX325">
        <f>ROUND(Y325*Source!I315,9)</f>
        <v>0.32232</v>
      </c>
      <c r="CY325">
        <f>AD325</f>
        <v>0</v>
      </c>
      <c r="CZ325">
        <f>AH325</f>
        <v>0</v>
      </c>
      <c r="DA325">
        <f>AL325</f>
        <v>1</v>
      </c>
      <c r="DB325">
        <f t="shared" si="176"/>
        <v>0</v>
      </c>
      <c r="DC325">
        <f t="shared" si="177"/>
        <v>0</v>
      </c>
      <c r="DD325" t="s">
        <v>3</v>
      </c>
      <c r="DE325" t="s">
        <v>3</v>
      </c>
      <c r="DF325">
        <f t="shared" ref="DF325:DF341" si="186">ROUND(ROUND(AE325,2)*CX325,2)</f>
        <v>0</v>
      </c>
      <c r="DG325">
        <f t="shared" si="184"/>
        <v>0</v>
      </c>
      <c r="DH325">
        <f t="shared" si="185"/>
        <v>0</v>
      </c>
      <c r="DI325">
        <f t="shared" si="183"/>
        <v>0</v>
      </c>
      <c r="DJ325">
        <f>DI325</f>
        <v>0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ROW(Source!A315)</f>
        <v>315</v>
      </c>
      <c r="B326">
        <v>421768280</v>
      </c>
      <c r="C326">
        <v>430278744</v>
      </c>
      <c r="D326">
        <v>405916219</v>
      </c>
      <c r="E326">
        <v>1</v>
      </c>
      <c r="F326">
        <v>1</v>
      </c>
      <c r="G326">
        <v>1080</v>
      </c>
      <c r="H326">
        <v>2</v>
      </c>
      <c r="I326" t="s">
        <v>385</v>
      </c>
      <c r="J326" t="s">
        <v>386</v>
      </c>
      <c r="K326" t="s">
        <v>387</v>
      </c>
      <c r="L326">
        <v>1368</v>
      </c>
      <c r="N326">
        <v>1011</v>
      </c>
      <c r="O326" t="s">
        <v>377</v>
      </c>
      <c r="P326" t="s">
        <v>377</v>
      </c>
      <c r="Q326">
        <v>1</v>
      </c>
      <c r="W326">
        <v>0</v>
      </c>
      <c r="X326">
        <v>-1985943078</v>
      </c>
      <c r="Y326">
        <f t="shared" si="172"/>
        <v>0.51</v>
      </c>
      <c r="AA326">
        <v>0</v>
      </c>
      <c r="AB326">
        <v>88.67</v>
      </c>
      <c r="AC326">
        <v>13.47</v>
      </c>
      <c r="AD326">
        <v>0</v>
      </c>
      <c r="AE326">
        <v>0</v>
      </c>
      <c r="AF326">
        <v>83.1</v>
      </c>
      <c r="AG326">
        <v>12.62</v>
      </c>
      <c r="AH326">
        <v>0</v>
      </c>
      <c r="AI326">
        <v>1</v>
      </c>
      <c r="AJ326">
        <v>1</v>
      </c>
      <c r="AK326">
        <v>1</v>
      </c>
      <c r="AL326">
        <v>1</v>
      </c>
      <c r="AM326">
        <v>-2</v>
      </c>
      <c r="AN326">
        <v>0</v>
      </c>
      <c r="AO326">
        <v>1</v>
      </c>
      <c r="AP326">
        <v>1</v>
      </c>
      <c r="AQ326">
        <v>0</v>
      </c>
      <c r="AR326">
        <v>0</v>
      </c>
      <c r="AS326" t="s">
        <v>3</v>
      </c>
      <c r="AT326">
        <v>0.51</v>
      </c>
      <c r="AU326" t="s">
        <v>3</v>
      </c>
      <c r="AV326">
        <v>0</v>
      </c>
      <c r="AW326">
        <v>2</v>
      </c>
      <c r="AX326">
        <v>430278772</v>
      </c>
      <c r="AY326">
        <v>1</v>
      </c>
      <c r="AZ326">
        <v>0</v>
      </c>
      <c r="BA326">
        <v>380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f>ROUND(Y326*Source!I315*DO326,9)</f>
        <v>0.13129848</v>
      </c>
      <c r="CX326">
        <f>ROUND(Y326*Source!I315,9)</f>
        <v>1.0404E-2</v>
      </c>
      <c r="CY326">
        <f>AB326</f>
        <v>88.67</v>
      </c>
      <c r="CZ326">
        <f>AF326</f>
        <v>83.1</v>
      </c>
      <c r="DA326">
        <f>AJ326</f>
        <v>1</v>
      </c>
      <c r="DB326">
        <f t="shared" si="176"/>
        <v>42.38</v>
      </c>
      <c r="DC326">
        <f t="shared" si="177"/>
        <v>6.44</v>
      </c>
      <c r="DD326" t="s">
        <v>3</v>
      </c>
      <c r="DE326" t="s">
        <v>3</v>
      </c>
      <c r="DF326">
        <f t="shared" si="186"/>
        <v>0</v>
      </c>
      <c r="DG326">
        <f t="shared" si="184"/>
        <v>0.86</v>
      </c>
      <c r="DH326">
        <f t="shared" si="185"/>
        <v>0.13</v>
      </c>
      <c r="DI326">
        <f t="shared" si="183"/>
        <v>0</v>
      </c>
      <c r="DJ326">
        <f>DG326</f>
        <v>0.86</v>
      </c>
      <c r="DK326">
        <v>0</v>
      </c>
      <c r="DL326" t="s">
        <v>378</v>
      </c>
      <c r="DM326">
        <v>0</v>
      </c>
      <c r="DN326" t="s">
        <v>373</v>
      </c>
      <c r="DO326">
        <v>12.62</v>
      </c>
    </row>
    <row r="327" spans="1:119" x14ac:dyDescent="0.2">
      <c r="A327">
        <f>ROW(Source!A315)</f>
        <v>315</v>
      </c>
      <c r="B327">
        <v>421768280</v>
      </c>
      <c r="C327">
        <v>430278744</v>
      </c>
      <c r="D327">
        <v>405915538</v>
      </c>
      <c r="E327">
        <v>1</v>
      </c>
      <c r="F327">
        <v>1</v>
      </c>
      <c r="G327">
        <v>1080</v>
      </c>
      <c r="H327">
        <v>2</v>
      </c>
      <c r="I327" t="s">
        <v>388</v>
      </c>
      <c r="J327" t="s">
        <v>389</v>
      </c>
      <c r="K327" t="s">
        <v>390</v>
      </c>
      <c r="L327">
        <v>1368</v>
      </c>
      <c r="N327">
        <v>1011</v>
      </c>
      <c r="O327" t="s">
        <v>377</v>
      </c>
      <c r="P327" t="s">
        <v>377</v>
      </c>
      <c r="Q327">
        <v>1</v>
      </c>
      <c r="W327">
        <v>0</v>
      </c>
      <c r="X327">
        <v>-613137510</v>
      </c>
      <c r="Y327">
        <f t="shared" si="172"/>
        <v>3.41</v>
      </c>
      <c r="AA327">
        <v>0</v>
      </c>
      <c r="AB327">
        <v>2.42</v>
      </c>
      <c r="AC327">
        <v>0</v>
      </c>
      <c r="AD327">
        <v>0</v>
      </c>
      <c r="AE327">
        <v>0</v>
      </c>
      <c r="AF327">
        <v>2.27</v>
      </c>
      <c r="AG327">
        <v>0</v>
      </c>
      <c r="AH327">
        <v>0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1</v>
      </c>
      <c r="AP327">
        <v>1</v>
      </c>
      <c r="AQ327">
        <v>0</v>
      </c>
      <c r="AR327">
        <v>0</v>
      </c>
      <c r="AS327" t="s">
        <v>3</v>
      </c>
      <c r="AT327">
        <v>3.41</v>
      </c>
      <c r="AU327" t="s">
        <v>3</v>
      </c>
      <c r="AV327">
        <v>0</v>
      </c>
      <c r="AW327">
        <v>2</v>
      </c>
      <c r="AX327">
        <v>430278773</v>
      </c>
      <c r="AY327">
        <v>1</v>
      </c>
      <c r="AZ327">
        <v>0</v>
      </c>
      <c r="BA327">
        <v>381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f>ROUND(Y327*Source!I315*DO327,9)</f>
        <v>0</v>
      </c>
      <c r="CX327">
        <f>ROUND(Y327*Source!I315,9)</f>
        <v>6.9564000000000001E-2</v>
      </c>
      <c r="CY327">
        <f>AB327</f>
        <v>2.42</v>
      </c>
      <c r="CZ327">
        <f>AF327</f>
        <v>2.27</v>
      </c>
      <c r="DA327">
        <f>AJ327</f>
        <v>1</v>
      </c>
      <c r="DB327">
        <f t="shared" si="176"/>
        <v>7.74</v>
      </c>
      <c r="DC327">
        <f t="shared" si="177"/>
        <v>0</v>
      </c>
      <c r="DD327" t="s">
        <v>3</v>
      </c>
      <c r="DE327" t="s">
        <v>3</v>
      </c>
      <c r="DF327">
        <f t="shared" si="186"/>
        <v>0</v>
      </c>
      <c r="DG327">
        <f t="shared" si="184"/>
        <v>0.16</v>
      </c>
      <c r="DH327">
        <f t="shared" si="185"/>
        <v>0</v>
      </c>
      <c r="DI327">
        <f t="shared" si="183"/>
        <v>0</v>
      </c>
      <c r="DJ327">
        <f>DG327</f>
        <v>0.16</v>
      </c>
      <c r="DK327">
        <v>0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ROW(Source!A315)</f>
        <v>315</v>
      </c>
      <c r="B328">
        <v>421768280</v>
      </c>
      <c r="C328">
        <v>430278744</v>
      </c>
      <c r="D328">
        <v>405915548</v>
      </c>
      <c r="E328">
        <v>1</v>
      </c>
      <c r="F328">
        <v>1</v>
      </c>
      <c r="G328">
        <v>1080</v>
      </c>
      <c r="H328">
        <v>2</v>
      </c>
      <c r="I328" t="s">
        <v>391</v>
      </c>
      <c r="J328" t="s">
        <v>392</v>
      </c>
      <c r="K328" t="s">
        <v>393</v>
      </c>
      <c r="L328">
        <v>1368</v>
      </c>
      <c r="N328">
        <v>1011</v>
      </c>
      <c r="O328" t="s">
        <v>377</v>
      </c>
      <c r="P328" t="s">
        <v>377</v>
      </c>
      <c r="Q328">
        <v>1</v>
      </c>
      <c r="W328">
        <v>0</v>
      </c>
      <c r="X328">
        <v>-1666610636</v>
      </c>
      <c r="Y328">
        <f t="shared" si="172"/>
        <v>3.67</v>
      </c>
      <c r="AA328">
        <v>0</v>
      </c>
      <c r="AB328">
        <v>0.78</v>
      </c>
      <c r="AC328">
        <v>0</v>
      </c>
      <c r="AD328">
        <v>0</v>
      </c>
      <c r="AE328">
        <v>0</v>
      </c>
      <c r="AF328">
        <v>0.73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1</v>
      </c>
      <c r="AP328">
        <v>1</v>
      </c>
      <c r="AQ328">
        <v>0</v>
      </c>
      <c r="AR328">
        <v>0</v>
      </c>
      <c r="AS328" t="s">
        <v>3</v>
      </c>
      <c r="AT328">
        <v>3.67</v>
      </c>
      <c r="AU328" t="s">
        <v>3</v>
      </c>
      <c r="AV328">
        <v>0</v>
      </c>
      <c r="AW328">
        <v>2</v>
      </c>
      <c r="AX328">
        <v>430278774</v>
      </c>
      <c r="AY328">
        <v>1</v>
      </c>
      <c r="AZ328">
        <v>0</v>
      </c>
      <c r="BA328">
        <v>382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f>ROUND(Y328*Source!I315*DO328,9)</f>
        <v>0</v>
      </c>
      <c r="CX328">
        <f>ROUND(Y328*Source!I315,9)</f>
        <v>7.4868000000000004E-2</v>
      </c>
      <c r="CY328">
        <f>AB328</f>
        <v>0.78</v>
      </c>
      <c r="CZ328">
        <f>AF328</f>
        <v>0.73</v>
      </c>
      <c r="DA328">
        <f>AJ328</f>
        <v>1</v>
      </c>
      <c r="DB328">
        <f t="shared" si="176"/>
        <v>2.68</v>
      </c>
      <c r="DC328">
        <f t="shared" si="177"/>
        <v>0</v>
      </c>
      <c r="DD328" t="s">
        <v>3</v>
      </c>
      <c r="DE328" t="s">
        <v>3</v>
      </c>
      <c r="DF328">
        <f t="shared" si="186"/>
        <v>0</v>
      </c>
      <c r="DG328">
        <f t="shared" si="184"/>
        <v>0.05</v>
      </c>
      <c r="DH328">
        <f t="shared" si="185"/>
        <v>0</v>
      </c>
      <c r="DI328">
        <f t="shared" si="183"/>
        <v>0</v>
      </c>
      <c r="DJ328">
        <f>DG328</f>
        <v>0.05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ROW(Source!A315)</f>
        <v>315</v>
      </c>
      <c r="B329">
        <v>421768280</v>
      </c>
      <c r="C329">
        <v>430278744</v>
      </c>
      <c r="D329">
        <v>405884725</v>
      </c>
      <c r="E329">
        <v>1</v>
      </c>
      <c r="F329">
        <v>1</v>
      </c>
      <c r="G329">
        <v>1080</v>
      </c>
      <c r="H329">
        <v>3</v>
      </c>
      <c r="I329" t="s">
        <v>404</v>
      </c>
      <c r="J329" t="s">
        <v>405</v>
      </c>
      <c r="K329" t="s">
        <v>406</v>
      </c>
      <c r="L329">
        <v>1348</v>
      </c>
      <c r="N329">
        <v>1009</v>
      </c>
      <c r="O329" t="s">
        <v>397</v>
      </c>
      <c r="P329" t="s">
        <v>397</v>
      </c>
      <c r="Q329">
        <v>1000</v>
      </c>
      <c r="W329">
        <v>0</v>
      </c>
      <c r="X329">
        <v>-1496526477</v>
      </c>
      <c r="Y329">
        <f t="shared" si="172"/>
        <v>6.0000000000000002E-5</v>
      </c>
      <c r="AA329">
        <v>12143.54</v>
      </c>
      <c r="AB329">
        <v>0</v>
      </c>
      <c r="AC329">
        <v>0</v>
      </c>
      <c r="AD329">
        <v>0</v>
      </c>
      <c r="AE329">
        <v>11233.62</v>
      </c>
      <c r="AF329">
        <v>0</v>
      </c>
      <c r="AG329">
        <v>0</v>
      </c>
      <c r="AH329">
        <v>0</v>
      </c>
      <c r="AI329">
        <v>1</v>
      </c>
      <c r="AJ329">
        <v>1</v>
      </c>
      <c r="AK329">
        <v>1</v>
      </c>
      <c r="AL329">
        <v>1</v>
      </c>
      <c r="AM329">
        <v>-2</v>
      </c>
      <c r="AN329">
        <v>0</v>
      </c>
      <c r="AO329">
        <v>1</v>
      </c>
      <c r="AP329">
        <v>1</v>
      </c>
      <c r="AQ329">
        <v>0</v>
      </c>
      <c r="AR329">
        <v>0</v>
      </c>
      <c r="AS329" t="s">
        <v>3</v>
      </c>
      <c r="AT329">
        <v>6.0000000000000002E-5</v>
      </c>
      <c r="AU329" t="s">
        <v>3</v>
      </c>
      <c r="AV329">
        <v>0</v>
      </c>
      <c r="AW329">
        <v>2</v>
      </c>
      <c r="AX329">
        <v>430278775</v>
      </c>
      <c r="AY329">
        <v>1</v>
      </c>
      <c r="AZ329">
        <v>0</v>
      </c>
      <c r="BA329">
        <v>383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v>0</v>
      </c>
      <c r="CX329">
        <f>ROUND(Y329*Source!I315,9)</f>
        <v>1.2240000000000001E-6</v>
      </c>
      <c r="CY329">
        <f t="shared" ref="CY329:CY337" si="187">AA329</f>
        <v>12143.54</v>
      </c>
      <c r="CZ329">
        <f t="shared" ref="CZ329:CZ337" si="188">AE329</f>
        <v>11233.62</v>
      </c>
      <c r="DA329">
        <f t="shared" ref="DA329:DA337" si="189">AI329</f>
        <v>1</v>
      </c>
      <c r="DB329">
        <f t="shared" si="176"/>
        <v>0.67</v>
      </c>
      <c r="DC329">
        <f t="shared" si="177"/>
        <v>0</v>
      </c>
      <c r="DD329" t="s">
        <v>3</v>
      </c>
      <c r="DE329" t="s">
        <v>3</v>
      </c>
      <c r="DF329">
        <f t="shared" si="186"/>
        <v>0.01</v>
      </c>
      <c r="DG329">
        <f t="shared" si="184"/>
        <v>0</v>
      </c>
      <c r="DH329">
        <f t="shared" si="185"/>
        <v>0</v>
      </c>
      <c r="DI329">
        <f t="shared" si="183"/>
        <v>0</v>
      </c>
      <c r="DJ329">
        <f t="shared" ref="DJ329:DJ337" si="190">DF329</f>
        <v>0.01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">
      <c r="A330">
        <f>ROW(Source!A315)</f>
        <v>315</v>
      </c>
      <c r="B330">
        <v>421768280</v>
      </c>
      <c r="C330">
        <v>430278744</v>
      </c>
      <c r="D330">
        <v>405891236</v>
      </c>
      <c r="E330">
        <v>1</v>
      </c>
      <c r="F330">
        <v>1</v>
      </c>
      <c r="G330">
        <v>1080</v>
      </c>
      <c r="H330">
        <v>3</v>
      </c>
      <c r="I330" t="s">
        <v>407</v>
      </c>
      <c r="J330" t="s">
        <v>408</v>
      </c>
      <c r="K330" t="s">
        <v>409</v>
      </c>
      <c r="L330">
        <v>1346</v>
      </c>
      <c r="N330">
        <v>1009</v>
      </c>
      <c r="O330" t="s">
        <v>235</v>
      </c>
      <c r="P330" t="s">
        <v>235</v>
      </c>
      <c r="Q330">
        <v>1</v>
      </c>
      <c r="W330">
        <v>0</v>
      </c>
      <c r="X330">
        <v>1537936782</v>
      </c>
      <c r="Y330">
        <f t="shared" si="172"/>
        <v>0.8</v>
      </c>
      <c r="AA330">
        <v>27.89</v>
      </c>
      <c r="AB330">
        <v>0</v>
      </c>
      <c r="AC330">
        <v>0</v>
      </c>
      <c r="AD330">
        <v>0</v>
      </c>
      <c r="AE330">
        <v>25.8</v>
      </c>
      <c r="AF330">
        <v>0</v>
      </c>
      <c r="AG330">
        <v>0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1</v>
      </c>
      <c r="AP330">
        <v>1</v>
      </c>
      <c r="AQ330">
        <v>0</v>
      </c>
      <c r="AR330">
        <v>0</v>
      </c>
      <c r="AS330" t="s">
        <v>3</v>
      </c>
      <c r="AT330">
        <v>0.8</v>
      </c>
      <c r="AU330" t="s">
        <v>3</v>
      </c>
      <c r="AV330">
        <v>0</v>
      </c>
      <c r="AW330">
        <v>2</v>
      </c>
      <c r="AX330">
        <v>430278776</v>
      </c>
      <c r="AY330">
        <v>1</v>
      </c>
      <c r="AZ330">
        <v>0</v>
      </c>
      <c r="BA330">
        <v>384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v>0</v>
      </c>
      <c r="CX330">
        <f>ROUND(Y330*Source!I315,9)</f>
        <v>1.6320000000000001E-2</v>
      </c>
      <c r="CY330">
        <f t="shared" si="187"/>
        <v>27.89</v>
      </c>
      <c r="CZ330">
        <f t="shared" si="188"/>
        <v>25.8</v>
      </c>
      <c r="DA330">
        <f t="shared" si="189"/>
        <v>1</v>
      </c>
      <c r="DB330">
        <f t="shared" si="176"/>
        <v>20.64</v>
      </c>
      <c r="DC330">
        <f t="shared" si="177"/>
        <v>0</v>
      </c>
      <c r="DD330" t="s">
        <v>3</v>
      </c>
      <c r="DE330" t="s">
        <v>3</v>
      </c>
      <c r="DF330">
        <f t="shared" si="186"/>
        <v>0.42</v>
      </c>
      <c r="DG330">
        <f t="shared" si="184"/>
        <v>0</v>
      </c>
      <c r="DH330">
        <f t="shared" si="185"/>
        <v>0</v>
      </c>
      <c r="DI330">
        <f t="shared" si="183"/>
        <v>0</v>
      </c>
      <c r="DJ330">
        <f t="shared" si="190"/>
        <v>0.42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">
      <c r="A331">
        <f>ROW(Source!A315)</f>
        <v>315</v>
      </c>
      <c r="B331">
        <v>421768280</v>
      </c>
      <c r="C331">
        <v>430278744</v>
      </c>
      <c r="D331">
        <v>405885004</v>
      </c>
      <c r="E331">
        <v>1</v>
      </c>
      <c r="F331">
        <v>1</v>
      </c>
      <c r="G331">
        <v>1080</v>
      </c>
      <c r="H331">
        <v>3</v>
      </c>
      <c r="I331" t="s">
        <v>441</v>
      </c>
      <c r="J331" t="s">
        <v>442</v>
      </c>
      <c r="K331" t="s">
        <v>443</v>
      </c>
      <c r="L331">
        <v>1348</v>
      </c>
      <c r="N331">
        <v>1009</v>
      </c>
      <c r="O331" t="s">
        <v>397</v>
      </c>
      <c r="P331" t="s">
        <v>397</v>
      </c>
      <c r="Q331">
        <v>1000</v>
      </c>
      <c r="W331">
        <v>0</v>
      </c>
      <c r="X331">
        <v>-108669029</v>
      </c>
      <c r="Y331">
        <f t="shared" si="172"/>
        <v>5.0000000000000001E-4</v>
      </c>
      <c r="AA331">
        <v>65898.22</v>
      </c>
      <c r="AB331">
        <v>0</v>
      </c>
      <c r="AC331">
        <v>0</v>
      </c>
      <c r="AD331">
        <v>0</v>
      </c>
      <c r="AE331">
        <v>60960.43</v>
      </c>
      <c r="AF331">
        <v>0</v>
      </c>
      <c r="AG331">
        <v>0</v>
      </c>
      <c r="AH331">
        <v>0</v>
      </c>
      <c r="AI331">
        <v>1</v>
      </c>
      <c r="AJ331">
        <v>1</v>
      </c>
      <c r="AK331">
        <v>1</v>
      </c>
      <c r="AL331">
        <v>1</v>
      </c>
      <c r="AM331">
        <v>-2</v>
      </c>
      <c r="AN331">
        <v>0</v>
      </c>
      <c r="AO331">
        <v>1</v>
      </c>
      <c r="AP331">
        <v>1</v>
      </c>
      <c r="AQ331">
        <v>0</v>
      </c>
      <c r="AR331">
        <v>0</v>
      </c>
      <c r="AS331" t="s">
        <v>3</v>
      </c>
      <c r="AT331">
        <v>5.0000000000000001E-4</v>
      </c>
      <c r="AU331" t="s">
        <v>3</v>
      </c>
      <c r="AV331">
        <v>0</v>
      </c>
      <c r="AW331">
        <v>2</v>
      </c>
      <c r="AX331">
        <v>430278777</v>
      </c>
      <c r="AY331">
        <v>1</v>
      </c>
      <c r="AZ331">
        <v>0</v>
      </c>
      <c r="BA331">
        <v>385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v>0</v>
      </c>
      <c r="CX331">
        <f>ROUND(Y331*Source!I315,9)</f>
        <v>1.0200000000000001E-5</v>
      </c>
      <c r="CY331">
        <f t="shared" si="187"/>
        <v>65898.22</v>
      </c>
      <c r="CZ331">
        <f t="shared" si="188"/>
        <v>60960.43</v>
      </c>
      <c r="DA331">
        <f t="shared" si="189"/>
        <v>1</v>
      </c>
      <c r="DB331">
        <f t="shared" si="176"/>
        <v>30.48</v>
      </c>
      <c r="DC331">
        <f t="shared" si="177"/>
        <v>0</v>
      </c>
      <c r="DD331" t="s">
        <v>3</v>
      </c>
      <c r="DE331" t="s">
        <v>3</v>
      </c>
      <c r="DF331">
        <f t="shared" si="186"/>
        <v>0.62</v>
      </c>
      <c r="DG331">
        <f t="shared" si="184"/>
        <v>0</v>
      </c>
      <c r="DH331">
        <f t="shared" si="185"/>
        <v>0</v>
      </c>
      <c r="DI331">
        <f t="shared" si="183"/>
        <v>0</v>
      </c>
      <c r="DJ331">
        <f t="shared" si="190"/>
        <v>0.62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ROW(Source!A315)</f>
        <v>315</v>
      </c>
      <c r="B332">
        <v>421768280</v>
      </c>
      <c r="C332">
        <v>430278744</v>
      </c>
      <c r="D332">
        <v>405885027</v>
      </c>
      <c r="E332">
        <v>1</v>
      </c>
      <c r="F332">
        <v>1</v>
      </c>
      <c r="G332">
        <v>1080</v>
      </c>
      <c r="H332">
        <v>3</v>
      </c>
      <c r="I332" t="s">
        <v>410</v>
      </c>
      <c r="J332" t="s">
        <v>411</v>
      </c>
      <c r="K332" t="s">
        <v>412</v>
      </c>
      <c r="L332">
        <v>1348</v>
      </c>
      <c r="N332">
        <v>1009</v>
      </c>
      <c r="O332" t="s">
        <v>397</v>
      </c>
      <c r="P332" t="s">
        <v>397</v>
      </c>
      <c r="Q332">
        <v>1000</v>
      </c>
      <c r="W332">
        <v>0</v>
      </c>
      <c r="X332">
        <v>-1942970469</v>
      </c>
      <c r="Y332">
        <f t="shared" si="172"/>
        <v>4.0000000000000003E-5</v>
      </c>
      <c r="AA332">
        <v>8619.5400000000009</v>
      </c>
      <c r="AB332">
        <v>0</v>
      </c>
      <c r="AC332">
        <v>0</v>
      </c>
      <c r="AD332">
        <v>0</v>
      </c>
      <c r="AE332">
        <v>7973.67</v>
      </c>
      <c r="AF332">
        <v>0</v>
      </c>
      <c r="AG332">
        <v>0</v>
      </c>
      <c r="AH332">
        <v>0</v>
      </c>
      <c r="AI332">
        <v>1</v>
      </c>
      <c r="AJ332">
        <v>1</v>
      </c>
      <c r="AK332">
        <v>1</v>
      </c>
      <c r="AL332">
        <v>1</v>
      </c>
      <c r="AM332">
        <v>-2</v>
      </c>
      <c r="AN332">
        <v>0</v>
      </c>
      <c r="AO332">
        <v>1</v>
      </c>
      <c r="AP332">
        <v>1</v>
      </c>
      <c r="AQ332">
        <v>0</v>
      </c>
      <c r="AR332">
        <v>0</v>
      </c>
      <c r="AS332" t="s">
        <v>3</v>
      </c>
      <c r="AT332">
        <v>4.0000000000000003E-5</v>
      </c>
      <c r="AU332" t="s">
        <v>3</v>
      </c>
      <c r="AV332">
        <v>0</v>
      </c>
      <c r="AW332">
        <v>2</v>
      </c>
      <c r="AX332">
        <v>430278778</v>
      </c>
      <c r="AY332">
        <v>1</v>
      </c>
      <c r="AZ332">
        <v>0</v>
      </c>
      <c r="BA332">
        <v>386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v>0</v>
      </c>
      <c r="CX332">
        <f>ROUND(Y332*Source!I315,9)</f>
        <v>8.16E-7</v>
      </c>
      <c r="CY332">
        <f t="shared" si="187"/>
        <v>8619.5400000000009</v>
      </c>
      <c r="CZ332">
        <f t="shared" si="188"/>
        <v>7973.67</v>
      </c>
      <c r="DA332">
        <f t="shared" si="189"/>
        <v>1</v>
      </c>
      <c r="DB332">
        <f t="shared" si="176"/>
        <v>0.32</v>
      </c>
      <c r="DC332">
        <f t="shared" si="177"/>
        <v>0</v>
      </c>
      <c r="DD332" t="s">
        <v>3</v>
      </c>
      <c r="DE332" t="s">
        <v>3</v>
      </c>
      <c r="DF332">
        <f t="shared" si="186"/>
        <v>0.01</v>
      </c>
      <c r="DG332">
        <f t="shared" si="184"/>
        <v>0</v>
      </c>
      <c r="DH332">
        <f t="shared" si="185"/>
        <v>0</v>
      </c>
      <c r="DI332">
        <f t="shared" si="183"/>
        <v>0</v>
      </c>
      <c r="DJ332">
        <f t="shared" si="190"/>
        <v>0.01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ROW(Source!A315)</f>
        <v>315</v>
      </c>
      <c r="B333">
        <v>421768280</v>
      </c>
      <c r="C333">
        <v>430278744</v>
      </c>
      <c r="D333">
        <v>405908280</v>
      </c>
      <c r="E333">
        <v>1</v>
      </c>
      <c r="F333">
        <v>1</v>
      </c>
      <c r="G333">
        <v>1080</v>
      </c>
      <c r="H333">
        <v>3</v>
      </c>
      <c r="I333" t="s">
        <v>413</v>
      </c>
      <c r="J333" t="s">
        <v>414</v>
      </c>
      <c r="K333" t="s">
        <v>415</v>
      </c>
      <c r="L333">
        <v>1356</v>
      </c>
      <c r="N333">
        <v>1010</v>
      </c>
      <c r="O333" t="s">
        <v>324</v>
      </c>
      <c r="P333" t="s">
        <v>324</v>
      </c>
      <c r="Q333">
        <v>1000</v>
      </c>
      <c r="W333">
        <v>0</v>
      </c>
      <c r="X333">
        <v>-1221558404</v>
      </c>
      <c r="Y333">
        <f t="shared" si="172"/>
        <v>4.0999999999999999E-4</v>
      </c>
      <c r="AA333">
        <v>245.02</v>
      </c>
      <c r="AB333">
        <v>0</v>
      </c>
      <c r="AC333">
        <v>0</v>
      </c>
      <c r="AD333">
        <v>0</v>
      </c>
      <c r="AE333">
        <v>226.66</v>
      </c>
      <c r="AF333">
        <v>0</v>
      </c>
      <c r="AG333">
        <v>0</v>
      </c>
      <c r="AH333">
        <v>0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1</v>
      </c>
      <c r="AP333">
        <v>1</v>
      </c>
      <c r="AQ333">
        <v>0</v>
      </c>
      <c r="AR333">
        <v>0</v>
      </c>
      <c r="AS333" t="s">
        <v>3</v>
      </c>
      <c r="AT333">
        <v>4.0999999999999999E-4</v>
      </c>
      <c r="AU333" t="s">
        <v>3</v>
      </c>
      <c r="AV333">
        <v>0</v>
      </c>
      <c r="AW333">
        <v>2</v>
      </c>
      <c r="AX333">
        <v>430278779</v>
      </c>
      <c r="AY333">
        <v>1</v>
      </c>
      <c r="AZ333">
        <v>0</v>
      </c>
      <c r="BA333">
        <v>387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v>0</v>
      </c>
      <c r="CX333">
        <f>ROUND(Y333*Source!I315,9)</f>
        <v>8.3639999999999999E-6</v>
      </c>
      <c r="CY333">
        <f t="shared" si="187"/>
        <v>245.02</v>
      </c>
      <c r="CZ333">
        <f t="shared" si="188"/>
        <v>226.66</v>
      </c>
      <c r="DA333">
        <f t="shared" si="189"/>
        <v>1</v>
      </c>
      <c r="DB333">
        <f t="shared" si="176"/>
        <v>0.09</v>
      </c>
      <c r="DC333">
        <f t="shared" si="177"/>
        <v>0</v>
      </c>
      <c r="DD333" t="s">
        <v>3</v>
      </c>
      <c r="DE333" t="s">
        <v>3</v>
      </c>
      <c r="DF333">
        <f t="shared" si="186"/>
        <v>0</v>
      </c>
      <c r="DG333">
        <f t="shared" si="184"/>
        <v>0</v>
      </c>
      <c r="DH333">
        <f t="shared" si="185"/>
        <v>0</v>
      </c>
      <c r="DI333">
        <f t="shared" si="183"/>
        <v>0</v>
      </c>
      <c r="DJ333">
        <f t="shared" si="190"/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ROW(Source!A315)</f>
        <v>315</v>
      </c>
      <c r="B334">
        <v>421768280</v>
      </c>
      <c r="C334">
        <v>430278744</v>
      </c>
      <c r="D334">
        <v>405907941</v>
      </c>
      <c r="E334">
        <v>1</v>
      </c>
      <c r="F334">
        <v>1</v>
      </c>
      <c r="G334">
        <v>1080</v>
      </c>
      <c r="H334">
        <v>3</v>
      </c>
      <c r="I334" t="s">
        <v>416</v>
      </c>
      <c r="J334" t="s">
        <v>417</v>
      </c>
      <c r="K334" t="s">
        <v>418</v>
      </c>
      <c r="L334">
        <v>1301</v>
      </c>
      <c r="N334">
        <v>1003</v>
      </c>
      <c r="O334" t="s">
        <v>88</v>
      </c>
      <c r="P334" t="s">
        <v>88</v>
      </c>
      <c r="Q334">
        <v>1</v>
      </c>
      <c r="W334">
        <v>0</v>
      </c>
      <c r="X334">
        <v>-949506742</v>
      </c>
      <c r="Y334">
        <f t="shared" si="172"/>
        <v>0.96</v>
      </c>
      <c r="AA334">
        <v>0.76</v>
      </c>
      <c r="AB334">
        <v>0</v>
      </c>
      <c r="AC334">
        <v>0</v>
      </c>
      <c r="AD334">
        <v>0</v>
      </c>
      <c r="AE334">
        <v>0.7</v>
      </c>
      <c r="AF334">
        <v>0</v>
      </c>
      <c r="AG334">
        <v>0</v>
      </c>
      <c r="AH334">
        <v>0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1</v>
      </c>
      <c r="AP334">
        <v>1</v>
      </c>
      <c r="AQ334">
        <v>0</v>
      </c>
      <c r="AR334">
        <v>0</v>
      </c>
      <c r="AS334" t="s">
        <v>3</v>
      </c>
      <c r="AT334">
        <v>0.96</v>
      </c>
      <c r="AU334" t="s">
        <v>3</v>
      </c>
      <c r="AV334">
        <v>0</v>
      </c>
      <c r="AW334">
        <v>2</v>
      </c>
      <c r="AX334">
        <v>430278780</v>
      </c>
      <c r="AY334">
        <v>1</v>
      </c>
      <c r="AZ334">
        <v>0</v>
      </c>
      <c r="BA334">
        <v>388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v>0</v>
      </c>
      <c r="CX334">
        <f>ROUND(Y334*Source!I315,9)</f>
        <v>1.9584000000000001E-2</v>
      </c>
      <c r="CY334">
        <f t="shared" si="187"/>
        <v>0.76</v>
      </c>
      <c r="CZ334">
        <f t="shared" si="188"/>
        <v>0.7</v>
      </c>
      <c r="DA334">
        <f t="shared" si="189"/>
        <v>1</v>
      </c>
      <c r="DB334">
        <f t="shared" si="176"/>
        <v>0.67</v>
      </c>
      <c r="DC334">
        <f t="shared" si="177"/>
        <v>0</v>
      </c>
      <c r="DD334" t="s">
        <v>3</v>
      </c>
      <c r="DE334" t="s">
        <v>3</v>
      </c>
      <c r="DF334">
        <f t="shared" si="186"/>
        <v>0.01</v>
      </c>
      <c r="DG334">
        <f t="shared" si="184"/>
        <v>0</v>
      </c>
      <c r="DH334">
        <f t="shared" si="185"/>
        <v>0</v>
      </c>
      <c r="DI334">
        <f t="shared" si="183"/>
        <v>0</v>
      </c>
      <c r="DJ334">
        <f t="shared" si="190"/>
        <v>0.01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ROW(Source!A315)</f>
        <v>315</v>
      </c>
      <c r="B335">
        <v>421768280</v>
      </c>
      <c r="C335">
        <v>430278744</v>
      </c>
      <c r="D335">
        <v>405907943</v>
      </c>
      <c r="E335">
        <v>1</v>
      </c>
      <c r="F335">
        <v>1</v>
      </c>
      <c r="G335">
        <v>1080</v>
      </c>
      <c r="H335">
        <v>3</v>
      </c>
      <c r="I335" t="s">
        <v>419</v>
      </c>
      <c r="J335" t="s">
        <v>420</v>
      </c>
      <c r="K335" t="s">
        <v>421</v>
      </c>
      <c r="L335">
        <v>1356</v>
      </c>
      <c r="N335">
        <v>1010</v>
      </c>
      <c r="O335" t="s">
        <v>324</v>
      </c>
      <c r="P335" t="s">
        <v>324</v>
      </c>
      <c r="Q335">
        <v>1000</v>
      </c>
      <c r="W335">
        <v>0</v>
      </c>
      <c r="X335">
        <v>-510359138</v>
      </c>
      <c r="Y335">
        <f t="shared" si="172"/>
        <v>8.3199999999999993E-3</v>
      </c>
      <c r="AA335">
        <v>6.96</v>
      </c>
      <c r="AB335">
        <v>0</v>
      </c>
      <c r="AC335">
        <v>0</v>
      </c>
      <c r="AD335">
        <v>0</v>
      </c>
      <c r="AE335">
        <v>6.44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1</v>
      </c>
      <c r="AP335">
        <v>1</v>
      </c>
      <c r="AQ335">
        <v>0</v>
      </c>
      <c r="AR335">
        <v>0</v>
      </c>
      <c r="AS335" t="s">
        <v>3</v>
      </c>
      <c r="AT335">
        <v>8.3199999999999993E-3</v>
      </c>
      <c r="AU335" t="s">
        <v>3</v>
      </c>
      <c r="AV335">
        <v>0</v>
      </c>
      <c r="AW335">
        <v>2</v>
      </c>
      <c r="AX335">
        <v>430278781</v>
      </c>
      <c r="AY335">
        <v>1</v>
      </c>
      <c r="AZ335">
        <v>0</v>
      </c>
      <c r="BA335">
        <v>389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ROUND(Y335*Source!I315,9)</f>
        <v>1.6972800000000001E-4</v>
      </c>
      <c r="CY335">
        <f t="shared" si="187"/>
        <v>6.96</v>
      </c>
      <c r="CZ335">
        <f t="shared" si="188"/>
        <v>6.44</v>
      </c>
      <c r="DA335">
        <f t="shared" si="189"/>
        <v>1</v>
      </c>
      <c r="DB335">
        <f t="shared" si="176"/>
        <v>0.05</v>
      </c>
      <c r="DC335">
        <f t="shared" si="177"/>
        <v>0</v>
      </c>
      <c r="DD335" t="s">
        <v>3</v>
      </c>
      <c r="DE335" t="s">
        <v>3</v>
      </c>
      <c r="DF335">
        <f t="shared" si="186"/>
        <v>0</v>
      </c>
      <c r="DG335">
        <f t="shared" si="184"/>
        <v>0</v>
      </c>
      <c r="DH335">
        <f t="shared" si="185"/>
        <v>0</v>
      </c>
      <c r="DI335">
        <f t="shared" si="183"/>
        <v>0</v>
      </c>
      <c r="DJ335">
        <f t="shared" si="190"/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ROW(Source!A315)</f>
        <v>315</v>
      </c>
      <c r="B336">
        <v>421768280</v>
      </c>
      <c r="C336">
        <v>430278744</v>
      </c>
      <c r="D336">
        <v>405860250</v>
      </c>
      <c r="E336">
        <v>1080</v>
      </c>
      <c r="F336">
        <v>1</v>
      </c>
      <c r="G336">
        <v>1080</v>
      </c>
      <c r="H336">
        <v>3</v>
      </c>
      <c r="I336" t="s">
        <v>82</v>
      </c>
      <c r="J336" t="s">
        <v>3</v>
      </c>
      <c r="K336" t="s">
        <v>83</v>
      </c>
      <c r="L336">
        <v>1303</v>
      </c>
      <c r="N336">
        <v>1003</v>
      </c>
      <c r="O336" t="s">
        <v>84</v>
      </c>
      <c r="P336" t="s">
        <v>84</v>
      </c>
      <c r="Q336">
        <v>1000</v>
      </c>
      <c r="W336">
        <v>0</v>
      </c>
      <c r="X336">
        <v>-1893455869</v>
      </c>
      <c r="Y336">
        <f t="shared" si="172"/>
        <v>0.10199999999999999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1</v>
      </c>
      <c r="AJ336">
        <v>1</v>
      </c>
      <c r="AK336">
        <v>1</v>
      </c>
      <c r="AL336">
        <v>1</v>
      </c>
      <c r="AM336">
        <v>0</v>
      </c>
      <c r="AN336">
        <v>0</v>
      </c>
      <c r="AO336">
        <v>0</v>
      </c>
      <c r="AP336">
        <v>1</v>
      </c>
      <c r="AQ336">
        <v>0</v>
      </c>
      <c r="AR336">
        <v>0</v>
      </c>
      <c r="AS336" t="s">
        <v>3</v>
      </c>
      <c r="AT336">
        <v>0.10199999999999999</v>
      </c>
      <c r="AU336" t="s">
        <v>3</v>
      </c>
      <c r="AV336">
        <v>0</v>
      </c>
      <c r="AW336">
        <v>2</v>
      </c>
      <c r="AX336">
        <v>430278782</v>
      </c>
      <c r="AY336">
        <v>1</v>
      </c>
      <c r="AZ336">
        <v>0</v>
      </c>
      <c r="BA336">
        <v>390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v>0</v>
      </c>
      <c r="CX336">
        <f>ROUND(Y336*Source!I315,9)</f>
        <v>2.0807999999999998E-3</v>
      </c>
      <c r="CY336">
        <f t="shared" si="187"/>
        <v>0</v>
      </c>
      <c r="CZ336">
        <f t="shared" si="188"/>
        <v>0</v>
      </c>
      <c r="DA336">
        <f t="shared" si="189"/>
        <v>1</v>
      </c>
      <c r="DB336">
        <f t="shared" si="176"/>
        <v>0</v>
      </c>
      <c r="DC336">
        <f t="shared" si="177"/>
        <v>0</v>
      </c>
      <c r="DD336" t="s">
        <v>3</v>
      </c>
      <c r="DE336" t="s">
        <v>3</v>
      </c>
      <c r="DF336">
        <f t="shared" si="186"/>
        <v>0</v>
      </c>
      <c r="DG336">
        <f t="shared" si="184"/>
        <v>0</v>
      </c>
      <c r="DH336">
        <f t="shared" si="185"/>
        <v>0</v>
      </c>
      <c r="DI336">
        <f t="shared" si="183"/>
        <v>0</v>
      </c>
      <c r="DJ336">
        <f t="shared" si="190"/>
        <v>0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">
      <c r="A337">
        <f>ROW(Source!A315)</f>
        <v>315</v>
      </c>
      <c r="B337">
        <v>421768280</v>
      </c>
      <c r="C337">
        <v>430278744</v>
      </c>
      <c r="D337">
        <v>405865204</v>
      </c>
      <c r="E337">
        <v>1080</v>
      </c>
      <c r="F337">
        <v>1</v>
      </c>
      <c r="G337">
        <v>1080</v>
      </c>
      <c r="H337">
        <v>3</v>
      </c>
      <c r="I337" t="s">
        <v>225</v>
      </c>
      <c r="J337" t="s">
        <v>3</v>
      </c>
      <c r="K337" t="s">
        <v>226</v>
      </c>
      <c r="L337">
        <v>235684255</v>
      </c>
      <c r="N337">
        <v>1010</v>
      </c>
      <c r="O337" t="s">
        <v>127</v>
      </c>
      <c r="P337" t="s">
        <v>127</v>
      </c>
      <c r="Q337">
        <v>1</v>
      </c>
      <c r="W337">
        <v>0</v>
      </c>
      <c r="X337">
        <v>-502973214</v>
      </c>
      <c r="Y337">
        <f t="shared" si="172"/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0</v>
      </c>
      <c r="AN337">
        <v>0</v>
      </c>
      <c r="AO337">
        <v>0</v>
      </c>
      <c r="AP337">
        <v>1</v>
      </c>
      <c r="AQ337">
        <v>0</v>
      </c>
      <c r="AR337">
        <v>0</v>
      </c>
      <c r="AS337" t="s">
        <v>3</v>
      </c>
      <c r="AT337">
        <v>0</v>
      </c>
      <c r="AU337" t="s">
        <v>3</v>
      </c>
      <c r="AV337">
        <v>0</v>
      </c>
      <c r="AW337">
        <v>2</v>
      </c>
      <c r="AX337">
        <v>430278783</v>
      </c>
      <c r="AY337">
        <v>1</v>
      </c>
      <c r="AZ337">
        <v>0</v>
      </c>
      <c r="BA337">
        <v>391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v>0</v>
      </c>
      <c r="CX337">
        <f>ROUND(Y337*Source!I315,9)</f>
        <v>0</v>
      </c>
      <c r="CY337">
        <f t="shared" si="187"/>
        <v>0</v>
      </c>
      <c r="CZ337">
        <f t="shared" si="188"/>
        <v>0</v>
      </c>
      <c r="DA337">
        <f t="shared" si="189"/>
        <v>1</v>
      </c>
      <c r="DB337">
        <f t="shared" si="176"/>
        <v>0</v>
      </c>
      <c r="DC337">
        <f t="shared" si="177"/>
        <v>0</v>
      </c>
      <c r="DD337" t="s">
        <v>3</v>
      </c>
      <c r="DE337" t="s">
        <v>3</v>
      </c>
      <c r="DF337">
        <f t="shared" si="186"/>
        <v>0</v>
      </c>
      <c r="DG337">
        <f t="shared" si="184"/>
        <v>0</v>
      </c>
      <c r="DH337">
        <f t="shared" si="185"/>
        <v>0</v>
      </c>
      <c r="DI337">
        <f t="shared" si="183"/>
        <v>0</v>
      </c>
      <c r="DJ337">
        <f t="shared" si="190"/>
        <v>0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ROW(Source!A316)</f>
        <v>316</v>
      </c>
      <c r="B338">
        <v>421768223</v>
      </c>
      <c r="C338">
        <v>430278744</v>
      </c>
      <c r="D338">
        <v>405844724</v>
      </c>
      <c r="E338">
        <v>1080</v>
      </c>
      <c r="F338">
        <v>1</v>
      </c>
      <c r="G338">
        <v>1080</v>
      </c>
      <c r="H338">
        <v>1</v>
      </c>
      <c r="I338" t="s">
        <v>371</v>
      </c>
      <c r="J338" t="s">
        <v>3</v>
      </c>
      <c r="K338" t="s">
        <v>372</v>
      </c>
      <c r="L338">
        <v>1191</v>
      </c>
      <c r="N338">
        <v>1013</v>
      </c>
      <c r="O338" t="s">
        <v>373</v>
      </c>
      <c r="P338" t="s">
        <v>373</v>
      </c>
      <c r="Q338">
        <v>1</v>
      </c>
      <c r="W338">
        <v>0</v>
      </c>
      <c r="X338">
        <v>476480486</v>
      </c>
      <c r="Y338">
        <f t="shared" si="172"/>
        <v>15.8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1</v>
      </c>
      <c r="AJ338">
        <v>1</v>
      </c>
      <c r="AK338">
        <v>1</v>
      </c>
      <c r="AL338">
        <v>1</v>
      </c>
      <c r="AM338">
        <v>5</v>
      </c>
      <c r="AN338">
        <v>0</v>
      </c>
      <c r="AO338">
        <v>1</v>
      </c>
      <c r="AP338">
        <v>1</v>
      </c>
      <c r="AQ338">
        <v>0</v>
      </c>
      <c r="AR338">
        <v>0</v>
      </c>
      <c r="AS338" t="s">
        <v>3</v>
      </c>
      <c r="AT338">
        <v>15.8</v>
      </c>
      <c r="AU338" t="s">
        <v>3</v>
      </c>
      <c r="AV338">
        <v>1</v>
      </c>
      <c r="AW338">
        <v>2</v>
      </c>
      <c r="AX338">
        <v>430278771</v>
      </c>
      <c r="AY338">
        <v>1</v>
      </c>
      <c r="AZ338">
        <v>0</v>
      </c>
      <c r="BA338">
        <v>392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U338">
        <f>ROUND(AT338*Source!I316*AH338*AL338,2)</f>
        <v>0</v>
      </c>
      <c r="CV338">
        <f>ROUND(Y338*Source!I316,9)</f>
        <v>0.32232</v>
      </c>
      <c r="CW338">
        <v>0</v>
      </c>
      <c r="CX338">
        <f>ROUND(Y338*Source!I316,9)</f>
        <v>0.32232</v>
      </c>
      <c r="CY338">
        <f>AD338</f>
        <v>0</v>
      </c>
      <c r="CZ338">
        <f>AH338</f>
        <v>0</v>
      </c>
      <c r="DA338">
        <f>AL338</f>
        <v>1</v>
      </c>
      <c r="DB338">
        <f t="shared" si="176"/>
        <v>0</v>
      </c>
      <c r="DC338">
        <f t="shared" si="177"/>
        <v>0</v>
      </c>
      <c r="DD338" t="s">
        <v>3</v>
      </c>
      <c r="DE338" t="s">
        <v>3</v>
      </c>
      <c r="DF338">
        <f t="shared" si="186"/>
        <v>0</v>
      </c>
      <c r="DG338">
        <f t="shared" si="184"/>
        <v>0</v>
      </c>
      <c r="DH338">
        <f t="shared" si="185"/>
        <v>0</v>
      </c>
      <c r="DI338">
        <f t="shared" si="183"/>
        <v>0</v>
      </c>
      <c r="DJ338">
        <f>DI338</f>
        <v>0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ROW(Source!A316)</f>
        <v>316</v>
      </c>
      <c r="B339">
        <v>421768223</v>
      </c>
      <c r="C339">
        <v>430278744</v>
      </c>
      <c r="D339">
        <v>405916219</v>
      </c>
      <c r="E339">
        <v>1</v>
      </c>
      <c r="F339">
        <v>1</v>
      </c>
      <c r="G339">
        <v>1080</v>
      </c>
      <c r="H339">
        <v>2</v>
      </c>
      <c r="I339" t="s">
        <v>385</v>
      </c>
      <c r="J339" t="s">
        <v>386</v>
      </c>
      <c r="K339" t="s">
        <v>387</v>
      </c>
      <c r="L339">
        <v>1368</v>
      </c>
      <c r="N339">
        <v>1011</v>
      </c>
      <c r="O339" t="s">
        <v>377</v>
      </c>
      <c r="P339" t="s">
        <v>377</v>
      </c>
      <c r="Q339">
        <v>1</v>
      </c>
      <c r="W339">
        <v>0</v>
      </c>
      <c r="X339">
        <v>-1985943078</v>
      </c>
      <c r="Y339">
        <f t="shared" si="172"/>
        <v>0.51</v>
      </c>
      <c r="AA339">
        <v>0</v>
      </c>
      <c r="AB339">
        <v>1513.56</v>
      </c>
      <c r="AC339">
        <v>758.78</v>
      </c>
      <c r="AD339">
        <v>0</v>
      </c>
      <c r="AE339">
        <v>0</v>
      </c>
      <c r="AF339">
        <v>83.1</v>
      </c>
      <c r="AG339">
        <v>12.62</v>
      </c>
      <c r="AH339">
        <v>0</v>
      </c>
      <c r="AI339">
        <v>1</v>
      </c>
      <c r="AJ339">
        <v>17.07</v>
      </c>
      <c r="AK339">
        <v>56.35</v>
      </c>
      <c r="AL339">
        <v>1</v>
      </c>
      <c r="AM339">
        <v>2</v>
      </c>
      <c r="AN339">
        <v>0</v>
      </c>
      <c r="AO339">
        <v>1</v>
      </c>
      <c r="AP339">
        <v>1</v>
      </c>
      <c r="AQ339">
        <v>0</v>
      </c>
      <c r="AR339">
        <v>0</v>
      </c>
      <c r="AS339" t="s">
        <v>3</v>
      </c>
      <c r="AT339">
        <v>0.51</v>
      </c>
      <c r="AU339" t="s">
        <v>3</v>
      </c>
      <c r="AV339">
        <v>0</v>
      </c>
      <c r="AW339">
        <v>2</v>
      </c>
      <c r="AX339">
        <v>430278772</v>
      </c>
      <c r="AY339">
        <v>1</v>
      </c>
      <c r="AZ339">
        <v>0</v>
      </c>
      <c r="BA339">
        <v>393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V339">
        <v>0</v>
      </c>
      <c r="CW339">
        <f>ROUND(Y339*Source!I316*DO339,9)</f>
        <v>0.13129848</v>
      </c>
      <c r="CX339">
        <f>ROUND(Y339*Source!I316,9)</f>
        <v>1.0404E-2</v>
      </c>
      <c r="CY339">
        <f>AB339</f>
        <v>1513.56</v>
      </c>
      <c r="CZ339">
        <f>AF339</f>
        <v>83.1</v>
      </c>
      <c r="DA339">
        <f>AJ339</f>
        <v>17.07</v>
      </c>
      <c r="DB339">
        <f t="shared" si="176"/>
        <v>42.38</v>
      </c>
      <c r="DC339">
        <f t="shared" si="177"/>
        <v>6.44</v>
      </c>
      <c r="DD339" t="s">
        <v>3</v>
      </c>
      <c r="DE339" t="s">
        <v>3</v>
      </c>
      <c r="DF339">
        <f t="shared" si="186"/>
        <v>0</v>
      </c>
      <c r="DG339">
        <f>ROUND(ROUND(AF339*AJ339,2)*CX339,2)</f>
        <v>14.76</v>
      </c>
      <c r="DH339">
        <f>ROUND(ROUND(AG339*AK339,2)*CX339,2)</f>
        <v>7.4</v>
      </c>
      <c r="DI339">
        <f t="shared" si="183"/>
        <v>0</v>
      </c>
      <c r="DJ339">
        <f>DG339</f>
        <v>14.76</v>
      </c>
      <c r="DK339">
        <v>0</v>
      </c>
      <c r="DL339" t="s">
        <v>378</v>
      </c>
      <c r="DM339">
        <v>0</v>
      </c>
      <c r="DN339" t="s">
        <v>373</v>
      </c>
      <c r="DO339">
        <v>12.62</v>
      </c>
    </row>
    <row r="340" spans="1:119" x14ac:dyDescent="0.2">
      <c r="A340">
        <f>ROW(Source!A316)</f>
        <v>316</v>
      </c>
      <c r="B340">
        <v>421768223</v>
      </c>
      <c r="C340">
        <v>430278744</v>
      </c>
      <c r="D340">
        <v>405915538</v>
      </c>
      <c r="E340">
        <v>1</v>
      </c>
      <c r="F340">
        <v>1</v>
      </c>
      <c r="G340">
        <v>1080</v>
      </c>
      <c r="H340">
        <v>2</v>
      </c>
      <c r="I340" t="s">
        <v>388</v>
      </c>
      <c r="J340" t="s">
        <v>389</v>
      </c>
      <c r="K340" t="s">
        <v>390</v>
      </c>
      <c r="L340">
        <v>1368</v>
      </c>
      <c r="N340">
        <v>1011</v>
      </c>
      <c r="O340" t="s">
        <v>377</v>
      </c>
      <c r="P340" t="s">
        <v>377</v>
      </c>
      <c r="Q340">
        <v>1</v>
      </c>
      <c r="W340">
        <v>0</v>
      </c>
      <c r="X340">
        <v>-613137510</v>
      </c>
      <c r="Y340">
        <f t="shared" si="172"/>
        <v>3.41</v>
      </c>
      <c r="AA340">
        <v>0</v>
      </c>
      <c r="AB340">
        <v>24.58</v>
      </c>
      <c r="AC340">
        <v>0</v>
      </c>
      <c r="AD340">
        <v>0</v>
      </c>
      <c r="AE340">
        <v>0</v>
      </c>
      <c r="AF340">
        <v>2.27</v>
      </c>
      <c r="AG340">
        <v>0</v>
      </c>
      <c r="AH340">
        <v>0</v>
      </c>
      <c r="AI340">
        <v>1</v>
      </c>
      <c r="AJ340">
        <v>10.15</v>
      </c>
      <c r="AK340">
        <v>56.35</v>
      </c>
      <c r="AL340">
        <v>1</v>
      </c>
      <c r="AM340">
        <v>2</v>
      </c>
      <c r="AN340">
        <v>0</v>
      </c>
      <c r="AO340">
        <v>1</v>
      </c>
      <c r="AP340">
        <v>1</v>
      </c>
      <c r="AQ340">
        <v>0</v>
      </c>
      <c r="AR340">
        <v>0</v>
      </c>
      <c r="AS340" t="s">
        <v>3</v>
      </c>
      <c r="AT340">
        <v>3.41</v>
      </c>
      <c r="AU340" t="s">
        <v>3</v>
      </c>
      <c r="AV340">
        <v>0</v>
      </c>
      <c r="AW340">
        <v>2</v>
      </c>
      <c r="AX340">
        <v>430278773</v>
      </c>
      <c r="AY340">
        <v>1</v>
      </c>
      <c r="AZ340">
        <v>0</v>
      </c>
      <c r="BA340">
        <v>394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f>ROUND(Y340*Source!I316*DO340,9)</f>
        <v>0</v>
      </c>
      <c r="CX340">
        <f>ROUND(Y340*Source!I316,9)</f>
        <v>6.9564000000000001E-2</v>
      </c>
      <c r="CY340">
        <f>AB340</f>
        <v>24.58</v>
      </c>
      <c r="CZ340">
        <f>AF340</f>
        <v>2.27</v>
      </c>
      <c r="DA340">
        <f>AJ340</f>
        <v>10.15</v>
      </c>
      <c r="DB340">
        <f t="shared" si="176"/>
        <v>7.74</v>
      </c>
      <c r="DC340">
        <f t="shared" si="177"/>
        <v>0</v>
      </c>
      <c r="DD340" t="s">
        <v>3</v>
      </c>
      <c r="DE340" t="s">
        <v>3</v>
      </c>
      <c r="DF340">
        <f t="shared" si="186"/>
        <v>0</v>
      </c>
      <c r="DG340">
        <f>ROUND(ROUND(AF340*AJ340,2)*CX340,2)</f>
        <v>1.6</v>
      </c>
      <c r="DH340">
        <f>ROUND(ROUND(AG340*AK340,2)*CX340,2)</f>
        <v>0</v>
      </c>
      <c r="DI340">
        <f t="shared" si="183"/>
        <v>0</v>
      </c>
      <c r="DJ340">
        <f>DG340</f>
        <v>1.6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ROW(Source!A316)</f>
        <v>316</v>
      </c>
      <c r="B341">
        <v>421768223</v>
      </c>
      <c r="C341">
        <v>430278744</v>
      </c>
      <c r="D341">
        <v>405915548</v>
      </c>
      <c r="E341">
        <v>1</v>
      </c>
      <c r="F341">
        <v>1</v>
      </c>
      <c r="G341">
        <v>1080</v>
      </c>
      <c r="H341">
        <v>2</v>
      </c>
      <c r="I341" t="s">
        <v>391</v>
      </c>
      <c r="J341" t="s">
        <v>392</v>
      </c>
      <c r="K341" t="s">
        <v>393</v>
      </c>
      <c r="L341">
        <v>1368</v>
      </c>
      <c r="N341">
        <v>1011</v>
      </c>
      <c r="O341" t="s">
        <v>377</v>
      </c>
      <c r="P341" t="s">
        <v>377</v>
      </c>
      <c r="Q341">
        <v>1</v>
      </c>
      <c r="W341">
        <v>0</v>
      </c>
      <c r="X341">
        <v>-1666610636</v>
      </c>
      <c r="Y341">
        <f t="shared" si="172"/>
        <v>3.67</v>
      </c>
      <c r="AA341">
        <v>0</v>
      </c>
      <c r="AB341">
        <v>7.24</v>
      </c>
      <c r="AC341">
        <v>0</v>
      </c>
      <c r="AD341">
        <v>0</v>
      </c>
      <c r="AE341">
        <v>0</v>
      </c>
      <c r="AF341">
        <v>0.73</v>
      </c>
      <c r="AG341">
        <v>0</v>
      </c>
      <c r="AH341">
        <v>0</v>
      </c>
      <c r="AI341">
        <v>1</v>
      </c>
      <c r="AJ341">
        <v>9.3000000000000007</v>
      </c>
      <c r="AK341">
        <v>56.35</v>
      </c>
      <c r="AL341">
        <v>1</v>
      </c>
      <c r="AM341">
        <v>2</v>
      </c>
      <c r="AN341">
        <v>0</v>
      </c>
      <c r="AO341">
        <v>1</v>
      </c>
      <c r="AP341">
        <v>1</v>
      </c>
      <c r="AQ341">
        <v>0</v>
      </c>
      <c r="AR341">
        <v>0</v>
      </c>
      <c r="AS341" t="s">
        <v>3</v>
      </c>
      <c r="AT341">
        <v>3.67</v>
      </c>
      <c r="AU341" t="s">
        <v>3</v>
      </c>
      <c r="AV341">
        <v>0</v>
      </c>
      <c r="AW341">
        <v>2</v>
      </c>
      <c r="AX341">
        <v>430278774</v>
      </c>
      <c r="AY341">
        <v>1</v>
      </c>
      <c r="AZ341">
        <v>0</v>
      </c>
      <c r="BA341">
        <v>395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V341">
        <v>0</v>
      </c>
      <c r="CW341">
        <f>ROUND(Y341*Source!I316*DO341,9)</f>
        <v>0</v>
      </c>
      <c r="CX341">
        <f>ROUND(Y341*Source!I316,9)</f>
        <v>7.4868000000000004E-2</v>
      </c>
      <c r="CY341">
        <f>AB341</f>
        <v>7.24</v>
      </c>
      <c r="CZ341">
        <f>AF341</f>
        <v>0.73</v>
      </c>
      <c r="DA341">
        <f>AJ341</f>
        <v>9.3000000000000007</v>
      </c>
      <c r="DB341">
        <f t="shared" si="176"/>
        <v>2.68</v>
      </c>
      <c r="DC341">
        <f t="shared" si="177"/>
        <v>0</v>
      </c>
      <c r="DD341" t="s">
        <v>3</v>
      </c>
      <c r="DE341" t="s">
        <v>3</v>
      </c>
      <c r="DF341">
        <f t="shared" si="186"/>
        <v>0</v>
      </c>
      <c r="DG341">
        <f>ROUND(ROUND(AF341*AJ341,2)*CX341,2)</f>
        <v>0.51</v>
      </c>
      <c r="DH341">
        <f>ROUND(ROUND(AG341*AK341,2)*CX341,2)</f>
        <v>0</v>
      </c>
      <c r="DI341">
        <f t="shared" si="183"/>
        <v>0</v>
      </c>
      <c r="DJ341">
        <f>DG341</f>
        <v>0.51</v>
      </c>
      <c r="DK341">
        <v>0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ROW(Source!A316)</f>
        <v>316</v>
      </c>
      <c r="B342">
        <v>421768223</v>
      </c>
      <c r="C342">
        <v>430278744</v>
      </c>
      <c r="D342">
        <v>405884725</v>
      </c>
      <c r="E342">
        <v>1</v>
      </c>
      <c r="F342">
        <v>1</v>
      </c>
      <c r="G342">
        <v>1080</v>
      </c>
      <c r="H342">
        <v>3</v>
      </c>
      <c r="I342" t="s">
        <v>404</v>
      </c>
      <c r="J342" t="s">
        <v>405</v>
      </c>
      <c r="K342" t="s">
        <v>406</v>
      </c>
      <c r="L342">
        <v>1348</v>
      </c>
      <c r="N342">
        <v>1009</v>
      </c>
      <c r="O342" t="s">
        <v>397</v>
      </c>
      <c r="P342" t="s">
        <v>397</v>
      </c>
      <c r="Q342">
        <v>1000</v>
      </c>
      <c r="W342">
        <v>0</v>
      </c>
      <c r="X342">
        <v>-1496526477</v>
      </c>
      <c r="Y342">
        <f t="shared" si="172"/>
        <v>6.0000000000000002E-5</v>
      </c>
      <c r="AA342">
        <v>42866.71</v>
      </c>
      <c r="AB342">
        <v>0</v>
      </c>
      <c r="AC342">
        <v>0</v>
      </c>
      <c r="AD342">
        <v>0</v>
      </c>
      <c r="AE342">
        <v>11233.62</v>
      </c>
      <c r="AF342">
        <v>0</v>
      </c>
      <c r="AG342">
        <v>0</v>
      </c>
      <c r="AH342">
        <v>0</v>
      </c>
      <c r="AI342">
        <v>3.53</v>
      </c>
      <c r="AJ342">
        <v>1</v>
      </c>
      <c r="AK342">
        <v>1</v>
      </c>
      <c r="AL342">
        <v>1</v>
      </c>
      <c r="AM342">
        <v>2</v>
      </c>
      <c r="AN342">
        <v>0</v>
      </c>
      <c r="AO342">
        <v>1</v>
      </c>
      <c r="AP342">
        <v>1</v>
      </c>
      <c r="AQ342">
        <v>0</v>
      </c>
      <c r="AR342">
        <v>0</v>
      </c>
      <c r="AS342" t="s">
        <v>3</v>
      </c>
      <c r="AT342">
        <v>6.0000000000000002E-5</v>
      </c>
      <c r="AU342" t="s">
        <v>3</v>
      </c>
      <c r="AV342">
        <v>0</v>
      </c>
      <c r="AW342">
        <v>2</v>
      </c>
      <c r="AX342">
        <v>430278775</v>
      </c>
      <c r="AY342">
        <v>1</v>
      </c>
      <c r="AZ342">
        <v>0</v>
      </c>
      <c r="BA342">
        <v>396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ROUND(Y342*Source!I316,9)</f>
        <v>1.2240000000000001E-6</v>
      </c>
      <c r="CY342">
        <f t="shared" ref="CY342:CY350" si="191">AA342</f>
        <v>42866.71</v>
      </c>
      <c r="CZ342">
        <f t="shared" ref="CZ342:CZ350" si="192">AE342</f>
        <v>11233.62</v>
      </c>
      <c r="DA342">
        <f t="shared" ref="DA342:DA350" si="193">AI342</f>
        <v>3.53</v>
      </c>
      <c r="DB342">
        <f t="shared" si="176"/>
        <v>0.67</v>
      </c>
      <c r="DC342">
        <f t="shared" si="177"/>
        <v>0</v>
      </c>
      <c r="DD342" t="s">
        <v>3</v>
      </c>
      <c r="DE342" t="s">
        <v>3</v>
      </c>
      <c r="DF342">
        <f t="shared" ref="DF342:DF350" si="194">ROUND(ROUND(AE342*AI342,2)*CX342,2)</f>
        <v>0.05</v>
      </c>
      <c r="DG342">
        <f t="shared" ref="DG342:DG352" si="195">ROUND(ROUND(AF342,2)*CX342,2)</f>
        <v>0</v>
      </c>
      <c r="DH342">
        <f t="shared" ref="DH342:DH352" si="196">ROUND(ROUND(AG342,2)*CX342,2)</f>
        <v>0</v>
      </c>
      <c r="DI342">
        <f t="shared" si="183"/>
        <v>0</v>
      </c>
      <c r="DJ342">
        <f t="shared" ref="DJ342:DJ350" si="197">DF342</f>
        <v>0.05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ROW(Source!A316)</f>
        <v>316</v>
      </c>
      <c r="B343">
        <v>421768223</v>
      </c>
      <c r="C343">
        <v>430278744</v>
      </c>
      <c r="D343">
        <v>405891236</v>
      </c>
      <c r="E343">
        <v>1</v>
      </c>
      <c r="F343">
        <v>1</v>
      </c>
      <c r="G343">
        <v>1080</v>
      </c>
      <c r="H343">
        <v>3</v>
      </c>
      <c r="I343" t="s">
        <v>407</v>
      </c>
      <c r="J343" t="s">
        <v>408</v>
      </c>
      <c r="K343" t="s">
        <v>409</v>
      </c>
      <c r="L343">
        <v>1346</v>
      </c>
      <c r="N343">
        <v>1009</v>
      </c>
      <c r="O343" t="s">
        <v>235</v>
      </c>
      <c r="P343" t="s">
        <v>235</v>
      </c>
      <c r="Q343">
        <v>1</v>
      </c>
      <c r="W343">
        <v>0</v>
      </c>
      <c r="X343">
        <v>1537936782</v>
      </c>
      <c r="Y343">
        <f t="shared" si="172"/>
        <v>0.8</v>
      </c>
      <c r="AA343">
        <v>212.24</v>
      </c>
      <c r="AB343">
        <v>0</v>
      </c>
      <c r="AC343">
        <v>0</v>
      </c>
      <c r="AD343">
        <v>0</v>
      </c>
      <c r="AE343">
        <v>25.8</v>
      </c>
      <c r="AF343">
        <v>0</v>
      </c>
      <c r="AG343">
        <v>0</v>
      </c>
      <c r="AH343">
        <v>0</v>
      </c>
      <c r="AI343">
        <v>7.61</v>
      </c>
      <c r="AJ343">
        <v>1</v>
      </c>
      <c r="AK343">
        <v>1</v>
      </c>
      <c r="AL343">
        <v>1</v>
      </c>
      <c r="AM343">
        <v>2</v>
      </c>
      <c r="AN343">
        <v>0</v>
      </c>
      <c r="AO343">
        <v>1</v>
      </c>
      <c r="AP343">
        <v>1</v>
      </c>
      <c r="AQ343">
        <v>0</v>
      </c>
      <c r="AR343">
        <v>0</v>
      </c>
      <c r="AS343" t="s">
        <v>3</v>
      </c>
      <c r="AT343">
        <v>0.8</v>
      </c>
      <c r="AU343" t="s">
        <v>3</v>
      </c>
      <c r="AV343">
        <v>0</v>
      </c>
      <c r="AW343">
        <v>2</v>
      </c>
      <c r="AX343">
        <v>430278776</v>
      </c>
      <c r="AY343">
        <v>1</v>
      </c>
      <c r="AZ343">
        <v>0</v>
      </c>
      <c r="BA343">
        <v>397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v>0</v>
      </c>
      <c r="CX343">
        <f>ROUND(Y343*Source!I316,9)</f>
        <v>1.6320000000000001E-2</v>
      </c>
      <c r="CY343">
        <f t="shared" si="191"/>
        <v>212.24</v>
      </c>
      <c r="CZ343">
        <f t="shared" si="192"/>
        <v>25.8</v>
      </c>
      <c r="DA343">
        <f t="shared" si="193"/>
        <v>7.61</v>
      </c>
      <c r="DB343">
        <f t="shared" si="176"/>
        <v>20.64</v>
      </c>
      <c r="DC343">
        <f t="shared" si="177"/>
        <v>0</v>
      </c>
      <c r="DD343" t="s">
        <v>3</v>
      </c>
      <c r="DE343" t="s">
        <v>3</v>
      </c>
      <c r="DF343">
        <f t="shared" si="194"/>
        <v>3.2</v>
      </c>
      <c r="DG343">
        <f t="shared" si="195"/>
        <v>0</v>
      </c>
      <c r="DH343">
        <f t="shared" si="196"/>
        <v>0</v>
      </c>
      <c r="DI343">
        <f t="shared" si="183"/>
        <v>0</v>
      </c>
      <c r="DJ343">
        <f t="shared" si="197"/>
        <v>3.2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ROW(Source!A316)</f>
        <v>316</v>
      </c>
      <c r="B344">
        <v>421768223</v>
      </c>
      <c r="C344">
        <v>430278744</v>
      </c>
      <c r="D344">
        <v>405885004</v>
      </c>
      <c r="E344">
        <v>1</v>
      </c>
      <c r="F344">
        <v>1</v>
      </c>
      <c r="G344">
        <v>1080</v>
      </c>
      <c r="H344">
        <v>3</v>
      </c>
      <c r="I344" t="s">
        <v>441</v>
      </c>
      <c r="J344" t="s">
        <v>442</v>
      </c>
      <c r="K344" t="s">
        <v>443</v>
      </c>
      <c r="L344">
        <v>1348</v>
      </c>
      <c r="N344">
        <v>1009</v>
      </c>
      <c r="O344" t="s">
        <v>397</v>
      </c>
      <c r="P344" t="s">
        <v>397</v>
      </c>
      <c r="Q344">
        <v>1000</v>
      </c>
      <c r="W344">
        <v>0</v>
      </c>
      <c r="X344">
        <v>-108669029</v>
      </c>
      <c r="Y344">
        <f t="shared" si="172"/>
        <v>5.0000000000000001E-4</v>
      </c>
      <c r="AA344">
        <v>1618460.4</v>
      </c>
      <c r="AB344">
        <v>0</v>
      </c>
      <c r="AC344">
        <v>0</v>
      </c>
      <c r="AD344">
        <v>0</v>
      </c>
      <c r="AE344">
        <v>60960.43</v>
      </c>
      <c r="AF344">
        <v>0</v>
      </c>
      <c r="AG344">
        <v>0</v>
      </c>
      <c r="AH344">
        <v>0</v>
      </c>
      <c r="AI344">
        <v>24.56</v>
      </c>
      <c r="AJ344">
        <v>1</v>
      </c>
      <c r="AK344">
        <v>1</v>
      </c>
      <c r="AL344">
        <v>1</v>
      </c>
      <c r="AM344">
        <v>2</v>
      </c>
      <c r="AN344">
        <v>0</v>
      </c>
      <c r="AO344">
        <v>1</v>
      </c>
      <c r="AP344">
        <v>1</v>
      </c>
      <c r="AQ344">
        <v>0</v>
      </c>
      <c r="AR344">
        <v>0</v>
      </c>
      <c r="AS344" t="s">
        <v>3</v>
      </c>
      <c r="AT344">
        <v>5.0000000000000001E-4</v>
      </c>
      <c r="AU344" t="s">
        <v>3</v>
      </c>
      <c r="AV344">
        <v>0</v>
      </c>
      <c r="AW344">
        <v>2</v>
      </c>
      <c r="AX344">
        <v>430278777</v>
      </c>
      <c r="AY344">
        <v>1</v>
      </c>
      <c r="AZ344">
        <v>0</v>
      </c>
      <c r="BA344">
        <v>398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v>0</v>
      </c>
      <c r="CX344">
        <f>ROUND(Y344*Source!I316,9)</f>
        <v>1.0200000000000001E-5</v>
      </c>
      <c r="CY344">
        <f t="shared" si="191"/>
        <v>1618460.4</v>
      </c>
      <c r="CZ344">
        <f t="shared" si="192"/>
        <v>60960.43</v>
      </c>
      <c r="DA344">
        <f t="shared" si="193"/>
        <v>24.56</v>
      </c>
      <c r="DB344">
        <f t="shared" si="176"/>
        <v>30.48</v>
      </c>
      <c r="DC344">
        <f t="shared" si="177"/>
        <v>0</v>
      </c>
      <c r="DD344" t="s">
        <v>3</v>
      </c>
      <c r="DE344" t="s">
        <v>3</v>
      </c>
      <c r="DF344">
        <f t="shared" si="194"/>
        <v>15.27</v>
      </c>
      <c r="DG344">
        <f t="shared" si="195"/>
        <v>0</v>
      </c>
      <c r="DH344">
        <f t="shared" si="196"/>
        <v>0</v>
      </c>
      <c r="DI344">
        <f t="shared" si="183"/>
        <v>0</v>
      </c>
      <c r="DJ344">
        <f t="shared" si="197"/>
        <v>15.27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ROW(Source!A316)</f>
        <v>316</v>
      </c>
      <c r="B345">
        <v>421768223</v>
      </c>
      <c r="C345">
        <v>430278744</v>
      </c>
      <c r="D345">
        <v>405885027</v>
      </c>
      <c r="E345">
        <v>1</v>
      </c>
      <c r="F345">
        <v>1</v>
      </c>
      <c r="G345">
        <v>1080</v>
      </c>
      <c r="H345">
        <v>3</v>
      </c>
      <c r="I345" t="s">
        <v>410</v>
      </c>
      <c r="J345" t="s">
        <v>411</v>
      </c>
      <c r="K345" t="s">
        <v>412</v>
      </c>
      <c r="L345">
        <v>1348</v>
      </c>
      <c r="N345">
        <v>1009</v>
      </c>
      <c r="O345" t="s">
        <v>397</v>
      </c>
      <c r="P345" t="s">
        <v>397</v>
      </c>
      <c r="Q345">
        <v>1000</v>
      </c>
      <c r="W345">
        <v>0</v>
      </c>
      <c r="X345">
        <v>-1942970469</v>
      </c>
      <c r="Y345">
        <f t="shared" si="172"/>
        <v>4.0000000000000003E-5</v>
      </c>
      <c r="AA345">
        <v>78696.38</v>
      </c>
      <c r="AB345">
        <v>0</v>
      </c>
      <c r="AC345">
        <v>0</v>
      </c>
      <c r="AD345">
        <v>0</v>
      </c>
      <c r="AE345">
        <v>7973.67</v>
      </c>
      <c r="AF345">
        <v>0</v>
      </c>
      <c r="AG345">
        <v>0</v>
      </c>
      <c r="AH345">
        <v>0</v>
      </c>
      <c r="AI345">
        <v>9.1300000000000008</v>
      </c>
      <c r="AJ345">
        <v>1</v>
      </c>
      <c r="AK345">
        <v>1</v>
      </c>
      <c r="AL345">
        <v>1</v>
      </c>
      <c r="AM345">
        <v>2</v>
      </c>
      <c r="AN345">
        <v>0</v>
      </c>
      <c r="AO345">
        <v>1</v>
      </c>
      <c r="AP345">
        <v>1</v>
      </c>
      <c r="AQ345">
        <v>0</v>
      </c>
      <c r="AR345">
        <v>0</v>
      </c>
      <c r="AS345" t="s">
        <v>3</v>
      </c>
      <c r="AT345">
        <v>4.0000000000000003E-5</v>
      </c>
      <c r="AU345" t="s">
        <v>3</v>
      </c>
      <c r="AV345">
        <v>0</v>
      </c>
      <c r="AW345">
        <v>2</v>
      </c>
      <c r="AX345">
        <v>430278778</v>
      </c>
      <c r="AY345">
        <v>1</v>
      </c>
      <c r="AZ345">
        <v>0</v>
      </c>
      <c r="BA345">
        <v>399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ROUND(Y345*Source!I316,9)</f>
        <v>8.16E-7</v>
      </c>
      <c r="CY345">
        <f t="shared" si="191"/>
        <v>78696.38</v>
      </c>
      <c r="CZ345">
        <f t="shared" si="192"/>
        <v>7973.67</v>
      </c>
      <c r="DA345">
        <f t="shared" si="193"/>
        <v>9.1300000000000008</v>
      </c>
      <c r="DB345">
        <f t="shared" si="176"/>
        <v>0.32</v>
      </c>
      <c r="DC345">
        <f t="shared" si="177"/>
        <v>0</v>
      </c>
      <c r="DD345" t="s">
        <v>3</v>
      </c>
      <c r="DE345" t="s">
        <v>3</v>
      </c>
      <c r="DF345">
        <f t="shared" si="194"/>
        <v>0.06</v>
      </c>
      <c r="DG345">
        <f t="shared" si="195"/>
        <v>0</v>
      </c>
      <c r="DH345">
        <f t="shared" si="196"/>
        <v>0</v>
      </c>
      <c r="DI345">
        <f t="shared" si="183"/>
        <v>0</v>
      </c>
      <c r="DJ345">
        <f t="shared" si="197"/>
        <v>0.06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ROW(Source!A316)</f>
        <v>316</v>
      </c>
      <c r="B346">
        <v>421768223</v>
      </c>
      <c r="C346">
        <v>430278744</v>
      </c>
      <c r="D346">
        <v>405908280</v>
      </c>
      <c r="E346">
        <v>1</v>
      </c>
      <c r="F346">
        <v>1</v>
      </c>
      <c r="G346">
        <v>1080</v>
      </c>
      <c r="H346">
        <v>3</v>
      </c>
      <c r="I346" t="s">
        <v>413</v>
      </c>
      <c r="J346" t="s">
        <v>414</v>
      </c>
      <c r="K346" t="s">
        <v>415</v>
      </c>
      <c r="L346">
        <v>1356</v>
      </c>
      <c r="N346">
        <v>1010</v>
      </c>
      <c r="O346" t="s">
        <v>324</v>
      </c>
      <c r="P346" t="s">
        <v>324</v>
      </c>
      <c r="Q346">
        <v>1000</v>
      </c>
      <c r="W346">
        <v>0</v>
      </c>
      <c r="X346">
        <v>-1221558404</v>
      </c>
      <c r="Y346">
        <f t="shared" si="172"/>
        <v>4.0999999999999999E-4</v>
      </c>
      <c r="AA346">
        <v>1651.43</v>
      </c>
      <c r="AB346">
        <v>0</v>
      </c>
      <c r="AC346">
        <v>0</v>
      </c>
      <c r="AD346">
        <v>0</v>
      </c>
      <c r="AE346">
        <v>226.66</v>
      </c>
      <c r="AF346">
        <v>0</v>
      </c>
      <c r="AG346">
        <v>0</v>
      </c>
      <c r="AH346">
        <v>0</v>
      </c>
      <c r="AI346">
        <v>6.74</v>
      </c>
      <c r="AJ346">
        <v>1</v>
      </c>
      <c r="AK346">
        <v>1</v>
      </c>
      <c r="AL346">
        <v>1</v>
      </c>
      <c r="AM346">
        <v>2</v>
      </c>
      <c r="AN346">
        <v>0</v>
      </c>
      <c r="AO346">
        <v>1</v>
      </c>
      <c r="AP346">
        <v>1</v>
      </c>
      <c r="AQ346">
        <v>0</v>
      </c>
      <c r="AR346">
        <v>0</v>
      </c>
      <c r="AS346" t="s">
        <v>3</v>
      </c>
      <c r="AT346">
        <v>4.0999999999999999E-4</v>
      </c>
      <c r="AU346" t="s">
        <v>3</v>
      </c>
      <c r="AV346">
        <v>0</v>
      </c>
      <c r="AW346">
        <v>2</v>
      </c>
      <c r="AX346">
        <v>430278779</v>
      </c>
      <c r="AY346">
        <v>1</v>
      </c>
      <c r="AZ346">
        <v>0</v>
      </c>
      <c r="BA346">
        <v>400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v>0</v>
      </c>
      <c r="CX346">
        <f>ROUND(Y346*Source!I316,9)</f>
        <v>8.3639999999999999E-6</v>
      </c>
      <c r="CY346">
        <f t="shared" si="191"/>
        <v>1651.43</v>
      </c>
      <c r="CZ346">
        <f t="shared" si="192"/>
        <v>226.66</v>
      </c>
      <c r="DA346">
        <f t="shared" si="193"/>
        <v>6.74</v>
      </c>
      <c r="DB346">
        <f t="shared" si="176"/>
        <v>0.09</v>
      </c>
      <c r="DC346">
        <f t="shared" si="177"/>
        <v>0</v>
      </c>
      <c r="DD346" t="s">
        <v>3</v>
      </c>
      <c r="DE346" t="s">
        <v>3</v>
      </c>
      <c r="DF346">
        <f t="shared" si="194"/>
        <v>0.01</v>
      </c>
      <c r="DG346">
        <f t="shared" si="195"/>
        <v>0</v>
      </c>
      <c r="DH346">
        <f t="shared" si="196"/>
        <v>0</v>
      </c>
      <c r="DI346">
        <f t="shared" si="183"/>
        <v>0</v>
      </c>
      <c r="DJ346">
        <f t="shared" si="197"/>
        <v>0.01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ROW(Source!A316)</f>
        <v>316</v>
      </c>
      <c r="B347">
        <v>421768223</v>
      </c>
      <c r="C347">
        <v>430278744</v>
      </c>
      <c r="D347">
        <v>405907941</v>
      </c>
      <c r="E347">
        <v>1</v>
      </c>
      <c r="F347">
        <v>1</v>
      </c>
      <c r="G347">
        <v>1080</v>
      </c>
      <c r="H347">
        <v>3</v>
      </c>
      <c r="I347" t="s">
        <v>416</v>
      </c>
      <c r="J347" t="s">
        <v>417</v>
      </c>
      <c r="K347" t="s">
        <v>418</v>
      </c>
      <c r="L347">
        <v>1301</v>
      </c>
      <c r="N347">
        <v>1003</v>
      </c>
      <c r="O347" t="s">
        <v>88</v>
      </c>
      <c r="P347" t="s">
        <v>88</v>
      </c>
      <c r="Q347">
        <v>1</v>
      </c>
      <c r="W347">
        <v>0</v>
      </c>
      <c r="X347">
        <v>-949506742</v>
      </c>
      <c r="Y347">
        <f t="shared" si="172"/>
        <v>0.96</v>
      </c>
      <c r="AA347">
        <v>5.35</v>
      </c>
      <c r="AB347">
        <v>0</v>
      </c>
      <c r="AC347">
        <v>0</v>
      </c>
      <c r="AD347">
        <v>0</v>
      </c>
      <c r="AE347">
        <v>0.7</v>
      </c>
      <c r="AF347">
        <v>0</v>
      </c>
      <c r="AG347">
        <v>0</v>
      </c>
      <c r="AH347">
        <v>0</v>
      </c>
      <c r="AI347">
        <v>7.07</v>
      </c>
      <c r="AJ347">
        <v>1</v>
      </c>
      <c r="AK347">
        <v>1</v>
      </c>
      <c r="AL347">
        <v>1</v>
      </c>
      <c r="AM347">
        <v>2</v>
      </c>
      <c r="AN347">
        <v>0</v>
      </c>
      <c r="AO347">
        <v>1</v>
      </c>
      <c r="AP347">
        <v>1</v>
      </c>
      <c r="AQ347">
        <v>0</v>
      </c>
      <c r="AR347">
        <v>0</v>
      </c>
      <c r="AS347" t="s">
        <v>3</v>
      </c>
      <c r="AT347">
        <v>0.96</v>
      </c>
      <c r="AU347" t="s">
        <v>3</v>
      </c>
      <c r="AV347">
        <v>0</v>
      </c>
      <c r="AW347">
        <v>2</v>
      </c>
      <c r="AX347">
        <v>430278780</v>
      </c>
      <c r="AY347">
        <v>1</v>
      </c>
      <c r="AZ347">
        <v>0</v>
      </c>
      <c r="BA347">
        <v>401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V347">
        <v>0</v>
      </c>
      <c r="CW347">
        <v>0</v>
      </c>
      <c r="CX347">
        <f>ROUND(Y347*Source!I316,9)</f>
        <v>1.9584000000000001E-2</v>
      </c>
      <c r="CY347">
        <f t="shared" si="191"/>
        <v>5.35</v>
      </c>
      <c r="CZ347">
        <f t="shared" si="192"/>
        <v>0.7</v>
      </c>
      <c r="DA347">
        <f t="shared" si="193"/>
        <v>7.07</v>
      </c>
      <c r="DB347">
        <f t="shared" si="176"/>
        <v>0.67</v>
      </c>
      <c r="DC347">
        <f t="shared" si="177"/>
        <v>0</v>
      </c>
      <c r="DD347" t="s">
        <v>3</v>
      </c>
      <c r="DE347" t="s">
        <v>3</v>
      </c>
      <c r="DF347">
        <f t="shared" si="194"/>
        <v>0.1</v>
      </c>
      <c r="DG347">
        <f t="shared" si="195"/>
        <v>0</v>
      </c>
      <c r="DH347">
        <f t="shared" si="196"/>
        <v>0</v>
      </c>
      <c r="DI347">
        <f t="shared" si="183"/>
        <v>0</v>
      </c>
      <c r="DJ347">
        <f t="shared" si="197"/>
        <v>0.1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ROW(Source!A316)</f>
        <v>316</v>
      </c>
      <c r="B348">
        <v>421768223</v>
      </c>
      <c r="C348">
        <v>430278744</v>
      </c>
      <c r="D348">
        <v>405907943</v>
      </c>
      <c r="E348">
        <v>1</v>
      </c>
      <c r="F348">
        <v>1</v>
      </c>
      <c r="G348">
        <v>1080</v>
      </c>
      <c r="H348">
        <v>3</v>
      </c>
      <c r="I348" t="s">
        <v>419</v>
      </c>
      <c r="J348" t="s">
        <v>420</v>
      </c>
      <c r="K348" t="s">
        <v>421</v>
      </c>
      <c r="L348">
        <v>1356</v>
      </c>
      <c r="N348">
        <v>1010</v>
      </c>
      <c r="O348" t="s">
        <v>324</v>
      </c>
      <c r="P348" t="s">
        <v>324</v>
      </c>
      <c r="Q348">
        <v>1000</v>
      </c>
      <c r="W348">
        <v>0</v>
      </c>
      <c r="X348">
        <v>-510359138</v>
      </c>
      <c r="Y348">
        <f t="shared" si="172"/>
        <v>8.3199999999999993E-3</v>
      </c>
      <c r="AA348">
        <v>232.73</v>
      </c>
      <c r="AB348">
        <v>0</v>
      </c>
      <c r="AC348">
        <v>0</v>
      </c>
      <c r="AD348">
        <v>0</v>
      </c>
      <c r="AE348">
        <v>6.44</v>
      </c>
      <c r="AF348">
        <v>0</v>
      </c>
      <c r="AG348">
        <v>0</v>
      </c>
      <c r="AH348">
        <v>0</v>
      </c>
      <c r="AI348">
        <v>33.43</v>
      </c>
      <c r="AJ348">
        <v>1</v>
      </c>
      <c r="AK348">
        <v>1</v>
      </c>
      <c r="AL348">
        <v>1</v>
      </c>
      <c r="AM348">
        <v>2</v>
      </c>
      <c r="AN348">
        <v>0</v>
      </c>
      <c r="AO348">
        <v>1</v>
      </c>
      <c r="AP348">
        <v>1</v>
      </c>
      <c r="AQ348">
        <v>0</v>
      </c>
      <c r="AR348">
        <v>0</v>
      </c>
      <c r="AS348" t="s">
        <v>3</v>
      </c>
      <c r="AT348">
        <v>8.3199999999999993E-3</v>
      </c>
      <c r="AU348" t="s">
        <v>3</v>
      </c>
      <c r="AV348">
        <v>0</v>
      </c>
      <c r="AW348">
        <v>2</v>
      </c>
      <c r="AX348">
        <v>430278781</v>
      </c>
      <c r="AY348">
        <v>1</v>
      </c>
      <c r="AZ348">
        <v>0</v>
      </c>
      <c r="BA348">
        <v>402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v>0</v>
      </c>
      <c r="CX348">
        <f>ROUND(Y348*Source!I316,9)</f>
        <v>1.6972800000000001E-4</v>
      </c>
      <c r="CY348">
        <f t="shared" si="191"/>
        <v>232.73</v>
      </c>
      <c r="CZ348">
        <f t="shared" si="192"/>
        <v>6.44</v>
      </c>
      <c r="DA348">
        <f t="shared" si="193"/>
        <v>33.43</v>
      </c>
      <c r="DB348">
        <f t="shared" si="176"/>
        <v>0.05</v>
      </c>
      <c r="DC348">
        <f t="shared" si="177"/>
        <v>0</v>
      </c>
      <c r="DD348" t="s">
        <v>3</v>
      </c>
      <c r="DE348" t="s">
        <v>3</v>
      </c>
      <c r="DF348">
        <f t="shared" si="194"/>
        <v>0.04</v>
      </c>
      <c r="DG348">
        <f t="shared" si="195"/>
        <v>0</v>
      </c>
      <c r="DH348">
        <f t="shared" si="196"/>
        <v>0</v>
      </c>
      <c r="DI348">
        <f t="shared" si="183"/>
        <v>0</v>
      </c>
      <c r="DJ348">
        <f t="shared" si="197"/>
        <v>0.04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ROW(Source!A316)</f>
        <v>316</v>
      </c>
      <c r="B349">
        <v>421768223</v>
      </c>
      <c r="C349">
        <v>430278744</v>
      </c>
      <c r="D349">
        <v>405860250</v>
      </c>
      <c r="E349">
        <v>1080</v>
      </c>
      <c r="F349">
        <v>1</v>
      </c>
      <c r="G349">
        <v>1080</v>
      </c>
      <c r="H349">
        <v>3</v>
      </c>
      <c r="I349" t="s">
        <v>82</v>
      </c>
      <c r="J349" t="s">
        <v>3</v>
      </c>
      <c r="K349" t="s">
        <v>83</v>
      </c>
      <c r="L349">
        <v>1303</v>
      </c>
      <c r="N349">
        <v>1003</v>
      </c>
      <c r="O349" t="s">
        <v>84</v>
      </c>
      <c r="P349" t="s">
        <v>84</v>
      </c>
      <c r="Q349">
        <v>1000</v>
      </c>
      <c r="W349">
        <v>0</v>
      </c>
      <c r="X349">
        <v>-1893455869</v>
      </c>
      <c r="Y349">
        <f t="shared" si="172"/>
        <v>0.10199999999999999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9.84</v>
      </c>
      <c r="AJ349">
        <v>1</v>
      </c>
      <c r="AK349">
        <v>1</v>
      </c>
      <c r="AL349">
        <v>1</v>
      </c>
      <c r="AM349">
        <v>0</v>
      </c>
      <c r="AN349">
        <v>0</v>
      </c>
      <c r="AO349">
        <v>0</v>
      </c>
      <c r="AP349">
        <v>1</v>
      </c>
      <c r="AQ349">
        <v>0</v>
      </c>
      <c r="AR349">
        <v>0</v>
      </c>
      <c r="AS349" t="s">
        <v>3</v>
      </c>
      <c r="AT349">
        <v>0.10199999999999999</v>
      </c>
      <c r="AU349" t="s">
        <v>3</v>
      </c>
      <c r="AV349">
        <v>0</v>
      </c>
      <c r="AW349">
        <v>2</v>
      </c>
      <c r="AX349">
        <v>430278782</v>
      </c>
      <c r="AY349">
        <v>1</v>
      </c>
      <c r="AZ349">
        <v>0</v>
      </c>
      <c r="BA349">
        <v>403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V349">
        <v>0</v>
      </c>
      <c r="CW349">
        <v>0</v>
      </c>
      <c r="CX349">
        <f>ROUND(Y349*Source!I316,9)</f>
        <v>2.0807999999999998E-3</v>
      </c>
      <c r="CY349">
        <f t="shared" si="191"/>
        <v>0</v>
      </c>
      <c r="CZ349">
        <f t="shared" si="192"/>
        <v>0</v>
      </c>
      <c r="DA349">
        <f t="shared" si="193"/>
        <v>9.84</v>
      </c>
      <c r="DB349">
        <f t="shared" si="176"/>
        <v>0</v>
      </c>
      <c r="DC349">
        <f t="shared" si="177"/>
        <v>0</v>
      </c>
      <c r="DD349" t="s">
        <v>3</v>
      </c>
      <c r="DE349" t="s">
        <v>3</v>
      </c>
      <c r="DF349">
        <f t="shared" si="194"/>
        <v>0</v>
      </c>
      <c r="DG349">
        <f t="shared" si="195"/>
        <v>0</v>
      </c>
      <c r="DH349">
        <f t="shared" si="196"/>
        <v>0</v>
      </c>
      <c r="DI349">
        <f t="shared" si="183"/>
        <v>0</v>
      </c>
      <c r="DJ349">
        <f t="shared" si="197"/>
        <v>0</v>
      </c>
      <c r="DK349">
        <v>0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ROW(Source!A316)</f>
        <v>316</v>
      </c>
      <c r="B350">
        <v>421768223</v>
      </c>
      <c r="C350">
        <v>430278744</v>
      </c>
      <c r="D350">
        <v>405865204</v>
      </c>
      <c r="E350">
        <v>1080</v>
      </c>
      <c r="F350">
        <v>1</v>
      </c>
      <c r="G350">
        <v>1080</v>
      </c>
      <c r="H350">
        <v>3</v>
      </c>
      <c r="I350" t="s">
        <v>225</v>
      </c>
      <c r="J350" t="s">
        <v>3</v>
      </c>
      <c r="K350" t="s">
        <v>226</v>
      </c>
      <c r="L350">
        <v>235684255</v>
      </c>
      <c r="N350">
        <v>1010</v>
      </c>
      <c r="O350" t="s">
        <v>127</v>
      </c>
      <c r="P350" t="s">
        <v>127</v>
      </c>
      <c r="Q350">
        <v>1</v>
      </c>
      <c r="W350">
        <v>0</v>
      </c>
      <c r="X350">
        <v>-502973214</v>
      </c>
      <c r="Y350">
        <f t="shared" si="172"/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9.84</v>
      </c>
      <c r="AJ350">
        <v>1</v>
      </c>
      <c r="AK350">
        <v>1</v>
      </c>
      <c r="AL350">
        <v>1</v>
      </c>
      <c r="AM350">
        <v>0</v>
      </c>
      <c r="AN350">
        <v>0</v>
      </c>
      <c r="AO350">
        <v>0</v>
      </c>
      <c r="AP350">
        <v>1</v>
      </c>
      <c r="AQ350">
        <v>0</v>
      </c>
      <c r="AR350">
        <v>0</v>
      </c>
      <c r="AS350" t="s">
        <v>3</v>
      </c>
      <c r="AT350">
        <v>0</v>
      </c>
      <c r="AU350" t="s">
        <v>3</v>
      </c>
      <c r="AV350">
        <v>0</v>
      </c>
      <c r="AW350">
        <v>2</v>
      </c>
      <c r="AX350">
        <v>430278783</v>
      </c>
      <c r="AY350">
        <v>1</v>
      </c>
      <c r="AZ350">
        <v>0</v>
      </c>
      <c r="BA350">
        <v>404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ROUND(Y350*Source!I316,9)</f>
        <v>0</v>
      </c>
      <c r="CY350">
        <f t="shared" si="191"/>
        <v>0</v>
      </c>
      <c r="CZ350">
        <f t="shared" si="192"/>
        <v>0</v>
      </c>
      <c r="DA350">
        <f t="shared" si="193"/>
        <v>9.84</v>
      </c>
      <c r="DB350">
        <f t="shared" si="176"/>
        <v>0</v>
      </c>
      <c r="DC350">
        <f t="shared" si="177"/>
        <v>0</v>
      </c>
      <c r="DD350" t="s">
        <v>3</v>
      </c>
      <c r="DE350" t="s">
        <v>3</v>
      </c>
      <c r="DF350">
        <f t="shared" si="194"/>
        <v>0</v>
      </c>
      <c r="DG350">
        <f t="shared" si="195"/>
        <v>0</v>
      </c>
      <c r="DH350">
        <f t="shared" si="196"/>
        <v>0</v>
      </c>
      <c r="DI350">
        <f t="shared" si="183"/>
        <v>0</v>
      </c>
      <c r="DJ350">
        <f t="shared" si="197"/>
        <v>0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ROW(Source!A323)</f>
        <v>323</v>
      </c>
      <c r="B351">
        <v>421768280</v>
      </c>
      <c r="C351">
        <v>430278787</v>
      </c>
      <c r="D351">
        <v>405844724</v>
      </c>
      <c r="E351">
        <v>1080</v>
      </c>
      <c r="F351">
        <v>1</v>
      </c>
      <c r="G351">
        <v>1080</v>
      </c>
      <c r="H351">
        <v>1</v>
      </c>
      <c r="I351" t="s">
        <v>371</v>
      </c>
      <c r="J351" t="s">
        <v>3</v>
      </c>
      <c r="K351" t="s">
        <v>372</v>
      </c>
      <c r="L351">
        <v>1191</v>
      </c>
      <c r="N351">
        <v>1013</v>
      </c>
      <c r="O351" t="s">
        <v>373</v>
      </c>
      <c r="P351" t="s">
        <v>373</v>
      </c>
      <c r="Q351">
        <v>1</v>
      </c>
      <c r="W351">
        <v>0</v>
      </c>
      <c r="X351">
        <v>476480486</v>
      </c>
      <c r="Y351">
        <f>(AT351*1.05)</f>
        <v>0.57750000000000012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1</v>
      </c>
      <c r="AP351">
        <v>1</v>
      </c>
      <c r="AQ351">
        <v>0</v>
      </c>
      <c r="AR351">
        <v>0</v>
      </c>
      <c r="AS351" t="s">
        <v>3</v>
      </c>
      <c r="AT351">
        <v>0.55000000000000004</v>
      </c>
      <c r="AU351" t="s">
        <v>271</v>
      </c>
      <c r="AV351">
        <v>1</v>
      </c>
      <c r="AW351">
        <v>2</v>
      </c>
      <c r="AX351">
        <v>430278790</v>
      </c>
      <c r="AY351">
        <v>1</v>
      </c>
      <c r="AZ351">
        <v>0</v>
      </c>
      <c r="BA351">
        <v>405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U351">
        <f>ROUND(AT351*Source!I323*AH351*AL351,2)</f>
        <v>0</v>
      </c>
      <c r="CV351">
        <f>ROUND(Y351*Source!I323,9)</f>
        <v>1.155</v>
      </c>
      <c r="CW351">
        <v>0</v>
      </c>
      <c r="CX351">
        <f>ROUND(Y351*Source!I323,9)</f>
        <v>1.155</v>
      </c>
      <c r="CY351">
        <f>AD351</f>
        <v>0</v>
      </c>
      <c r="CZ351">
        <f>AH351</f>
        <v>0</v>
      </c>
      <c r="DA351">
        <f>AL351</f>
        <v>1</v>
      </c>
      <c r="DB351">
        <f>ROUND((ROUND(AT351*CZ351,2)*1.05),6)</f>
        <v>0</v>
      </c>
      <c r="DC351">
        <f>ROUND((ROUND(AT351*AG351,2)*1.05),6)</f>
        <v>0</v>
      </c>
      <c r="DD351" t="s">
        <v>3</v>
      </c>
      <c r="DE351" t="s">
        <v>3</v>
      </c>
      <c r="DF351">
        <f>ROUND(ROUND(AE351,2)*CX351,2)</f>
        <v>0</v>
      </c>
      <c r="DG351">
        <f t="shared" si="195"/>
        <v>0</v>
      </c>
      <c r="DH351">
        <f t="shared" si="196"/>
        <v>0</v>
      </c>
      <c r="DI351">
        <f t="shared" si="183"/>
        <v>0</v>
      </c>
      <c r="DJ351">
        <f>DI351</f>
        <v>0</v>
      </c>
      <c r="DK351">
        <v>0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">
      <c r="A352">
        <f>ROW(Source!A324)</f>
        <v>324</v>
      </c>
      <c r="B352">
        <v>421768223</v>
      </c>
      <c r="C352">
        <v>430278787</v>
      </c>
      <c r="D352">
        <v>405844724</v>
      </c>
      <c r="E352">
        <v>1080</v>
      </c>
      <c r="F352">
        <v>1</v>
      </c>
      <c r="G352">
        <v>1080</v>
      </c>
      <c r="H352">
        <v>1</v>
      </c>
      <c r="I352" t="s">
        <v>371</v>
      </c>
      <c r="J352" t="s">
        <v>3</v>
      </c>
      <c r="K352" t="s">
        <v>372</v>
      </c>
      <c r="L352">
        <v>1191</v>
      </c>
      <c r="N352">
        <v>1013</v>
      </c>
      <c r="O352" t="s">
        <v>373</v>
      </c>
      <c r="P352" t="s">
        <v>373</v>
      </c>
      <c r="Q352">
        <v>1</v>
      </c>
      <c r="W352">
        <v>0</v>
      </c>
      <c r="X352">
        <v>476480486</v>
      </c>
      <c r="Y352">
        <f>(AT352*1.05)</f>
        <v>0.57750000000000012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1</v>
      </c>
      <c r="AJ352">
        <v>1</v>
      </c>
      <c r="AK352">
        <v>1</v>
      </c>
      <c r="AL352">
        <v>1</v>
      </c>
      <c r="AM352">
        <v>5</v>
      </c>
      <c r="AN352">
        <v>0</v>
      </c>
      <c r="AO352">
        <v>1</v>
      </c>
      <c r="AP352">
        <v>1</v>
      </c>
      <c r="AQ352">
        <v>0</v>
      </c>
      <c r="AR352">
        <v>0</v>
      </c>
      <c r="AS352" t="s">
        <v>3</v>
      </c>
      <c r="AT352">
        <v>0.55000000000000004</v>
      </c>
      <c r="AU352" t="s">
        <v>271</v>
      </c>
      <c r="AV352">
        <v>1</v>
      </c>
      <c r="AW352">
        <v>2</v>
      </c>
      <c r="AX352">
        <v>430278790</v>
      </c>
      <c r="AY352">
        <v>1</v>
      </c>
      <c r="AZ352">
        <v>0</v>
      </c>
      <c r="BA352">
        <v>406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U352">
        <f>ROUND(AT352*Source!I324*AH352*AL352,2)</f>
        <v>0</v>
      </c>
      <c r="CV352">
        <f>ROUND(Y352*Source!I324,9)</f>
        <v>1.155</v>
      </c>
      <c r="CW352">
        <v>0</v>
      </c>
      <c r="CX352">
        <f>ROUND(Y352*Source!I324,9)</f>
        <v>1.155</v>
      </c>
      <c r="CY352">
        <f>AD352</f>
        <v>0</v>
      </c>
      <c r="CZ352">
        <f>AH352</f>
        <v>0</v>
      </c>
      <c r="DA352">
        <f>AL352</f>
        <v>1</v>
      </c>
      <c r="DB352">
        <f>ROUND((ROUND(AT352*CZ352,2)*1.05),6)</f>
        <v>0</v>
      </c>
      <c r="DC352">
        <f>ROUND((ROUND(AT352*AG352,2)*1.05),6)</f>
        <v>0</v>
      </c>
      <c r="DD352" t="s">
        <v>3</v>
      </c>
      <c r="DE352" t="s">
        <v>3</v>
      </c>
      <c r="DF352">
        <f>ROUND(ROUND(AE352,2)*CX352,2)</f>
        <v>0</v>
      </c>
      <c r="DG352">
        <f t="shared" si="195"/>
        <v>0</v>
      </c>
      <c r="DH352">
        <f t="shared" si="196"/>
        <v>0</v>
      </c>
      <c r="DI352">
        <f t="shared" si="183"/>
        <v>0</v>
      </c>
      <c r="DJ352">
        <f>DI352</f>
        <v>0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0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430278175</v>
      </c>
      <c r="C1">
        <v>430278172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371</v>
      </c>
      <c r="J1" t="s">
        <v>3</v>
      </c>
      <c r="K1" t="s">
        <v>372</v>
      </c>
      <c r="L1">
        <v>1191</v>
      </c>
      <c r="N1">
        <v>1013</v>
      </c>
      <c r="O1" t="s">
        <v>373</v>
      </c>
      <c r="P1" t="s">
        <v>373</v>
      </c>
      <c r="Q1">
        <v>1</v>
      </c>
      <c r="X1">
        <v>192.7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192.7</v>
      </c>
      <c r="AH1">
        <v>2</v>
      </c>
      <c r="AI1">
        <v>430278173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430278175</v>
      </c>
      <c r="C2">
        <v>430278172</v>
      </c>
      <c r="D2">
        <v>405844724</v>
      </c>
      <c r="E2">
        <v>1080</v>
      </c>
      <c r="F2">
        <v>1</v>
      </c>
      <c r="G2">
        <v>1080</v>
      </c>
      <c r="H2">
        <v>1</v>
      </c>
      <c r="I2" t="s">
        <v>371</v>
      </c>
      <c r="J2" t="s">
        <v>3</v>
      </c>
      <c r="K2" t="s">
        <v>372</v>
      </c>
      <c r="L2">
        <v>1191</v>
      </c>
      <c r="N2">
        <v>1013</v>
      </c>
      <c r="O2" t="s">
        <v>373</v>
      </c>
      <c r="P2" t="s">
        <v>373</v>
      </c>
      <c r="Q2">
        <v>1</v>
      </c>
      <c r="X2">
        <v>192.7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3</v>
      </c>
      <c r="AG2">
        <v>192.7</v>
      </c>
      <c r="AH2">
        <v>2</v>
      </c>
      <c r="AI2">
        <v>430278173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430278181</v>
      </c>
      <c r="C3">
        <v>430278176</v>
      </c>
      <c r="D3">
        <v>405844724</v>
      </c>
      <c r="E3">
        <v>1080</v>
      </c>
      <c r="F3">
        <v>1</v>
      </c>
      <c r="G3">
        <v>1080</v>
      </c>
      <c r="H3">
        <v>1</v>
      </c>
      <c r="I3" t="s">
        <v>371</v>
      </c>
      <c r="J3" t="s">
        <v>3</v>
      </c>
      <c r="K3" t="s">
        <v>372</v>
      </c>
      <c r="L3">
        <v>1191</v>
      </c>
      <c r="N3">
        <v>1013</v>
      </c>
      <c r="O3" t="s">
        <v>373</v>
      </c>
      <c r="P3" t="s">
        <v>373</v>
      </c>
      <c r="Q3">
        <v>1</v>
      </c>
      <c r="X3">
        <v>0.56999999999999995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3</v>
      </c>
      <c r="AG3">
        <v>0.56999999999999995</v>
      </c>
      <c r="AH3">
        <v>2</v>
      </c>
      <c r="AI3">
        <v>430278177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ROW(Source!A30)</f>
        <v>30</v>
      </c>
      <c r="B4">
        <v>430278182</v>
      </c>
      <c r="C4">
        <v>430278176</v>
      </c>
      <c r="D4">
        <v>405915378</v>
      </c>
      <c r="E4">
        <v>1</v>
      </c>
      <c r="F4">
        <v>1</v>
      </c>
      <c r="G4">
        <v>1080</v>
      </c>
      <c r="H4">
        <v>2</v>
      </c>
      <c r="I4" t="s">
        <v>374</v>
      </c>
      <c r="J4" t="s">
        <v>375</v>
      </c>
      <c r="K4" t="s">
        <v>376</v>
      </c>
      <c r="L4">
        <v>1368</v>
      </c>
      <c r="N4">
        <v>1011</v>
      </c>
      <c r="O4" t="s">
        <v>377</v>
      </c>
      <c r="P4" t="s">
        <v>377</v>
      </c>
      <c r="Q4">
        <v>1</v>
      </c>
      <c r="X4">
        <v>4.97</v>
      </c>
      <c r="Y4">
        <v>0</v>
      </c>
      <c r="Z4">
        <v>156.56</v>
      </c>
      <c r="AA4">
        <v>14.54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4.97</v>
      </c>
      <c r="AH4">
        <v>2</v>
      </c>
      <c r="AI4">
        <v>430278178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ROW(Source!A31)</f>
        <v>31</v>
      </c>
      <c r="B5">
        <v>430278181</v>
      </c>
      <c r="C5">
        <v>430278176</v>
      </c>
      <c r="D5">
        <v>405844724</v>
      </c>
      <c r="E5">
        <v>1080</v>
      </c>
      <c r="F5">
        <v>1</v>
      </c>
      <c r="G5">
        <v>1080</v>
      </c>
      <c r="H5">
        <v>1</v>
      </c>
      <c r="I5" t="s">
        <v>371</v>
      </c>
      <c r="J5" t="s">
        <v>3</v>
      </c>
      <c r="K5" t="s">
        <v>372</v>
      </c>
      <c r="L5">
        <v>1191</v>
      </c>
      <c r="N5">
        <v>1013</v>
      </c>
      <c r="O5" t="s">
        <v>373</v>
      </c>
      <c r="P5" t="s">
        <v>373</v>
      </c>
      <c r="Q5">
        <v>1</v>
      </c>
      <c r="X5">
        <v>0.56999999999999995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3</v>
      </c>
      <c r="AG5">
        <v>0.56999999999999995</v>
      </c>
      <c r="AH5">
        <v>2</v>
      </c>
      <c r="AI5">
        <v>430278177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ROW(Source!A31)</f>
        <v>31</v>
      </c>
      <c r="B6">
        <v>430278182</v>
      </c>
      <c r="C6">
        <v>430278176</v>
      </c>
      <c r="D6">
        <v>405915378</v>
      </c>
      <c r="E6">
        <v>1</v>
      </c>
      <c r="F6">
        <v>1</v>
      </c>
      <c r="G6">
        <v>1080</v>
      </c>
      <c r="H6">
        <v>2</v>
      </c>
      <c r="I6" t="s">
        <v>374</v>
      </c>
      <c r="J6" t="s">
        <v>375</v>
      </c>
      <c r="K6" t="s">
        <v>376</v>
      </c>
      <c r="L6">
        <v>1368</v>
      </c>
      <c r="N6">
        <v>1011</v>
      </c>
      <c r="O6" t="s">
        <v>377</v>
      </c>
      <c r="P6" t="s">
        <v>377</v>
      </c>
      <c r="Q6">
        <v>1</v>
      </c>
      <c r="X6">
        <v>4.97</v>
      </c>
      <c r="Y6">
        <v>0</v>
      </c>
      <c r="Z6">
        <v>156.56</v>
      </c>
      <c r="AA6">
        <v>14.54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4.97</v>
      </c>
      <c r="AH6">
        <v>2</v>
      </c>
      <c r="AI6">
        <v>430278178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ROW(Source!A34)</f>
        <v>34</v>
      </c>
      <c r="B7">
        <v>430278188</v>
      </c>
      <c r="C7">
        <v>430278184</v>
      </c>
      <c r="D7">
        <v>78044624</v>
      </c>
      <c r="E7">
        <v>13</v>
      </c>
      <c r="F7">
        <v>1</v>
      </c>
      <c r="G7">
        <v>1080</v>
      </c>
      <c r="H7">
        <v>1</v>
      </c>
      <c r="I7" t="s">
        <v>371</v>
      </c>
      <c r="J7" t="s">
        <v>3</v>
      </c>
      <c r="K7" t="s">
        <v>372</v>
      </c>
      <c r="L7">
        <v>1191</v>
      </c>
      <c r="N7">
        <v>1013</v>
      </c>
      <c r="O7" t="s">
        <v>373</v>
      </c>
      <c r="P7" t="s">
        <v>373</v>
      </c>
      <c r="Q7">
        <v>1</v>
      </c>
      <c r="X7">
        <v>2.95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3</v>
      </c>
      <c r="AG7">
        <v>2.95</v>
      </c>
      <c r="AH7">
        <v>2</v>
      </c>
      <c r="AI7">
        <v>430278185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ROW(Source!A34)</f>
        <v>34</v>
      </c>
      <c r="B8">
        <v>430278189</v>
      </c>
      <c r="C8">
        <v>430278184</v>
      </c>
      <c r="D8">
        <v>78124269</v>
      </c>
      <c r="E8">
        <v>1</v>
      </c>
      <c r="F8">
        <v>1</v>
      </c>
      <c r="G8">
        <v>1080</v>
      </c>
      <c r="H8">
        <v>2</v>
      </c>
      <c r="I8" t="s">
        <v>379</v>
      </c>
      <c r="J8" t="s">
        <v>380</v>
      </c>
      <c r="K8" t="s">
        <v>381</v>
      </c>
      <c r="L8">
        <v>1368</v>
      </c>
      <c r="N8">
        <v>1011</v>
      </c>
      <c r="O8" t="s">
        <v>377</v>
      </c>
      <c r="P8" t="s">
        <v>377</v>
      </c>
      <c r="Q8">
        <v>1</v>
      </c>
      <c r="X8">
        <v>7.4139999999999997</v>
      </c>
      <c r="Y8">
        <v>0</v>
      </c>
      <c r="Z8">
        <v>147.49</v>
      </c>
      <c r="AA8">
        <v>14.54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7.4139999999999997</v>
      </c>
      <c r="AH8">
        <v>2</v>
      </c>
      <c r="AI8">
        <v>430278186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ROW(Source!A34)</f>
        <v>34</v>
      </c>
      <c r="B9">
        <v>430278190</v>
      </c>
      <c r="C9">
        <v>430278184</v>
      </c>
      <c r="D9">
        <v>78124281</v>
      </c>
      <c r="E9">
        <v>1</v>
      </c>
      <c r="F9">
        <v>1</v>
      </c>
      <c r="G9">
        <v>1080</v>
      </c>
      <c r="H9">
        <v>2</v>
      </c>
      <c r="I9" t="s">
        <v>382</v>
      </c>
      <c r="J9" t="s">
        <v>383</v>
      </c>
      <c r="K9" t="s">
        <v>384</v>
      </c>
      <c r="L9">
        <v>1368</v>
      </c>
      <c r="N9">
        <v>1011</v>
      </c>
      <c r="O9" t="s">
        <v>377</v>
      </c>
      <c r="P9" t="s">
        <v>377</v>
      </c>
      <c r="Q9">
        <v>1</v>
      </c>
      <c r="X9">
        <v>1.6975</v>
      </c>
      <c r="Y9">
        <v>0</v>
      </c>
      <c r="Z9">
        <v>145.59</v>
      </c>
      <c r="AA9">
        <v>14.54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1.6975</v>
      </c>
      <c r="AH9">
        <v>2</v>
      </c>
      <c r="AI9">
        <v>430278187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ROW(Source!A35)</f>
        <v>35</v>
      </c>
      <c r="B10">
        <v>430278188</v>
      </c>
      <c r="C10">
        <v>430278184</v>
      </c>
      <c r="D10">
        <v>78044624</v>
      </c>
      <c r="E10">
        <v>13</v>
      </c>
      <c r="F10">
        <v>1</v>
      </c>
      <c r="G10">
        <v>1080</v>
      </c>
      <c r="H10">
        <v>1</v>
      </c>
      <c r="I10" t="s">
        <v>371</v>
      </c>
      <c r="J10" t="s">
        <v>3</v>
      </c>
      <c r="K10" t="s">
        <v>372</v>
      </c>
      <c r="L10">
        <v>1191</v>
      </c>
      <c r="N10">
        <v>1013</v>
      </c>
      <c r="O10" t="s">
        <v>373</v>
      </c>
      <c r="P10" t="s">
        <v>373</v>
      </c>
      <c r="Q10">
        <v>1</v>
      </c>
      <c r="X10">
        <v>2.95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3</v>
      </c>
      <c r="AG10">
        <v>2.95</v>
      </c>
      <c r="AH10">
        <v>2</v>
      </c>
      <c r="AI10">
        <v>430278185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ROW(Source!A35)</f>
        <v>35</v>
      </c>
      <c r="B11">
        <v>430278189</v>
      </c>
      <c r="C11">
        <v>430278184</v>
      </c>
      <c r="D11">
        <v>78124269</v>
      </c>
      <c r="E11">
        <v>1</v>
      </c>
      <c r="F11">
        <v>1</v>
      </c>
      <c r="G11">
        <v>1080</v>
      </c>
      <c r="H11">
        <v>2</v>
      </c>
      <c r="I11" t="s">
        <v>379</v>
      </c>
      <c r="J11" t="s">
        <v>380</v>
      </c>
      <c r="K11" t="s">
        <v>381</v>
      </c>
      <c r="L11">
        <v>1368</v>
      </c>
      <c r="N11">
        <v>1011</v>
      </c>
      <c r="O11" t="s">
        <v>377</v>
      </c>
      <c r="P11" t="s">
        <v>377</v>
      </c>
      <c r="Q11">
        <v>1</v>
      </c>
      <c r="X11">
        <v>7.4139999999999997</v>
      </c>
      <c r="Y11">
        <v>0</v>
      </c>
      <c r="Z11">
        <v>147.49</v>
      </c>
      <c r="AA11">
        <v>14.54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7.4139999999999997</v>
      </c>
      <c r="AH11">
        <v>2</v>
      </c>
      <c r="AI11">
        <v>430278186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ROW(Source!A35)</f>
        <v>35</v>
      </c>
      <c r="B12">
        <v>430278190</v>
      </c>
      <c r="C12">
        <v>430278184</v>
      </c>
      <c r="D12">
        <v>78124281</v>
      </c>
      <c r="E12">
        <v>1</v>
      </c>
      <c r="F12">
        <v>1</v>
      </c>
      <c r="G12">
        <v>1080</v>
      </c>
      <c r="H12">
        <v>2</v>
      </c>
      <c r="I12" t="s">
        <v>382</v>
      </c>
      <c r="J12" t="s">
        <v>383</v>
      </c>
      <c r="K12" t="s">
        <v>384</v>
      </c>
      <c r="L12">
        <v>1368</v>
      </c>
      <c r="N12">
        <v>1011</v>
      </c>
      <c r="O12" t="s">
        <v>377</v>
      </c>
      <c r="P12" t="s">
        <v>377</v>
      </c>
      <c r="Q12">
        <v>1</v>
      </c>
      <c r="X12">
        <v>1.6975</v>
      </c>
      <c r="Y12">
        <v>0</v>
      </c>
      <c r="Z12">
        <v>145.59</v>
      </c>
      <c r="AA12">
        <v>14.54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1.6975</v>
      </c>
      <c r="AH12">
        <v>2</v>
      </c>
      <c r="AI12">
        <v>430278187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ROW(Source!A36)</f>
        <v>36</v>
      </c>
      <c r="B13">
        <v>430278194</v>
      </c>
      <c r="C13">
        <v>430278191</v>
      </c>
      <c r="D13">
        <v>405844724</v>
      </c>
      <c r="E13">
        <v>1080</v>
      </c>
      <c r="F13">
        <v>1</v>
      </c>
      <c r="G13">
        <v>1080</v>
      </c>
      <c r="H13">
        <v>1</v>
      </c>
      <c r="I13" t="s">
        <v>371</v>
      </c>
      <c r="J13" t="s">
        <v>3</v>
      </c>
      <c r="K13" t="s">
        <v>372</v>
      </c>
      <c r="L13">
        <v>1191</v>
      </c>
      <c r="N13">
        <v>1013</v>
      </c>
      <c r="O13" t="s">
        <v>373</v>
      </c>
      <c r="P13" t="s">
        <v>373</v>
      </c>
      <c r="Q13">
        <v>1</v>
      </c>
      <c r="X13">
        <v>107.04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3</v>
      </c>
      <c r="AG13">
        <v>107.04</v>
      </c>
      <c r="AH13">
        <v>2</v>
      </c>
      <c r="AI13">
        <v>430278192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ROW(Source!A37)</f>
        <v>37</v>
      </c>
      <c r="B14">
        <v>430278194</v>
      </c>
      <c r="C14">
        <v>430278191</v>
      </c>
      <c r="D14">
        <v>405844724</v>
      </c>
      <c r="E14">
        <v>1080</v>
      </c>
      <c r="F14">
        <v>1</v>
      </c>
      <c r="G14">
        <v>1080</v>
      </c>
      <c r="H14">
        <v>1</v>
      </c>
      <c r="I14" t="s">
        <v>371</v>
      </c>
      <c r="J14" t="s">
        <v>3</v>
      </c>
      <c r="K14" t="s">
        <v>372</v>
      </c>
      <c r="L14">
        <v>1191</v>
      </c>
      <c r="N14">
        <v>1013</v>
      </c>
      <c r="O14" t="s">
        <v>373</v>
      </c>
      <c r="P14" t="s">
        <v>373</v>
      </c>
      <c r="Q14">
        <v>1</v>
      </c>
      <c r="X14">
        <v>107.04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3</v>
      </c>
      <c r="AG14">
        <v>107.04</v>
      </c>
      <c r="AH14">
        <v>2</v>
      </c>
      <c r="AI14">
        <v>430278192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ROW(Source!A38)</f>
        <v>38</v>
      </c>
      <c r="B15">
        <v>430278198</v>
      </c>
      <c r="C15">
        <v>430278195</v>
      </c>
      <c r="D15">
        <v>405915399</v>
      </c>
      <c r="E15">
        <v>1</v>
      </c>
      <c r="F15">
        <v>1</v>
      </c>
      <c r="G15">
        <v>1080</v>
      </c>
      <c r="H15">
        <v>2</v>
      </c>
      <c r="I15" t="s">
        <v>382</v>
      </c>
      <c r="J15" t="s">
        <v>383</v>
      </c>
      <c r="K15" t="s">
        <v>384</v>
      </c>
      <c r="L15">
        <v>1368</v>
      </c>
      <c r="N15">
        <v>1011</v>
      </c>
      <c r="O15" t="s">
        <v>377</v>
      </c>
      <c r="P15" t="s">
        <v>377</v>
      </c>
      <c r="Q15">
        <v>1</v>
      </c>
      <c r="X15">
        <v>0.89300000000000002</v>
      </c>
      <c r="Y15">
        <v>0</v>
      </c>
      <c r="Z15">
        <v>145.59</v>
      </c>
      <c r="AA15">
        <v>14.54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0.89300000000000002</v>
      </c>
      <c r="AH15">
        <v>2</v>
      </c>
      <c r="AI15">
        <v>430278196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ROW(Source!A39)</f>
        <v>39</v>
      </c>
      <c r="B16">
        <v>430278198</v>
      </c>
      <c r="C16">
        <v>430278195</v>
      </c>
      <c r="D16">
        <v>405915399</v>
      </c>
      <c r="E16">
        <v>1</v>
      </c>
      <c r="F16">
        <v>1</v>
      </c>
      <c r="G16">
        <v>1080</v>
      </c>
      <c r="H16">
        <v>2</v>
      </c>
      <c r="I16" t="s">
        <v>382</v>
      </c>
      <c r="J16" t="s">
        <v>383</v>
      </c>
      <c r="K16" t="s">
        <v>384</v>
      </c>
      <c r="L16">
        <v>1368</v>
      </c>
      <c r="N16">
        <v>1011</v>
      </c>
      <c r="O16" t="s">
        <v>377</v>
      </c>
      <c r="P16" t="s">
        <v>377</v>
      </c>
      <c r="Q16">
        <v>1</v>
      </c>
      <c r="X16">
        <v>0.89300000000000002</v>
      </c>
      <c r="Y16">
        <v>0</v>
      </c>
      <c r="Z16">
        <v>145.59</v>
      </c>
      <c r="AA16">
        <v>14.54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0.89300000000000002</v>
      </c>
      <c r="AH16">
        <v>2</v>
      </c>
      <c r="AI16">
        <v>430278196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ROW(Source!A40)</f>
        <v>40</v>
      </c>
      <c r="B17">
        <v>430278206</v>
      </c>
      <c r="C17">
        <v>430278199</v>
      </c>
      <c r="D17">
        <v>405844724</v>
      </c>
      <c r="E17">
        <v>1080</v>
      </c>
      <c r="F17">
        <v>1</v>
      </c>
      <c r="G17">
        <v>1080</v>
      </c>
      <c r="H17">
        <v>1</v>
      </c>
      <c r="I17" t="s">
        <v>371</v>
      </c>
      <c r="J17" t="s">
        <v>3</v>
      </c>
      <c r="K17" t="s">
        <v>372</v>
      </c>
      <c r="L17">
        <v>1191</v>
      </c>
      <c r="N17">
        <v>1013</v>
      </c>
      <c r="O17" t="s">
        <v>373</v>
      </c>
      <c r="P17" t="s">
        <v>373</v>
      </c>
      <c r="Q17">
        <v>1</v>
      </c>
      <c r="X17">
        <v>6.08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3</v>
      </c>
      <c r="AG17">
        <v>6.08</v>
      </c>
      <c r="AH17">
        <v>2</v>
      </c>
      <c r="AI17">
        <v>430278200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ROW(Source!A40)</f>
        <v>40</v>
      </c>
      <c r="B18">
        <v>430278207</v>
      </c>
      <c r="C18">
        <v>430278199</v>
      </c>
      <c r="D18">
        <v>405916219</v>
      </c>
      <c r="E18">
        <v>1</v>
      </c>
      <c r="F18">
        <v>1</v>
      </c>
      <c r="G18">
        <v>1080</v>
      </c>
      <c r="H18">
        <v>2</v>
      </c>
      <c r="I18" t="s">
        <v>385</v>
      </c>
      <c r="J18" t="s">
        <v>386</v>
      </c>
      <c r="K18" t="s">
        <v>387</v>
      </c>
      <c r="L18">
        <v>1368</v>
      </c>
      <c r="N18">
        <v>1011</v>
      </c>
      <c r="O18" t="s">
        <v>377</v>
      </c>
      <c r="P18" t="s">
        <v>377</v>
      </c>
      <c r="Q18">
        <v>1</v>
      </c>
      <c r="X18">
        <v>4.57</v>
      </c>
      <c r="Y18">
        <v>0</v>
      </c>
      <c r="Z18">
        <v>83.1</v>
      </c>
      <c r="AA18">
        <v>12.62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4.57</v>
      </c>
      <c r="AH18">
        <v>2</v>
      </c>
      <c r="AI18">
        <v>430278201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ROW(Source!A40)</f>
        <v>40</v>
      </c>
      <c r="B19">
        <v>430278208</v>
      </c>
      <c r="C19">
        <v>430278199</v>
      </c>
      <c r="D19">
        <v>405876652</v>
      </c>
      <c r="E19">
        <v>1080</v>
      </c>
      <c r="F19">
        <v>1</v>
      </c>
      <c r="G19">
        <v>1080</v>
      </c>
      <c r="H19">
        <v>3</v>
      </c>
      <c r="I19" t="s">
        <v>64</v>
      </c>
      <c r="J19" t="s">
        <v>3</v>
      </c>
      <c r="K19" t="s">
        <v>65</v>
      </c>
      <c r="L19">
        <v>1339</v>
      </c>
      <c r="N19">
        <v>1007</v>
      </c>
      <c r="O19" t="s">
        <v>66</v>
      </c>
      <c r="P19" t="s">
        <v>66</v>
      </c>
      <c r="Q19">
        <v>1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 t="s">
        <v>3</v>
      </c>
      <c r="AG19">
        <v>0</v>
      </c>
      <c r="AH19">
        <v>2</v>
      </c>
      <c r="AI19">
        <v>430278202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ROW(Source!A41)</f>
        <v>41</v>
      </c>
      <c r="B20">
        <v>430278206</v>
      </c>
      <c r="C20">
        <v>430278199</v>
      </c>
      <c r="D20">
        <v>405844724</v>
      </c>
      <c r="E20">
        <v>1080</v>
      </c>
      <c r="F20">
        <v>1</v>
      </c>
      <c r="G20">
        <v>1080</v>
      </c>
      <c r="H20">
        <v>1</v>
      </c>
      <c r="I20" t="s">
        <v>371</v>
      </c>
      <c r="J20" t="s">
        <v>3</v>
      </c>
      <c r="K20" t="s">
        <v>372</v>
      </c>
      <c r="L20">
        <v>1191</v>
      </c>
      <c r="N20">
        <v>1013</v>
      </c>
      <c r="O20" t="s">
        <v>373</v>
      </c>
      <c r="P20" t="s">
        <v>373</v>
      </c>
      <c r="Q20">
        <v>1</v>
      </c>
      <c r="X20">
        <v>6.08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F20" t="s">
        <v>3</v>
      </c>
      <c r="AG20">
        <v>6.08</v>
      </c>
      <c r="AH20">
        <v>2</v>
      </c>
      <c r="AI20">
        <v>430278200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ROW(Source!A41)</f>
        <v>41</v>
      </c>
      <c r="B21">
        <v>430278207</v>
      </c>
      <c r="C21">
        <v>430278199</v>
      </c>
      <c r="D21">
        <v>405916219</v>
      </c>
      <c r="E21">
        <v>1</v>
      </c>
      <c r="F21">
        <v>1</v>
      </c>
      <c r="G21">
        <v>1080</v>
      </c>
      <c r="H21">
        <v>2</v>
      </c>
      <c r="I21" t="s">
        <v>385</v>
      </c>
      <c r="J21" t="s">
        <v>386</v>
      </c>
      <c r="K21" t="s">
        <v>387</v>
      </c>
      <c r="L21">
        <v>1368</v>
      </c>
      <c r="N21">
        <v>1011</v>
      </c>
      <c r="O21" t="s">
        <v>377</v>
      </c>
      <c r="P21" t="s">
        <v>377</v>
      </c>
      <c r="Q21">
        <v>1</v>
      </c>
      <c r="X21">
        <v>4.57</v>
      </c>
      <c r="Y21">
        <v>0</v>
      </c>
      <c r="Z21">
        <v>83.1</v>
      </c>
      <c r="AA21">
        <v>12.62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4.57</v>
      </c>
      <c r="AH21">
        <v>2</v>
      </c>
      <c r="AI21">
        <v>430278201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ROW(Source!A41)</f>
        <v>41</v>
      </c>
      <c r="B22">
        <v>430278208</v>
      </c>
      <c r="C22">
        <v>430278199</v>
      </c>
      <c r="D22">
        <v>405876652</v>
      </c>
      <c r="E22">
        <v>1080</v>
      </c>
      <c r="F22">
        <v>1</v>
      </c>
      <c r="G22">
        <v>1080</v>
      </c>
      <c r="H22">
        <v>3</v>
      </c>
      <c r="I22" t="s">
        <v>64</v>
      </c>
      <c r="J22" t="s">
        <v>3</v>
      </c>
      <c r="K22" t="s">
        <v>65</v>
      </c>
      <c r="L22">
        <v>1339</v>
      </c>
      <c r="N22">
        <v>1007</v>
      </c>
      <c r="O22" t="s">
        <v>66</v>
      </c>
      <c r="P22" t="s">
        <v>66</v>
      </c>
      <c r="Q22">
        <v>1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3</v>
      </c>
      <c r="AG22">
        <v>0</v>
      </c>
      <c r="AH22">
        <v>2</v>
      </c>
      <c r="AI22">
        <v>430278202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ROW(Source!A46)</f>
        <v>46</v>
      </c>
      <c r="B23">
        <v>430278218</v>
      </c>
      <c r="C23">
        <v>430278211</v>
      </c>
      <c r="D23">
        <v>405844724</v>
      </c>
      <c r="E23">
        <v>1080</v>
      </c>
      <c r="F23">
        <v>1</v>
      </c>
      <c r="G23">
        <v>1080</v>
      </c>
      <c r="H23">
        <v>1</v>
      </c>
      <c r="I23" t="s">
        <v>371</v>
      </c>
      <c r="J23" t="s">
        <v>3</v>
      </c>
      <c r="K23" t="s">
        <v>372</v>
      </c>
      <c r="L23">
        <v>1191</v>
      </c>
      <c r="N23">
        <v>1013</v>
      </c>
      <c r="O23" t="s">
        <v>373</v>
      </c>
      <c r="P23" t="s">
        <v>373</v>
      </c>
      <c r="Q23">
        <v>1</v>
      </c>
      <c r="X23">
        <v>2.2799999999999998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3</v>
      </c>
      <c r="AG23">
        <v>2.2799999999999998</v>
      </c>
      <c r="AH23">
        <v>2</v>
      </c>
      <c r="AI23">
        <v>430278212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ROW(Source!A46)</f>
        <v>46</v>
      </c>
      <c r="B24">
        <v>430278219</v>
      </c>
      <c r="C24">
        <v>430278211</v>
      </c>
      <c r="D24">
        <v>405916219</v>
      </c>
      <c r="E24">
        <v>1</v>
      </c>
      <c r="F24">
        <v>1</v>
      </c>
      <c r="G24">
        <v>1080</v>
      </c>
      <c r="H24">
        <v>2</v>
      </c>
      <c r="I24" t="s">
        <v>385</v>
      </c>
      <c r="J24" t="s">
        <v>386</v>
      </c>
      <c r="K24" t="s">
        <v>387</v>
      </c>
      <c r="L24">
        <v>1368</v>
      </c>
      <c r="N24">
        <v>1011</v>
      </c>
      <c r="O24" t="s">
        <v>377</v>
      </c>
      <c r="P24" t="s">
        <v>377</v>
      </c>
      <c r="Q24">
        <v>1</v>
      </c>
      <c r="X24">
        <v>1.31</v>
      </c>
      <c r="Y24">
        <v>0</v>
      </c>
      <c r="Z24">
        <v>83.1</v>
      </c>
      <c r="AA24">
        <v>12.62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1.31</v>
      </c>
      <c r="AH24">
        <v>2</v>
      </c>
      <c r="AI24">
        <v>430278213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ROW(Source!A46)</f>
        <v>46</v>
      </c>
      <c r="B25">
        <v>430278220</v>
      </c>
      <c r="C25">
        <v>430278211</v>
      </c>
      <c r="D25">
        <v>405876652</v>
      </c>
      <c r="E25">
        <v>1080</v>
      </c>
      <c r="F25">
        <v>1</v>
      </c>
      <c r="G25">
        <v>1080</v>
      </c>
      <c r="H25">
        <v>3</v>
      </c>
      <c r="I25" t="s">
        <v>64</v>
      </c>
      <c r="J25" t="s">
        <v>3</v>
      </c>
      <c r="K25" t="s">
        <v>65</v>
      </c>
      <c r="L25">
        <v>1339</v>
      </c>
      <c r="N25">
        <v>1007</v>
      </c>
      <c r="O25" t="s">
        <v>66</v>
      </c>
      <c r="P25" t="s">
        <v>66</v>
      </c>
      <c r="Q25">
        <v>1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3</v>
      </c>
      <c r="AG25">
        <v>0</v>
      </c>
      <c r="AH25">
        <v>2</v>
      </c>
      <c r="AI25">
        <v>430278214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ROW(Source!A47)</f>
        <v>47</v>
      </c>
      <c r="B26">
        <v>430278218</v>
      </c>
      <c r="C26">
        <v>430278211</v>
      </c>
      <c r="D26">
        <v>405844724</v>
      </c>
      <c r="E26">
        <v>1080</v>
      </c>
      <c r="F26">
        <v>1</v>
      </c>
      <c r="G26">
        <v>1080</v>
      </c>
      <c r="H26">
        <v>1</v>
      </c>
      <c r="I26" t="s">
        <v>371</v>
      </c>
      <c r="J26" t="s">
        <v>3</v>
      </c>
      <c r="K26" t="s">
        <v>372</v>
      </c>
      <c r="L26">
        <v>1191</v>
      </c>
      <c r="N26">
        <v>1013</v>
      </c>
      <c r="O26" t="s">
        <v>373</v>
      </c>
      <c r="P26" t="s">
        <v>373</v>
      </c>
      <c r="Q26">
        <v>1</v>
      </c>
      <c r="X26">
        <v>2.2799999999999998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1</v>
      </c>
      <c r="AF26" t="s">
        <v>3</v>
      </c>
      <c r="AG26">
        <v>2.2799999999999998</v>
      </c>
      <c r="AH26">
        <v>2</v>
      </c>
      <c r="AI26">
        <v>430278212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ROW(Source!A47)</f>
        <v>47</v>
      </c>
      <c r="B27">
        <v>430278219</v>
      </c>
      <c r="C27">
        <v>430278211</v>
      </c>
      <c r="D27">
        <v>405916219</v>
      </c>
      <c r="E27">
        <v>1</v>
      </c>
      <c r="F27">
        <v>1</v>
      </c>
      <c r="G27">
        <v>1080</v>
      </c>
      <c r="H27">
        <v>2</v>
      </c>
      <c r="I27" t="s">
        <v>385</v>
      </c>
      <c r="J27" t="s">
        <v>386</v>
      </c>
      <c r="K27" t="s">
        <v>387</v>
      </c>
      <c r="L27">
        <v>1368</v>
      </c>
      <c r="N27">
        <v>1011</v>
      </c>
      <c r="O27" t="s">
        <v>377</v>
      </c>
      <c r="P27" t="s">
        <v>377</v>
      </c>
      <c r="Q27">
        <v>1</v>
      </c>
      <c r="X27">
        <v>1.31</v>
      </c>
      <c r="Y27">
        <v>0</v>
      </c>
      <c r="Z27">
        <v>83.1</v>
      </c>
      <c r="AA27">
        <v>12.62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1.31</v>
      </c>
      <c r="AH27">
        <v>2</v>
      </c>
      <c r="AI27">
        <v>430278213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ROW(Source!A47)</f>
        <v>47</v>
      </c>
      <c r="B28">
        <v>430278220</v>
      </c>
      <c r="C28">
        <v>430278211</v>
      </c>
      <c r="D28">
        <v>405876652</v>
      </c>
      <c r="E28">
        <v>1080</v>
      </c>
      <c r="F28">
        <v>1</v>
      </c>
      <c r="G28">
        <v>1080</v>
      </c>
      <c r="H28">
        <v>3</v>
      </c>
      <c r="I28" t="s">
        <v>64</v>
      </c>
      <c r="J28" t="s">
        <v>3</v>
      </c>
      <c r="K28" t="s">
        <v>65</v>
      </c>
      <c r="L28">
        <v>1339</v>
      </c>
      <c r="N28">
        <v>1007</v>
      </c>
      <c r="O28" t="s">
        <v>66</v>
      </c>
      <c r="P28" t="s">
        <v>66</v>
      </c>
      <c r="Q28">
        <v>1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3</v>
      </c>
      <c r="AG28">
        <v>0</v>
      </c>
      <c r="AH28">
        <v>2</v>
      </c>
      <c r="AI28">
        <v>430278214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ROW(Source!A50)</f>
        <v>50</v>
      </c>
      <c r="B29">
        <v>430278251</v>
      </c>
      <c r="C29">
        <v>430278222</v>
      </c>
      <c r="D29">
        <v>405844724</v>
      </c>
      <c r="E29">
        <v>1080</v>
      </c>
      <c r="F29">
        <v>1</v>
      </c>
      <c r="G29">
        <v>1080</v>
      </c>
      <c r="H29">
        <v>1</v>
      </c>
      <c r="I29" t="s">
        <v>371</v>
      </c>
      <c r="J29" t="s">
        <v>3</v>
      </c>
      <c r="K29" t="s">
        <v>372</v>
      </c>
      <c r="L29">
        <v>1191</v>
      </c>
      <c r="N29">
        <v>1013</v>
      </c>
      <c r="O29" t="s">
        <v>373</v>
      </c>
      <c r="P29" t="s">
        <v>373</v>
      </c>
      <c r="Q29">
        <v>1</v>
      </c>
      <c r="X29">
        <v>11.8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1</v>
      </c>
      <c r="AF29" t="s">
        <v>3</v>
      </c>
      <c r="AG29">
        <v>11.8</v>
      </c>
      <c r="AH29">
        <v>2</v>
      </c>
      <c r="AI29">
        <v>430278223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ROW(Source!A50)</f>
        <v>50</v>
      </c>
      <c r="B30">
        <v>430278252</v>
      </c>
      <c r="C30">
        <v>430278222</v>
      </c>
      <c r="D30">
        <v>405916219</v>
      </c>
      <c r="E30">
        <v>1</v>
      </c>
      <c r="F30">
        <v>1</v>
      </c>
      <c r="G30">
        <v>1080</v>
      </c>
      <c r="H30">
        <v>2</v>
      </c>
      <c r="I30" t="s">
        <v>385</v>
      </c>
      <c r="J30" t="s">
        <v>386</v>
      </c>
      <c r="K30" t="s">
        <v>387</v>
      </c>
      <c r="L30">
        <v>1368</v>
      </c>
      <c r="N30">
        <v>1011</v>
      </c>
      <c r="O30" t="s">
        <v>377</v>
      </c>
      <c r="P30" t="s">
        <v>377</v>
      </c>
      <c r="Q30">
        <v>1</v>
      </c>
      <c r="X30">
        <v>0.35</v>
      </c>
      <c r="Y30">
        <v>0</v>
      </c>
      <c r="Z30">
        <v>83.1</v>
      </c>
      <c r="AA30">
        <v>12.62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0.35</v>
      </c>
      <c r="AH30">
        <v>2</v>
      </c>
      <c r="AI30">
        <v>430278224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ROW(Source!A50)</f>
        <v>50</v>
      </c>
      <c r="B31">
        <v>430278253</v>
      </c>
      <c r="C31">
        <v>430278222</v>
      </c>
      <c r="D31">
        <v>405915538</v>
      </c>
      <c r="E31">
        <v>1</v>
      </c>
      <c r="F31">
        <v>1</v>
      </c>
      <c r="G31">
        <v>1080</v>
      </c>
      <c r="H31">
        <v>2</v>
      </c>
      <c r="I31" t="s">
        <v>388</v>
      </c>
      <c r="J31" t="s">
        <v>389</v>
      </c>
      <c r="K31" t="s">
        <v>390</v>
      </c>
      <c r="L31">
        <v>1368</v>
      </c>
      <c r="N31">
        <v>1011</v>
      </c>
      <c r="O31" t="s">
        <v>377</v>
      </c>
      <c r="P31" t="s">
        <v>377</v>
      </c>
      <c r="Q31">
        <v>1</v>
      </c>
      <c r="X31">
        <v>2.77</v>
      </c>
      <c r="Y31">
        <v>0</v>
      </c>
      <c r="Z31">
        <v>2.27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2.77</v>
      </c>
      <c r="AH31">
        <v>2</v>
      </c>
      <c r="AI31">
        <v>430278225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ROW(Source!A50)</f>
        <v>50</v>
      </c>
      <c r="B32">
        <v>430278254</v>
      </c>
      <c r="C32">
        <v>430278222</v>
      </c>
      <c r="D32">
        <v>405915548</v>
      </c>
      <c r="E32">
        <v>1</v>
      </c>
      <c r="F32">
        <v>1</v>
      </c>
      <c r="G32">
        <v>1080</v>
      </c>
      <c r="H32">
        <v>2</v>
      </c>
      <c r="I32" t="s">
        <v>391</v>
      </c>
      <c r="J32" t="s">
        <v>392</v>
      </c>
      <c r="K32" t="s">
        <v>393</v>
      </c>
      <c r="L32">
        <v>1368</v>
      </c>
      <c r="N32">
        <v>1011</v>
      </c>
      <c r="O32" t="s">
        <v>377</v>
      </c>
      <c r="P32" t="s">
        <v>377</v>
      </c>
      <c r="Q32">
        <v>1</v>
      </c>
      <c r="X32">
        <v>2.77</v>
      </c>
      <c r="Y32">
        <v>0</v>
      </c>
      <c r="Z32">
        <v>0.73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2.77</v>
      </c>
      <c r="AH32">
        <v>2</v>
      </c>
      <c r="AI32">
        <v>430278226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ROW(Source!A50)</f>
        <v>50</v>
      </c>
      <c r="B33">
        <v>430278255</v>
      </c>
      <c r="C33">
        <v>430278222</v>
      </c>
      <c r="D33">
        <v>405885119</v>
      </c>
      <c r="E33">
        <v>1</v>
      </c>
      <c r="F33">
        <v>1</v>
      </c>
      <c r="G33">
        <v>1080</v>
      </c>
      <c r="H33">
        <v>3</v>
      </c>
      <c r="I33" t="s">
        <v>394</v>
      </c>
      <c r="J33" t="s">
        <v>395</v>
      </c>
      <c r="K33" t="s">
        <v>396</v>
      </c>
      <c r="L33">
        <v>1348</v>
      </c>
      <c r="N33">
        <v>1009</v>
      </c>
      <c r="O33" t="s">
        <v>397</v>
      </c>
      <c r="P33" t="s">
        <v>397</v>
      </c>
      <c r="Q33">
        <v>1000</v>
      </c>
      <c r="X33">
        <v>1E-3</v>
      </c>
      <c r="Y33">
        <v>7246.05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1E-3</v>
      </c>
      <c r="AH33">
        <v>2</v>
      </c>
      <c r="AI33">
        <v>430278227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ROW(Source!A50)</f>
        <v>50</v>
      </c>
      <c r="B34">
        <v>430278256</v>
      </c>
      <c r="C34">
        <v>430278222</v>
      </c>
      <c r="D34">
        <v>405885136</v>
      </c>
      <c r="E34">
        <v>1</v>
      </c>
      <c r="F34">
        <v>1</v>
      </c>
      <c r="G34">
        <v>1080</v>
      </c>
      <c r="H34">
        <v>3</v>
      </c>
      <c r="I34" t="s">
        <v>398</v>
      </c>
      <c r="J34" t="s">
        <v>399</v>
      </c>
      <c r="K34" t="s">
        <v>400</v>
      </c>
      <c r="L34">
        <v>1348</v>
      </c>
      <c r="N34">
        <v>1009</v>
      </c>
      <c r="O34" t="s">
        <v>397</v>
      </c>
      <c r="P34" t="s">
        <v>397</v>
      </c>
      <c r="Q34">
        <v>1000</v>
      </c>
      <c r="X34">
        <v>0.01</v>
      </c>
      <c r="Y34">
        <v>9844.31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0.01</v>
      </c>
      <c r="AH34">
        <v>2</v>
      </c>
      <c r="AI34">
        <v>430278228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ROW(Source!A50)</f>
        <v>50</v>
      </c>
      <c r="B35">
        <v>430278257</v>
      </c>
      <c r="C35">
        <v>430278222</v>
      </c>
      <c r="D35">
        <v>405884718</v>
      </c>
      <c r="E35">
        <v>1</v>
      </c>
      <c r="F35">
        <v>1</v>
      </c>
      <c r="G35">
        <v>1080</v>
      </c>
      <c r="H35">
        <v>3</v>
      </c>
      <c r="I35" t="s">
        <v>401</v>
      </c>
      <c r="J35" t="s">
        <v>402</v>
      </c>
      <c r="K35" t="s">
        <v>403</v>
      </c>
      <c r="L35">
        <v>1348</v>
      </c>
      <c r="N35">
        <v>1009</v>
      </c>
      <c r="O35" t="s">
        <v>397</v>
      </c>
      <c r="P35" t="s">
        <v>397</v>
      </c>
      <c r="Q35">
        <v>1000</v>
      </c>
      <c r="X35">
        <v>2.5000000000000001E-4</v>
      </c>
      <c r="Y35">
        <v>16214.84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2.5000000000000001E-4</v>
      </c>
      <c r="AH35">
        <v>2</v>
      </c>
      <c r="AI35">
        <v>430278229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ROW(Source!A50)</f>
        <v>50</v>
      </c>
      <c r="B36">
        <v>430278258</v>
      </c>
      <c r="C36">
        <v>430278222</v>
      </c>
      <c r="D36">
        <v>405884725</v>
      </c>
      <c r="E36">
        <v>1</v>
      </c>
      <c r="F36">
        <v>1</v>
      </c>
      <c r="G36">
        <v>1080</v>
      </c>
      <c r="H36">
        <v>3</v>
      </c>
      <c r="I36" t="s">
        <v>404</v>
      </c>
      <c r="J36" t="s">
        <v>405</v>
      </c>
      <c r="K36" t="s">
        <v>406</v>
      </c>
      <c r="L36">
        <v>1348</v>
      </c>
      <c r="N36">
        <v>1009</v>
      </c>
      <c r="O36" t="s">
        <v>397</v>
      </c>
      <c r="P36" t="s">
        <v>397</v>
      </c>
      <c r="Q36">
        <v>1000</v>
      </c>
      <c r="X36">
        <v>6.0000000000000002E-5</v>
      </c>
      <c r="Y36">
        <v>11233.62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6.0000000000000002E-5</v>
      </c>
      <c r="AH36">
        <v>2</v>
      </c>
      <c r="AI36">
        <v>430278230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ROW(Source!A50)</f>
        <v>50</v>
      </c>
      <c r="B37">
        <v>430278259</v>
      </c>
      <c r="C37">
        <v>430278222</v>
      </c>
      <c r="D37">
        <v>405891236</v>
      </c>
      <c r="E37">
        <v>1</v>
      </c>
      <c r="F37">
        <v>1</v>
      </c>
      <c r="G37">
        <v>1080</v>
      </c>
      <c r="H37">
        <v>3</v>
      </c>
      <c r="I37" t="s">
        <v>407</v>
      </c>
      <c r="J37" t="s">
        <v>408</v>
      </c>
      <c r="K37" t="s">
        <v>409</v>
      </c>
      <c r="L37">
        <v>1346</v>
      </c>
      <c r="N37">
        <v>1009</v>
      </c>
      <c r="O37" t="s">
        <v>235</v>
      </c>
      <c r="P37" t="s">
        <v>235</v>
      </c>
      <c r="Q37">
        <v>1</v>
      </c>
      <c r="X37">
        <v>0.8</v>
      </c>
      <c r="Y37">
        <v>25.8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0.8</v>
      </c>
      <c r="AH37">
        <v>2</v>
      </c>
      <c r="AI37">
        <v>430278231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ROW(Source!A50)</f>
        <v>50</v>
      </c>
      <c r="B38">
        <v>430278260</v>
      </c>
      <c r="C38">
        <v>430278222</v>
      </c>
      <c r="D38">
        <v>405885027</v>
      </c>
      <c r="E38">
        <v>1</v>
      </c>
      <c r="F38">
        <v>1</v>
      </c>
      <c r="G38">
        <v>1080</v>
      </c>
      <c r="H38">
        <v>3</v>
      </c>
      <c r="I38" t="s">
        <v>410</v>
      </c>
      <c r="J38" t="s">
        <v>411</v>
      </c>
      <c r="K38" t="s">
        <v>412</v>
      </c>
      <c r="L38">
        <v>1348</v>
      </c>
      <c r="N38">
        <v>1009</v>
      </c>
      <c r="O38" t="s">
        <v>397</v>
      </c>
      <c r="P38" t="s">
        <v>397</v>
      </c>
      <c r="Q38">
        <v>1000</v>
      </c>
      <c r="X38">
        <v>4.0000000000000003E-5</v>
      </c>
      <c r="Y38">
        <v>7973.67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4.0000000000000003E-5</v>
      </c>
      <c r="AH38">
        <v>2</v>
      </c>
      <c r="AI38">
        <v>430278232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ROW(Source!A50)</f>
        <v>50</v>
      </c>
      <c r="B39">
        <v>430278261</v>
      </c>
      <c r="C39">
        <v>430278222</v>
      </c>
      <c r="D39">
        <v>405908280</v>
      </c>
      <c r="E39">
        <v>1</v>
      </c>
      <c r="F39">
        <v>1</v>
      </c>
      <c r="G39">
        <v>1080</v>
      </c>
      <c r="H39">
        <v>3</v>
      </c>
      <c r="I39" t="s">
        <v>413</v>
      </c>
      <c r="J39" t="s">
        <v>414</v>
      </c>
      <c r="K39" t="s">
        <v>415</v>
      </c>
      <c r="L39">
        <v>1356</v>
      </c>
      <c r="N39">
        <v>1010</v>
      </c>
      <c r="O39" t="s">
        <v>324</v>
      </c>
      <c r="P39" t="s">
        <v>324</v>
      </c>
      <c r="Q39">
        <v>1000</v>
      </c>
      <c r="X39">
        <v>4.1000000000000003E-3</v>
      </c>
      <c r="Y39">
        <v>226.66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4.1000000000000003E-3</v>
      </c>
      <c r="AH39">
        <v>2</v>
      </c>
      <c r="AI39">
        <v>430278233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ROW(Source!A50)</f>
        <v>50</v>
      </c>
      <c r="B40">
        <v>430278262</v>
      </c>
      <c r="C40">
        <v>430278222</v>
      </c>
      <c r="D40">
        <v>405907941</v>
      </c>
      <c r="E40">
        <v>1</v>
      </c>
      <c r="F40">
        <v>1</v>
      </c>
      <c r="G40">
        <v>1080</v>
      </c>
      <c r="H40">
        <v>3</v>
      </c>
      <c r="I40" t="s">
        <v>416</v>
      </c>
      <c r="J40" t="s">
        <v>417</v>
      </c>
      <c r="K40" t="s">
        <v>418</v>
      </c>
      <c r="L40">
        <v>1301</v>
      </c>
      <c r="N40">
        <v>1003</v>
      </c>
      <c r="O40" t="s">
        <v>88</v>
      </c>
      <c r="P40" t="s">
        <v>88</v>
      </c>
      <c r="Q40">
        <v>1</v>
      </c>
      <c r="X40">
        <v>0.96</v>
      </c>
      <c r="Y40">
        <v>0.7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0.96</v>
      </c>
      <c r="AH40">
        <v>2</v>
      </c>
      <c r="AI40">
        <v>430278234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ROW(Source!A50)</f>
        <v>50</v>
      </c>
      <c r="B41">
        <v>430278263</v>
      </c>
      <c r="C41">
        <v>430278222</v>
      </c>
      <c r="D41">
        <v>405907943</v>
      </c>
      <c r="E41">
        <v>1</v>
      </c>
      <c r="F41">
        <v>1</v>
      </c>
      <c r="G41">
        <v>1080</v>
      </c>
      <c r="H41">
        <v>3</v>
      </c>
      <c r="I41" t="s">
        <v>419</v>
      </c>
      <c r="J41" t="s">
        <v>420</v>
      </c>
      <c r="K41" t="s">
        <v>421</v>
      </c>
      <c r="L41">
        <v>1356</v>
      </c>
      <c r="N41">
        <v>1010</v>
      </c>
      <c r="O41" t="s">
        <v>324</v>
      </c>
      <c r="P41" t="s">
        <v>324</v>
      </c>
      <c r="Q41">
        <v>1000</v>
      </c>
      <c r="X41">
        <v>8.3199999999999993E-3</v>
      </c>
      <c r="Y41">
        <v>6.44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8.3199999999999993E-3</v>
      </c>
      <c r="AH41">
        <v>2</v>
      </c>
      <c r="AI41">
        <v>430278235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ROW(Source!A50)</f>
        <v>50</v>
      </c>
      <c r="B42">
        <v>430278264</v>
      </c>
      <c r="C42">
        <v>430278222</v>
      </c>
      <c r="D42">
        <v>405860250</v>
      </c>
      <c r="E42">
        <v>1080</v>
      </c>
      <c r="F42">
        <v>1</v>
      </c>
      <c r="G42">
        <v>1080</v>
      </c>
      <c r="H42">
        <v>3</v>
      </c>
      <c r="I42" t="s">
        <v>82</v>
      </c>
      <c r="J42" t="s">
        <v>3</v>
      </c>
      <c r="K42" t="s">
        <v>83</v>
      </c>
      <c r="L42">
        <v>1303</v>
      </c>
      <c r="N42">
        <v>1003</v>
      </c>
      <c r="O42" t="s">
        <v>84</v>
      </c>
      <c r="P42" t="s">
        <v>84</v>
      </c>
      <c r="Q42">
        <v>1000</v>
      </c>
      <c r="X42">
        <v>0.10199999999999999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 t="s">
        <v>3</v>
      </c>
      <c r="AG42">
        <v>0.10199999999999999</v>
      </c>
      <c r="AH42">
        <v>2</v>
      </c>
      <c r="AI42">
        <v>430278236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ROW(Source!A51)</f>
        <v>51</v>
      </c>
      <c r="B43">
        <v>430278251</v>
      </c>
      <c r="C43">
        <v>430278222</v>
      </c>
      <c r="D43">
        <v>405844724</v>
      </c>
      <c r="E43">
        <v>1080</v>
      </c>
      <c r="F43">
        <v>1</v>
      </c>
      <c r="G43">
        <v>1080</v>
      </c>
      <c r="H43">
        <v>1</v>
      </c>
      <c r="I43" t="s">
        <v>371</v>
      </c>
      <c r="J43" t="s">
        <v>3</v>
      </c>
      <c r="K43" t="s">
        <v>372</v>
      </c>
      <c r="L43">
        <v>1191</v>
      </c>
      <c r="N43">
        <v>1013</v>
      </c>
      <c r="O43" t="s">
        <v>373</v>
      </c>
      <c r="P43" t="s">
        <v>373</v>
      </c>
      <c r="Q43">
        <v>1</v>
      </c>
      <c r="X43">
        <v>11.8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1</v>
      </c>
      <c r="AF43" t="s">
        <v>3</v>
      </c>
      <c r="AG43">
        <v>11.8</v>
      </c>
      <c r="AH43">
        <v>2</v>
      </c>
      <c r="AI43">
        <v>430278223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ROW(Source!A51)</f>
        <v>51</v>
      </c>
      <c r="B44">
        <v>430278252</v>
      </c>
      <c r="C44">
        <v>430278222</v>
      </c>
      <c r="D44">
        <v>405916219</v>
      </c>
      <c r="E44">
        <v>1</v>
      </c>
      <c r="F44">
        <v>1</v>
      </c>
      <c r="G44">
        <v>1080</v>
      </c>
      <c r="H44">
        <v>2</v>
      </c>
      <c r="I44" t="s">
        <v>385</v>
      </c>
      <c r="J44" t="s">
        <v>386</v>
      </c>
      <c r="K44" t="s">
        <v>387</v>
      </c>
      <c r="L44">
        <v>1368</v>
      </c>
      <c r="N44">
        <v>1011</v>
      </c>
      <c r="O44" t="s">
        <v>377</v>
      </c>
      <c r="P44" t="s">
        <v>377</v>
      </c>
      <c r="Q44">
        <v>1</v>
      </c>
      <c r="X44">
        <v>0.35</v>
      </c>
      <c r="Y44">
        <v>0</v>
      </c>
      <c r="Z44">
        <v>83.1</v>
      </c>
      <c r="AA44">
        <v>12.62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0.35</v>
      </c>
      <c r="AH44">
        <v>2</v>
      </c>
      <c r="AI44">
        <v>430278224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ROW(Source!A51)</f>
        <v>51</v>
      </c>
      <c r="B45">
        <v>430278253</v>
      </c>
      <c r="C45">
        <v>430278222</v>
      </c>
      <c r="D45">
        <v>405915538</v>
      </c>
      <c r="E45">
        <v>1</v>
      </c>
      <c r="F45">
        <v>1</v>
      </c>
      <c r="G45">
        <v>1080</v>
      </c>
      <c r="H45">
        <v>2</v>
      </c>
      <c r="I45" t="s">
        <v>388</v>
      </c>
      <c r="J45" t="s">
        <v>389</v>
      </c>
      <c r="K45" t="s">
        <v>390</v>
      </c>
      <c r="L45">
        <v>1368</v>
      </c>
      <c r="N45">
        <v>1011</v>
      </c>
      <c r="O45" t="s">
        <v>377</v>
      </c>
      <c r="P45" t="s">
        <v>377</v>
      </c>
      <c r="Q45">
        <v>1</v>
      </c>
      <c r="X45">
        <v>2.77</v>
      </c>
      <c r="Y45">
        <v>0</v>
      </c>
      <c r="Z45">
        <v>2.27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2.77</v>
      </c>
      <c r="AH45">
        <v>2</v>
      </c>
      <c r="AI45">
        <v>430278225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ROW(Source!A51)</f>
        <v>51</v>
      </c>
      <c r="B46">
        <v>430278254</v>
      </c>
      <c r="C46">
        <v>430278222</v>
      </c>
      <c r="D46">
        <v>405915548</v>
      </c>
      <c r="E46">
        <v>1</v>
      </c>
      <c r="F46">
        <v>1</v>
      </c>
      <c r="G46">
        <v>1080</v>
      </c>
      <c r="H46">
        <v>2</v>
      </c>
      <c r="I46" t="s">
        <v>391</v>
      </c>
      <c r="J46" t="s">
        <v>392</v>
      </c>
      <c r="K46" t="s">
        <v>393</v>
      </c>
      <c r="L46">
        <v>1368</v>
      </c>
      <c r="N46">
        <v>1011</v>
      </c>
      <c r="O46" t="s">
        <v>377</v>
      </c>
      <c r="P46" t="s">
        <v>377</v>
      </c>
      <c r="Q46">
        <v>1</v>
      </c>
      <c r="X46">
        <v>2.77</v>
      </c>
      <c r="Y46">
        <v>0</v>
      </c>
      <c r="Z46">
        <v>0.73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2.77</v>
      </c>
      <c r="AH46">
        <v>2</v>
      </c>
      <c r="AI46">
        <v>430278226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ROW(Source!A51)</f>
        <v>51</v>
      </c>
      <c r="B47">
        <v>430278255</v>
      </c>
      <c r="C47">
        <v>430278222</v>
      </c>
      <c r="D47">
        <v>405885119</v>
      </c>
      <c r="E47">
        <v>1</v>
      </c>
      <c r="F47">
        <v>1</v>
      </c>
      <c r="G47">
        <v>1080</v>
      </c>
      <c r="H47">
        <v>3</v>
      </c>
      <c r="I47" t="s">
        <v>394</v>
      </c>
      <c r="J47" t="s">
        <v>395</v>
      </c>
      <c r="K47" t="s">
        <v>396</v>
      </c>
      <c r="L47">
        <v>1348</v>
      </c>
      <c r="N47">
        <v>1009</v>
      </c>
      <c r="O47" t="s">
        <v>397</v>
      </c>
      <c r="P47" t="s">
        <v>397</v>
      </c>
      <c r="Q47">
        <v>1000</v>
      </c>
      <c r="X47">
        <v>1E-3</v>
      </c>
      <c r="Y47">
        <v>7246.05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1E-3</v>
      </c>
      <c r="AH47">
        <v>2</v>
      </c>
      <c r="AI47">
        <v>430278227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ROW(Source!A51)</f>
        <v>51</v>
      </c>
      <c r="B48">
        <v>430278256</v>
      </c>
      <c r="C48">
        <v>430278222</v>
      </c>
      <c r="D48">
        <v>405885136</v>
      </c>
      <c r="E48">
        <v>1</v>
      </c>
      <c r="F48">
        <v>1</v>
      </c>
      <c r="G48">
        <v>1080</v>
      </c>
      <c r="H48">
        <v>3</v>
      </c>
      <c r="I48" t="s">
        <v>398</v>
      </c>
      <c r="J48" t="s">
        <v>399</v>
      </c>
      <c r="K48" t="s">
        <v>400</v>
      </c>
      <c r="L48">
        <v>1348</v>
      </c>
      <c r="N48">
        <v>1009</v>
      </c>
      <c r="O48" t="s">
        <v>397</v>
      </c>
      <c r="P48" t="s">
        <v>397</v>
      </c>
      <c r="Q48">
        <v>1000</v>
      </c>
      <c r="X48">
        <v>0.01</v>
      </c>
      <c r="Y48">
        <v>9844.31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0.01</v>
      </c>
      <c r="AH48">
        <v>2</v>
      </c>
      <c r="AI48">
        <v>430278228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ROW(Source!A51)</f>
        <v>51</v>
      </c>
      <c r="B49">
        <v>430278257</v>
      </c>
      <c r="C49">
        <v>430278222</v>
      </c>
      <c r="D49">
        <v>405884718</v>
      </c>
      <c r="E49">
        <v>1</v>
      </c>
      <c r="F49">
        <v>1</v>
      </c>
      <c r="G49">
        <v>1080</v>
      </c>
      <c r="H49">
        <v>3</v>
      </c>
      <c r="I49" t="s">
        <v>401</v>
      </c>
      <c r="J49" t="s">
        <v>402</v>
      </c>
      <c r="K49" t="s">
        <v>403</v>
      </c>
      <c r="L49">
        <v>1348</v>
      </c>
      <c r="N49">
        <v>1009</v>
      </c>
      <c r="O49" t="s">
        <v>397</v>
      </c>
      <c r="P49" t="s">
        <v>397</v>
      </c>
      <c r="Q49">
        <v>1000</v>
      </c>
      <c r="X49">
        <v>2.5000000000000001E-4</v>
      </c>
      <c r="Y49">
        <v>16214.84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2.5000000000000001E-4</v>
      </c>
      <c r="AH49">
        <v>2</v>
      </c>
      <c r="AI49">
        <v>430278229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ROW(Source!A51)</f>
        <v>51</v>
      </c>
      <c r="B50">
        <v>430278258</v>
      </c>
      <c r="C50">
        <v>430278222</v>
      </c>
      <c r="D50">
        <v>405884725</v>
      </c>
      <c r="E50">
        <v>1</v>
      </c>
      <c r="F50">
        <v>1</v>
      </c>
      <c r="G50">
        <v>1080</v>
      </c>
      <c r="H50">
        <v>3</v>
      </c>
      <c r="I50" t="s">
        <v>404</v>
      </c>
      <c r="J50" t="s">
        <v>405</v>
      </c>
      <c r="K50" t="s">
        <v>406</v>
      </c>
      <c r="L50">
        <v>1348</v>
      </c>
      <c r="N50">
        <v>1009</v>
      </c>
      <c r="O50" t="s">
        <v>397</v>
      </c>
      <c r="P50" t="s">
        <v>397</v>
      </c>
      <c r="Q50">
        <v>1000</v>
      </c>
      <c r="X50">
        <v>6.0000000000000002E-5</v>
      </c>
      <c r="Y50">
        <v>11233.62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6.0000000000000002E-5</v>
      </c>
      <c r="AH50">
        <v>2</v>
      </c>
      <c r="AI50">
        <v>430278230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ROW(Source!A51)</f>
        <v>51</v>
      </c>
      <c r="B51">
        <v>430278259</v>
      </c>
      <c r="C51">
        <v>430278222</v>
      </c>
      <c r="D51">
        <v>405891236</v>
      </c>
      <c r="E51">
        <v>1</v>
      </c>
      <c r="F51">
        <v>1</v>
      </c>
      <c r="G51">
        <v>1080</v>
      </c>
      <c r="H51">
        <v>3</v>
      </c>
      <c r="I51" t="s">
        <v>407</v>
      </c>
      <c r="J51" t="s">
        <v>408</v>
      </c>
      <c r="K51" t="s">
        <v>409</v>
      </c>
      <c r="L51">
        <v>1346</v>
      </c>
      <c r="N51">
        <v>1009</v>
      </c>
      <c r="O51" t="s">
        <v>235</v>
      </c>
      <c r="P51" t="s">
        <v>235</v>
      </c>
      <c r="Q51">
        <v>1</v>
      </c>
      <c r="X51">
        <v>0.8</v>
      </c>
      <c r="Y51">
        <v>25.8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0.8</v>
      </c>
      <c r="AH51">
        <v>2</v>
      </c>
      <c r="AI51">
        <v>430278231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ROW(Source!A51)</f>
        <v>51</v>
      </c>
      <c r="B52">
        <v>430278260</v>
      </c>
      <c r="C52">
        <v>430278222</v>
      </c>
      <c r="D52">
        <v>405885027</v>
      </c>
      <c r="E52">
        <v>1</v>
      </c>
      <c r="F52">
        <v>1</v>
      </c>
      <c r="G52">
        <v>1080</v>
      </c>
      <c r="H52">
        <v>3</v>
      </c>
      <c r="I52" t="s">
        <v>410</v>
      </c>
      <c r="J52" t="s">
        <v>411</v>
      </c>
      <c r="K52" t="s">
        <v>412</v>
      </c>
      <c r="L52">
        <v>1348</v>
      </c>
      <c r="N52">
        <v>1009</v>
      </c>
      <c r="O52" t="s">
        <v>397</v>
      </c>
      <c r="P52" t="s">
        <v>397</v>
      </c>
      <c r="Q52">
        <v>1000</v>
      </c>
      <c r="X52">
        <v>4.0000000000000003E-5</v>
      </c>
      <c r="Y52">
        <v>7973.67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4.0000000000000003E-5</v>
      </c>
      <c r="AH52">
        <v>2</v>
      </c>
      <c r="AI52">
        <v>430278232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ROW(Source!A51)</f>
        <v>51</v>
      </c>
      <c r="B53">
        <v>430278261</v>
      </c>
      <c r="C53">
        <v>430278222</v>
      </c>
      <c r="D53">
        <v>405908280</v>
      </c>
      <c r="E53">
        <v>1</v>
      </c>
      <c r="F53">
        <v>1</v>
      </c>
      <c r="G53">
        <v>1080</v>
      </c>
      <c r="H53">
        <v>3</v>
      </c>
      <c r="I53" t="s">
        <v>413</v>
      </c>
      <c r="J53" t="s">
        <v>414</v>
      </c>
      <c r="K53" t="s">
        <v>415</v>
      </c>
      <c r="L53">
        <v>1356</v>
      </c>
      <c r="N53">
        <v>1010</v>
      </c>
      <c r="O53" t="s">
        <v>324</v>
      </c>
      <c r="P53" t="s">
        <v>324</v>
      </c>
      <c r="Q53">
        <v>1000</v>
      </c>
      <c r="X53">
        <v>4.1000000000000003E-3</v>
      </c>
      <c r="Y53">
        <v>226.66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4.1000000000000003E-3</v>
      </c>
      <c r="AH53">
        <v>2</v>
      </c>
      <c r="AI53">
        <v>430278233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ROW(Source!A51)</f>
        <v>51</v>
      </c>
      <c r="B54">
        <v>430278262</v>
      </c>
      <c r="C54">
        <v>430278222</v>
      </c>
      <c r="D54">
        <v>405907941</v>
      </c>
      <c r="E54">
        <v>1</v>
      </c>
      <c r="F54">
        <v>1</v>
      </c>
      <c r="G54">
        <v>1080</v>
      </c>
      <c r="H54">
        <v>3</v>
      </c>
      <c r="I54" t="s">
        <v>416</v>
      </c>
      <c r="J54" t="s">
        <v>417</v>
      </c>
      <c r="K54" t="s">
        <v>418</v>
      </c>
      <c r="L54">
        <v>1301</v>
      </c>
      <c r="N54">
        <v>1003</v>
      </c>
      <c r="O54" t="s">
        <v>88</v>
      </c>
      <c r="P54" t="s">
        <v>88</v>
      </c>
      <c r="Q54">
        <v>1</v>
      </c>
      <c r="X54">
        <v>0.96</v>
      </c>
      <c r="Y54">
        <v>0.7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0.96</v>
      </c>
      <c r="AH54">
        <v>2</v>
      </c>
      <c r="AI54">
        <v>430278234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ROW(Source!A51)</f>
        <v>51</v>
      </c>
      <c r="B55">
        <v>430278263</v>
      </c>
      <c r="C55">
        <v>430278222</v>
      </c>
      <c r="D55">
        <v>405907943</v>
      </c>
      <c r="E55">
        <v>1</v>
      </c>
      <c r="F55">
        <v>1</v>
      </c>
      <c r="G55">
        <v>1080</v>
      </c>
      <c r="H55">
        <v>3</v>
      </c>
      <c r="I55" t="s">
        <v>419</v>
      </c>
      <c r="J55" t="s">
        <v>420</v>
      </c>
      <c r="K55" t="s">
        <v>421</v>
      </c>
      <c r="L55">
        <v>1356</v>
      </c>
      <c r="N55">
        <v>1010</v>
      </c>
      <c r="O55" t="s">
        <v>324</v>
      </c>
      <c r="P55" t="s">
        <v>324</v>
      </c>
      <c r="Q55">
        <v>1000</v>
      </c>
      <c r="X55">
        <v>8.3199999999999993E-3</v>
      </c>
      <c r="Y55">
        <v>6.44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8.3199999999999993E-3</v>
      </c>
      <c r="AH55">
        <v>2</v>
      </c>
      <c r="AI55">
        <v>430278235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ROW(Source!A51)</f>
        <v>51</v>
      </c>
      <c r="B56">
        <v>430278264</v>
      </c>
      <c r="C56">
        <v>430278222</v>
      </c>
      <c r="D56">
        <v>405860250</v>
      </c>
      <c r="E56">
        <v>1080</v>
      </c>
      <c r="F56">
        <v>1</v>
      </c>
      <c r="G56">
        <v>1080</v>
      </c>
      <c r="H56">
        <v>3</v>
      </c>
      <c r="I56" t="s">
        <v>82</v>
      </c>
      <c r="J56" t="s">
        <v>3</v>
      </c>
      <c r="K56" t="s">
        <v>83</v>
      </c>
      <c r="L56">
        <v>1303</v>
      </c>
      <c r="N56">
        <v>1003</v>
      </c>
      <c r="O56" t="s">
        <v>84</v>
      </c>
      <c r="P56" t="s">
        <v>84</v>
      </c>
      <c r="Q56">
        <v>1000</v>
      </c>
      <c r="X56">
        <v>0.10199999999999999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 t="s">
        <v>3</v>
      </c>
      <c r="AG56">
        <v>0.10199999999999999</v>
      </c>
      <c r="AH56">
        <v>2</v>
      </c>
      <c r="AI56">
        <v>430278236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ROW(Source!A56)</f>
        <v>56</v>
      </c>
      <c r="B57">
        <v>430278270</v>
      </c>
      <c r="C57">
        <v>430278267</v>
      </c>
      <c r="D57">
        <v>405844724</v>
      </c>
      <c r="E57">
        <v>1080</v>
      </c>
      <c r="F57">
        <v>1</v>
      </c>
      <c r="G57">
        <v>1080</v>
      </c>
      <c r="H57">
        <v>1</v>
      </c>
      <c r="I57" t="s">
        <v>371</v>
      </c>
      <c r="J57" t="s">
        <v>3</v>
      </c>
      <c r="K57" t="s">
        <v>372</v>
      </c>
      <c r="L57">
        <v>1191</v>
      </c>
      <c r="N57">
        <v>1013</v>
      </c>
      <c r="O57" t="s">
        <v>373</v>
      </c>
      <c r="P57" t="s">
        <v>373</v>
      </c>
      <c r="Q57">
        <v>1</v>
      </c>
      <c r="X57">
        <v>19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1</v>
      </c>
      <c r="AF57" t="s">
        <v>3</v>
      </c>
      <c r="AG57">
        <v>19</v>
      </c>
      <c r="AH57">
        <v>2</v>
      </c>
      <c r="AI57">
        <v>430278268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ROW(Source!A57)</f>
        <v>57</v>
      </c>
      <c r="B58">
        <v>430278270</v>
      </c>
      <c r="C58">
        <v>430278267</v>
      </c>
      <c r="D58">
        <v>405844724</v>
      </c>
      <c r="E58">
        <v>1080</v>
      </c>
      <c r="F58">
        <v>1</v>
      </c>
      <c r="G58">
        <v>1080</v>
      </c>
      <c r="H58">
        <v>1</v>
      </c>
      <c r="I58" t="s">
        <v>371</v>
      </c>
      <c r="J58" t="s">
        <v>3</v>
      </c>
      <c r="K58" t="s">
        <v>372</v>
      </c>
      <c r="L58">
        <v>1191</v>
      </c>
      <c r="N58">
        <v>1013</v>
      </c>
      <c r="O58" t="s">
        <v>373</v>
      </c>
      <c r="P58" t="s">
        <v>373</v>
      </c>
      <c r="Q58">
        <v>1</v>
      </c>
      <c r="X58">
        <v>19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1</v>
      </c>
      <c r="AF58" t="s">
        <v>3</v>
      </c>
      <c r="AG58">
        <v>19</v>
      </c>
      <c r="AH58">
        <v>2</v>
      </c>
      <c r="AI58">
        <v>430278268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ROW(Source!A62)</f>
        <v>62</v>
      </c>
      <c r="B59">
        <v>430278278</v>
      </c>
      <c r="C59">
        <v>430278273</v>
      </c>
      <c r="D59">
        <v>405844724</v>
      </c>
      <c r="E59">
        <v>1080</v>
      </c>
      <c r="F59">
        <v>1</v>
      </c>
      <c r="G59">
        <v>1080</v>
      </c>
      <c r="H59">
        <v>1</v>
      </c>
      <c r="I59" t="s">
        <v>371</v>
      </c>
      <c r="J59" t="s">
        <v>3</v>
      </c>
      <c r="K59" t="s">
        <v>372</v>
      </c>
      <c r="L59">
        <v>1191</v>
      </c>
      <c r="N59">
        <v>1013</v>
      </c>
      <c r="O59" t="s">
        <v>373</v>
      </c>
      <c r="P59" t="s">
        <v>373</v>
      </c>
      <c r="Q59">
        <v>1</v>
      </c>
      <c r="X59">
        <v>3.61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1</v>
      </c>
      <c r="AF59" t="s">
        <v>3</v>
      </c>
      <c r="AG59">
        <v>3.61</v>
      </c>
      <c r="AH59">
        <v>2</v>
      </c>
      <c r="AI59">
        <v>430278274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ROW(Source!A62)</f>
        <v>62</v>
      </c>
      <c r="B60">
        <v>430278279</v>
      </c>
      <c r="C60">
        <v>430278273</v>
      </c>
      <c r="D60">
        <v>405916219</v>
      </c>
      <c r="E60">
        <v>1</v>
      </c>
      <c r="F60">
        <v>1</v>
      </c>
      <c r="G60">
        <v>1080</v>
      </c>
      <c r="H60">
        <v>2</v>
      </c>
      <c r="I60" t="s">
        <v>385</v>
      </c>
      <c r="J60" t="s">
        <v>386</v>
      </c>
      <c r="K60" t="s">
        <v>387</v>
      </c>
      <c r="L60">
        <v>1368</v>
      </c>
      <c r="N60">
        <v>1011</v>
      </c>
      <c r="O60" t="s">
        <v>377</v>
      </c>
      <c r="P60" t="s">
        <v>377</v>
      </c>
      <c r="Q60">
        <v>1</v>
      </c>
      <c r="X60">
        <v>0.34</v>
      </c>
      <c r="Y60">
        <v>0</v>
      </c>
      <c r="Z60">
        <v>83.1</v>
      </c>
      <c r="AA60">
        <v>12.62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0.34</v>
      </c>
      <c r="AH60">
        <v>2</v>
      </c>
      <c r="AI60">
        <v>430278275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ROW(Source!A62)</f>
        <v>62</v>
      </c>
      <c r="B61">
        <v>430278280</v>
      </c>
      <c r="C61">
        <v>430278273</v>
      </c>
      <c r="D61">
        <v>405886824</v>
      </c>
      <c r="E61">
        <v>1</v>
      </c>
      <c r="F61">
        <v>1</v>
      </c>
      <c r="G61">
        <v>1080</v>
      </c>
      <c r="H61">
        <v>3</v>
      </c>
      <c r="I61" t="s">
        <v>422</v>
      </c>
      <c r="J61" t="s">
        <v>423</v>
      </c>
      <c r="K61" t="s">
        <v>424</v>
      </c>
      <c r="L61">
        <v>235684255</v>
      </c>
      <c r="N61">
        <v>1010</v>
      </c>
      <c r="O61" t="s">
        <v>127</v>
      </c>
      <c r="P61" t="s">
        <v>127</v>
      </c>
      <c r="Q61">
        <v>1</v>
      </c>
      <c r="X61">
        <v>208</v>
      </c>
      <c r="Y61">
        <v>5.87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208</v>
      </c>
      <c r="AH61">
        <v>2</v>
      </c>
      <c r="AI61">
        <v>430278276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ROW(Source!A63)</f>
        <v>63</v>
      </c>
      <c r="B62">
        <v>430278278</v>
      </c>
      <c r="C62">
        <v>430278273</v>
      </c>
      <c r="D62">
        <v>405844724</v>
      </c>
      <c r="E62">
        <v>1080</v>
      </c>
      <c r="F62">
        <v>1</v>
      </c>
      <c r="G62">
        <v>1080</v>
      </c>
      <c r="H62">
        <v>1</v>
      </c>
      <c r="I62" t="s">
        <v>371</v>
      </c>
      <c r="J62" t="s">
        <v>3</v>
      </c>
      <c r="K62" t="s">
        <v>372</v>
      </c>
      <c r="L62">
        <v>1191</v>
      </c>
      <c r="N62">
        <v>1013</v>
      </c>
      <c r="O62" t="s">
        <v>373</v>
      </c>
      <c r="P62" t="s">
        <v>373</v>
      </c>
      <c r="Q62">
        <v>1</v>
      </c>
      <c r="X62">
        <v>3.61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1</v>
      </c>
      <c r="AF62" t="s">
        <v>3</v>
      </c>
      <c r="AG62">
        <v>3.61</v>
      </c>
      <c r="AH62">
        <v>2</v>
      </c>
      <c r="AI62">
        <v>430278274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ROW(Source!A63)</f>
        <v>63</v>
      </c>
      <c r="B63">
        <v>430278279</v>
      </c>
      <c r="C63">
        <v>430278273</v>
      </c>
      <c r="D63">
        <v>405916219</v>
      </c>
      <c r="E63">
        <v>1</v>
      </c>
      <c r="F63">
        <v>1</v>
      </c>
      <c r="G63">
        <v>1080</v>
      </c>
      <c r="H63">
        <v>2</v>
      </c>
      <c r="I63" t="s">
        <v>385</v>
      </c>
      <c r="J63" t="s">
        <v>386</v>
      </c>
      <c r="K63" t="s">
        <v>387</v>
      </c>
      <c r="L63">
        <v>1368</v>
      </c>
      <c r="N63">
        <v>1011</v>
      </c>
      <c r="O63" t="s">
        <v>377</v>
      </c>
      <c r="P63" t="s">
        <v>377</v>
      </c>
      <c r="Q63">
        <v>1</v>
      </c>
      <c r="X63">
        <v>0.34</v>
      </c>
      <c r="Y63">
        <v>0</v>
      </c>
      <c r="Z63">
        <v>83.1</v>
      </c>
      <c r="AA63">
        <v>12.62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0.34</v>
      </c>
      <c r="AH63">
        <v>2</v>
      </c>
      <c r="AI63">
        <v>430278275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ROW(Source!A63)</f>
        <v>63</v>
      </c>
      <c r="B64">
        <v>430278280</v>
      </c>
      <c r="C64">
        <v>430278273</v>
      </c>
      <c r="D64">
        <v>405886824</v>
      </c>
      <c r="E64">
        <v>1</v>
      </c>
      <c r="F64">
        <v>1</v>
      </c>
      <c r="G64">
        <v>1080</v>
      </c>
      <c r="H64">
        <v>3</v>
      </c>
      <c r="I64" t="s">
        <v>422</v>
      </c>
      <c r="J64" t="s">
        <v>423</v>
      </c>
      <c r="K64" t="s">
        <v>424</v>
      </c>
      <c r="L64">
        <v>235684255</v>
      </c>
      <c r="N64">
        <v>1010</v>
      </c>
      <c r="O64" t="s">
        <v>127</v>
      </c>
      <c r="P64" t="s">
        <v>127</v>
      </c>
      <c r="Q64">
        <v>1</v>
      </c>
      <c r="X64">
        <v>208</v>
      </c>
      <c r="Y64">
        <v>5.87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208</v>
      </c>
      <c r="AH64">
        <v>2</v>
      </c>
      <c r="AI64">
        <v>430278276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ROW(Source!A64)</f>
        <v>64</v>
      </c>
      <c r="B65">
        <v>430278290</v>
      </c>
      <c r="C65">
        <v>430278283</v>
      </c>
      <c r="D65">
        <v>405844724</v>
      </c>
      <c r="E65">
        <v>1080</v>
      </c>
      <c r="F65">
        <v>1</v>
      </c>
      <c r="G65">
        <v>1080</v>
      </c>
      <c r="H65">
        <v>1</v>
      </c>
      <c r="I65" t="s">
        <v>371</v>
      </c>
      <c r="J65" t="s">
        <v>3</v>
      </c>
      <c r="K65" t="s">
        <v>372</v>
      </c>
      <c r="L65">
        <v>1191</v>
      </c>
      <c r="N65">
        <v>1013</v>
      </c>
      <c r="O65" t="s">
        <v>373</v>
      </c>
      <c r="P65" t="s">
        <v>373</v>
      </c>
      <c r="Q65">
        <v>1</v>
      </c>
      <c r="X65">
        <v>3.41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1</v>
      </c>
      <c r="AF65" t="s">
        <v>3</v>
      </c>
      <c r="AG65">
        <v>3.41</v>
      </c>
      <c r="AH65">
        <v>2</v>
      </c>
      <c r="AI65">
        <v>430278284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ROW(Source!A64)</f>
        <v>64</v>
      </c>
      <c r="B66">
        <v>430278291</v>
      </c>
      <c r="C66">
        <v>430278283</v>
      </c>
      <c r="D66">
        <v>405916219</v>
      </c>
      <c r="E66">
        <v>1</v>
      </c>
      <c r="F66">
        <v>1</v>
      </c>
      <c r="G66">
        <v>1080</v>
      </c>
      <c r="H66">
        <v>2</v>
      </c>
      <c r="I66" t="s">
        <v>385</v>
      </c>
      <c r="J66" t="s">
        <v>386</v>
      </c>
      <c r="K66" t="s">
        <v>387</v>
      </c>
      <c r="L66">
        <v>1368</v>
      </c>
      <c r="N66">
        <v>1011</v>
      </c>
      <c r="O66" t="s">
        <v>377</v>
      </c>
      <c r="P66" t="s">
        <v>377</v>
      </c>
      <c r="Q66">
        <v>1</v>
      </c>
      <c r="X66">
        <v>0.5</v>
      </c>
      <c r="Y66">
        <v>0</v>
      </c>
      <c r="Z66">
        <v>83.1</v>
      </c>
      <c r="AA66">
        <v>12.62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0.5</v>
      </c>
      <c r="AH66">
        <v>2</v>
      </c>
      <c r="AI66">
        <v>430278285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ROW(Source!A64)</f>
        <v>64</v>
      </c>
      <c r="B67">
        <v>430278292</v>
      </c>
      <c r="C67">
        <v>430278283</v>
      </c>
      <c r="D67">
        <v>405886826</v>
      </c>
      <c r="E67">
        <v>1</v>
      </c>
      <c r="F67">
        <v>1</v>
      </c>
      <c r="G67">
        <v>1080</v>
      </c>
      <c r="H67">
        <v>3</v>
      </c>
      <c r="I67" t="s">
        <v>425</v>
      </c>
      <c r="J67" t="s">
        <v>426</v>
      </c>
      <c r="K67" t="s">
        <v>427</v>
      </c>
      <c r="L67">
        <v>235684255</v>
      </c>
      <c r="N67">
        <v>1010</v>
      </c>
      <c r="O67" t="s">
        <v>127</v>
      </c>
      <c r="P67" t="s">
        <v>127</v>
      </c>
      <c r="Q67">
        <v>1</v>
      </c>
      <c r="X67">
        <v>208</v>
      </c>
      <c r="Y67">
        <v>11.72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208</v>
      </c>
      <c r="AH67">
        <v>2</v>
      </c>
      <c r="AI67">
        <v>430278286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ROW(Source!A65)</f>
        <v>65</v>
      </c>
      <c r="B68">
        <v>430278290</v>
      </c>
      <c r="C68">
        <v>430278283</v>
      </c>
      <c r="D68">
        <v>405844724</v>
      </c>
      <c r="E68">
        <v>1080</v>
      </c>
      <c r="F68">
        <v>1</v>
      </c>
      <c r="G68">
        <v>1080</v>
      </c>
      <c r="H68">
        <v>1</v>
      </c>
      <c r="I68" t="s">
        <v>371</v>
      </c>
      <c r="J68" t="s">
        <v>3</v>
      </c>
      <c r="K68" t="s">
        <v>372</v>
      </c>
      <c r="L68">
        <v>1191</v>
      </c>
      <c r="N68">
        <v>1013</v>
      </c>
      <c r="O68" t="s">
        <v>373</v>
      </c>
      <c r="P68" t="s">
        <v>373</v>
      </c>
      <c r="Q68">
        <v>1</v>
      </c>
      <c r="X68">
        <v>3.41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1</v>
      </c>
      <c r="AF68" t="s">
        <v>3</v>
      </c>
      <c r="AG68">
        <v>3.41</v>
      </c>
      <c r="AH68">
        <v>2</v>
      </c>
      <c r="AI68">
        <v>430278284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ROW(Source!A65)</f>
        <v>65</v>
      </c>
      <c r="B69">
        <v>430278291</v>
      </c>
      <c r="C69">
        <v>430278283</v>
      </c>
      <c r="D69">
        <v>405916219</v>
      </c>
      <c r="E69">
        <v>1</v>
      </c>
      <c r="F69">
        <v>1</v>
      </c>
      <c r="G69">
        <v>1080</v>
      </c>
      <c r="H69">
        <v>2</v>
      </c>
      <c r="I69" t="s">
        <v>385</v>
      </c>
      <c r="J69" t="s">
        <v>386</v>
      </c>
      <c r="K69" t="s">
        <v>387</v>
      </c>
      <c r="L69">
        <v>1368</v>
      </c>
      <c r="N69">
        <v>1011</v>
      </c>
      <c r="O69" t="s">
        <v>377</v>
      </c>
      <c r="P69" t="s">
        <v>377</v>
      </c>
      <c r="Q69">
        <v>1</v>
      </c>
      <c r="X69">
        <v>0.5</v>
      </c>
      <c r="Y69">
        <v>0</v>
      </c>
      <c r="Z69">
        <v>83.1</v>
      </c>
      <c r="AA69">
        <v>12.62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0.5</v>
      </c>
      <c r="AH69">
        <v>2</v>
      </c>
      <c r="AI69">
        <v>430278285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ROW(Source!A65)</f>
        <v>65</v>
      </c>
      <c r="B70">
        <v>430278292</v>
      </c>
      <c r="C70">
        <v>430278283</v>
      </c>
      <c r="D70">
        <v>405886826</v>
      </c>
      <c r="E70">
        <v>1</v>
      </c>
      <c r="F70">
        <v>1</v>
      </c>
      <c r="G70">
        <v>1080</v>
      </c>
      <c r="H70">
        <v>3</v>
      </c>
      <c r="I70" t="s">
        <v>425</v>
      </c>
      <c r="J70" t="s">
        <v>426</v>
      </c>
      <c r="K70" t="s">
        <v>427</v>
      </c>
      <c r="L70">
        <v>235684255</v>
      </c>
      <c r="N70">
        <v>1010</v>
      </c>
      <c r="O70" t="s">
        <v>127</v>
      </c>
      <c r="P70" t="s">
        <v>127</v>
      </c>
      <c r="Q70">
        <v>1</v>
      </c>
      <c r="X70">
        <v>208</v>
      </c>
      <c r="Y70">
        <v>11.72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208</v>
      </c>
      <c r="AH70">
        <v>2</v>
      </c>
      <c r="AI70">
        <v>430278286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ROW(Source!A66)</f>
        <v>66</v>
      </c>
      <c r="B71">
        <v>430278310</v>
      </c>
      <c r="C71">
        <v>430278293</v>
      </c>
      <c r="D71">
        <v>405844724</v>
      </c>
      <c r="E71">
        <v>1080</v>
      </c>
      <c r="F71">
        <v>1</v>
      </c>
      <c r="G71">
        <v>1080</v>
      </c>
      <c r="H71">
        <v>1</v>
      </c>
      <c r="I71" t="s">
        <v>371</v>
      </c>
      <c r="J71" t="s">
        <v>3</v>
      </c>
      <c r="K71" t="s">
        <v>372</v>
      </c>
      <c r="L71">
        <v>1191</v>
      </c>
      <c r="N71">
        <v>1013</v>
      </c>
      <c r="O71" t="s">
        <v>373</v>
      </c>
      <c r="P71" t="s">
        <v>373</v>
      </c>
      <c r="Q71">
        <v>1</v>
      </c>
      <c r="X71">
        <v>8.5500000000000007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1</v>
      </c>
      <c r="AF71" t="s">
        <v>3</v>
      </c>
      <c r="AG71">
        <v>8.5500000000000007</v>
      </c>
      <c r="AH71">
        <v>2</v>
      </c>
      <c r="AI71">
        <v>430278294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ROW(Source!A66)</f>
        <v>66</v>
      </c>
      <c r="B72">
        <v>430278311</v>
      </c>
      <c r="C72">
        <v>430278293</v>
      </c>
      <c r="D72">
        <v>405916219</v>
      </c>
      <c r="E72">
        <v>1</v>
      </c>
      <c r="F72">
        <v>1</v>
      </c>
      <c r="G72">
        <v>1080</v>
      </c>
      <c r="H72">
        <v>2</v>
      </c>
      <c r="I72" t="s">
        <v>385</v>
      </c>
      <c r="J72" t="s">
        <v>386</v>
      </c>
      <c r="K72" t="s">
        <v>387</v>
      </c>
      <c r="L72">
        <v>1368</v>
      </c>
      <c r="N72">
        <v>1011</v>
      </c>
      <c r="O72" t="s">
        <v>377</v>
      </c>
      <c r="P72" t="s">
        <v>377</v>
      </c>
      <c r="Q72">
        <v>1</v>
      </c>
      <c r="X72">
        <v>0.01</v>
      </c>
      <c r="Y72">
        <v>0</v>
      </c>
      <c r="Z72">
        <v>83.1</v>
      </c>
      <c r="AA72">
        <v>12.62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0.01</v>
      </c>
      <c r="AH72">
        <v>2</v>
      </c>
      <c r="AI72">
        <v>430278295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ROW(Source!A66)</f>
        <v>66</v>
      </c>
      <c r="B73">
        <v>430278312</v>
      </c>
      <c r="C73">
        <v>430278293</v>
      </c>
      <c r="D73">
        <v>405886884</v>
      </c>
      <c r="E73">
        <v>1</v>
      </c>
      <c r="F73">
        <v>1</v>
      </c>
      <c r="G73">
        <v>1080</v>
      </c>
      <c r="H73">
        <v>3</v>
      </c>
      <c r="I73" t="s">
        <v>428</v>
      </c>
      <c r="J73" t="s">
        <v>429</v>
      </c>
      <c r="K73" t="s">
        <v>430</v>
      </c>
      <c r="L73">
        <v>1348</v>
      </c>
      <c r="N73">
        <v>1009</v>
      </c>
      <c r="O73" t="s">
        <v>397</v>
      </c>
      <c r="P73" t="s">
        <v>397</v>
      </c>
      <c r="Q73">
        <v>1000</v>
      </c>
      <c r="X73">
        <v>2.0000000000000002E-5</v>
      </c>
      <c r="Y73">
        <v>16474.36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2.0000000000000002E-5</v>
      </c>
      <c r="AH73">
        <v>2</v>
      </c>
      <c r="AI73">
        <v>430278296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ROW(Source!A66)</f>
        <v>66</v>
      </c>
      <c r="B74">
        <v>430278313</v>
      </c>
      <c r="C74">
        <v>430278293</v>
      </c>
      <c r="D74">
        <v>405891580</v>
      </c>
      <c r="E74">
        <v>1</v>
      </c>
      <c r="F74">
        <v>1</v>
      </c>
      <c r="G74">
        <v>1080</v>
      </c>
      <c r="H74">
        <v>3</v>
      </c>
      <c r="I74" t="s">
        <v>431</v>
      </c>
      <c r="J74" t="s">
        <v>432</v>
      </c>
      <c r="K74" t="s">
        <v>433</v>
      </c>
      <c r="L74">
        <v>1296</v>
      </c>
      <c r="N74">
        <v>1002</v>
      </c>
      <c r="O74" t="s">
        <v>434</v>
      </c>
      <c r="P74" t="s">
        <v>434</v>
      </c>
      <c r="Q74">
        <v>1</v>
      </c>
      <c r="X74">
        <v>1.1299999999999999</v>
      </c>
      <c r="Y74">
        <v>16.25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1.1299999999999999</v>
      </c>
      <c r="AH74">
        <v>2</v>
      </c>
      <c r="AI74">
        <v>430278297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ROW(Source!A66)</f>
        <v>66</v>
      </c>
      <c r="B75">
        <v>430278314</v>
      </c>
      <c r="C75">
        <v>430278293</v>
      </c>
      <c r="D75">
        <v>405908280</v>
      </c>
      <c r="E75">
        <v>1</v>
      </c>
      <c r="F75">
        <v>1</v>
      </c>
      <c r="G75">
        <v>1080</v>
      </c>
      <c r="H75">
        <v>3</v>
      </c>
      <c r="I75" t="s">
        <v>413</v>
      </c>
      <c r="J75" t="s">
        <v>414</v>
      </c>
      <c r="K75" t="s">
        <v>415</v>
      </c>
      <c r="L75">
        <v>1356</v>
      </c>
      <c r="N75">
        <v>1010</v>
      </c>
      <c r="O75" t="s">
        <v>324</v>
      </c>
      <c r="P75" t="s">
        <v>324</v>
      </c>
      <c r="Q75">
        <v>1000</v>
      </c>
      <c r="X75">
        <v>1E-3</v>
      </c>
      <c r="Y75">
        <v>226.66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1E-3</v>
      </c>
      <c r="AH75">
        <v>2</v>
      </c>
      <c r="AI75">
        <v>430278298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ROW(Source!A66)</f>
        <v>66</v>
      </c>
      <c r="B76">
        <v>430278315</v>
      </c>
      <c r="C76">
        <v>430278293</v>
      </c>
      <c r="D76">
        <v>405907941</v>
      </c>
      <c r="E76">
        <v>1</v>
      </c>
      <c r="F76">
        <v>1</v>
      </c>
      <c r="G76">
        <v>1080</v>
      </c>
      <c r="H76">
        <v>3</v>
      </c>
      <c r="I76" t="s">
        <v>416</v>
      </c>
      <c r="J76" t="s">
        <v>417</v>
      </c>
      <c r="K76" t="s">
        <v>418</v>
      </c>
      <c r="L76">
        <v>1301</v>
      </c>
      <c r="N76">
        <v>1003</v>
      </c>
      <c r="O76" t="s">
        <v>88</v>
      </c>
      <c r="P76" t="s">
        <v>88</v>
      </c>
      <c r="Q76">
        <v>1</v>
      </c>
      <c r="X76">
        <v>0.24</v>
      </c>
      <c r="Y76">
        <v>0.7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0.24</v>
      </c>
      <c r="AH76">
        <v>2</v>
      </c>
      <c r="AI76">
        <v>430278299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ROW(Source!A66)</f>
        <v>66</v>
      </c>
      <c r="B77">
        <v>430278316</v>
      </c>
      <c r="C77">
        <v>430278293</v>
      </c>
      <c r="D77">
        <v>405907943</v>
      </c>
      <c r="E77">
        <v>1</v>
      </c>
      <c r="F77">
        <v>1</v>
      </c>
      <c r="G77">
        <v>1080</v>
      </c>
      <c r="H77">
        <v>3</v>
      </c>
      <c r="I77" t="s">
        <v>419</v>
      </c>
      <c r="J77" t="s">
        <v>420</v>
      </c>
      <c r="K77" t="s">
        <v>421</v>
      </c>
      <c r="L77">
        <v>1356</v>
      </c>
      <c r="N77">
        <v>1010</v>
      </c>
      <c r="O77" t="s">
        <v>324</v>
      </c>
      <c r="P77" t="s">
        <v>324</v>
      </c>
      <c r="Q77">
        <v>1000</v>
      </c>
      <c r="X77">
        <v>2.0400000000000001E-3</v>
      </c>
      <c r="Y77">
        <v>6.44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2.0400000000000001E-3</v>
      </c>
      <c r="AH77">
        <v>2</v>
      </c>
      <c r="AI77">
        <v>430278300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ROW(Source!A66)</f>
        <v>66</v>
      </c>
      <c r="B78">
        <v>430278317</v>
      </c>
      <c r="C78">
        <v>430278293</v>
      </c>
      <c r="D78">
        <v>405859159</v>
      </c>
      <c r="E78">
        <v>1080</v>
      </c>
      <c r="F78">
        <v>1</v>
      </c>
      <c r="G78">
        <v>1080</v>
      </c>
      <c r="H78">
        <v>3</v>
      </c>
      <c r="I78" t="s">
        <v>489</v>
      </c>
      <c r="J78" t="s">
        <v>3</v>
      </c>
      <c r="K78" t="s">
        <v>490</v>
      </c>
      <c r="L78">
        <v>235684255</v>
      </c>
      <c r="N78">
        <v>1010</v>
      </c>
      <c r="O78" t="s">
        <v>127</v>
      </c>
      <c r="P78" t="s">
        <v>127</v>
      </c>
      <c r="Q78">
        <v>1</v>
      </c>
      <c r="X78">
        <v>3.1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 t="s">
        <v>3</v>
      </c>
      <c r="AG78">
        <v>3.1</v>
      </c>
      <c r="AH78">
        <v>3</v>
      </c>
      <c r="AI78">
        <v>-1</v>
      </c>
      <c r="AJ78" t="s">
        <v>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ROW(Source!A66)</f>
        <v>66</v>
      </c>
      <c r="B79">
        <v>430278318</v>
      </c>
      <c r="C79">
        <v>430278293</v>
      </c>
      <c r="D79">
        <v>405865185</v>
      </c>
      <c r="E79">
        <v>1080</v>
      </c>
      <c r="F79">
        <v>1</v>
      </c>
      <c r="G79">
        <v>1080</v>
      </c>
      <c r="H79">
        <v>3</v>
      </c>
      <c r="I79" t="s">
        <v>245</v>
      </c>
      <c r="J79" t="s">
        <v>3</v>
      </c>
      <c r="K79" t="s">
        <v>491</v>
      </c>
      <c r="L79">
        <v>1391</v>
      </c>
      <c r="N79">
        <v>1013</v>
      </c>
      <c r="O79" t="s">
        <v>117</v>
      </c>
      <c r="P79" t="s">
        <v>117</v>
      </c>
      <c r="Q79">
        <v>1</v>
      </c>
      <c r="X79">
        <v>1.02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 t="s">
        <v>3</v>
      </c>
      <c r="AG79">
        <v>1.02</v>
      </c>
      <c r="AH79">
        <v>3</v>
      </c>
      <c r="AI79">
        <v>-1</v>
      </c>
      <c r="AJ79" t="s">
        <v>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ROW(Source!A67)</f>
        <v>67</v>
      </c>
      <c r="B80">
        <v>430278310</v>
      </c>
      <c r="C80">
        <v>430278293</v>
      </c>
      <c r="D80">
        <v>405844724</v>
      </c>
      <c r="E80">
        <v>1080</v>
      </c>
      <c r="F80">
        <v>1</v>
      </c>
      <c r="G80">
        <v>1080</v>
      </c>
      <c r="H80">
        <v>1</v>
      </c>
      <c r="I80" t="s">
        <v>371</v>
      </c>
      <c r="J80" t="s">
        <v>3</v>
      </c>
      <c r="K80" t="s">
        <v>372</v>
      </c>
      <c r="L80">
        <v>1191</v>
      </c>
      <c r="N80">
        <v>1013</v>
      </c>
      <c r="O80" t="s">
        <v>373</v>
      </c>
      <c r="P80" t="s">
        <v>373</v>
      </c>
      <c r="Q80">
        <v>1</v>
      </c>
      <c r="X80">
        <v>8.5500000000000007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1</v>
      </c>
      <c r="AF80" t="s">
        <v>3</v>
      </c>
      <c r="AG80">
        <v>8.5500000000000007</v>
      </c>
      <c r="AH80">
        <v>2</v>
      </c>
      <c r="AI80">
        <v>430278294</v>
      </c>
      <c r="AJ80">
        <v>78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ROW(Source!A67)</f>
        <v>67</v>
      </c>
      <c r="B81">
        <v>430278311</v>
      </c>
      <c r="C81">
        <v>430278293</v>
      </c>
      <c r="D81">
        <v>405916219</v>
      </c>
      <c r="E81">
        <v>1</v>
      </c>
      <c r="F81">
        <v>1</v>
      </c>
      <c r="G81">
        <v>1080</v>
      </c>
      <c r="H81">
        <v>2</v>
      </c>
      <c r="I81" t="s">
        <v>385</v>
      </c>
      <c r="J81" t="s">
        <v>386</v>
      </c>
      <c r="K81" t="s">
        <v>387</v>
      </c>
      <c r="L81">
        <v>1368</v>
      </c>
      <c r="N81">
        <v>1011</v>
      </c>
      <c r="O81" t="s">
        <v>377</v>
      </c>
      <c r="P81" t="s">
        <v>377</v>
      </c>
      <c r="Q81">
        <v>1</v>
      </c>
      <c r="X81">
        <v>0.01</v>
      </c>
      <c r="Y81">
        <v>0</v>
      </c>
      <c r="Z81">
        <v>83.1</v>
      </c>
      <c r="AA81">
        <v>12.62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0.01</v>
      </c>
      <c r="AH81">
        <v>2</v>
      </c>
      <c r="AI81">
        <v>430278295</v>
      </c>
      <c r="AJ81">
        <v>79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ROW(Source!A67)</f>
        <v>67</v>
      </c>
      <c r="B82">
        <v>430278312</v>
      </c>
      <c r="C82">
        <v>430278293</v>
      </c>
      <c r="D82">
        <v>405886884</v>
      </c>
      <c r="E82">
        <v>1</v>
      </c>
      <c r="F82">
        <v>1</v>
      </c>
      <c r="G82">
        <v>1080</v>
      </c>
      <c r="H82">
        <v>3</v>
      </c>
      <c r="I82" t="s">
        <v>428</v>
      </c>
      <c r="J82" t="s">
        <v>429</v>
      </c>
      <c r="K82" t="s">
        <v>430</v>
      </c>
      <c r="L82">
        <v>1348</v>
      </c>
      <c r="N82">
        <v>1009</v>
      </c>
      <c r="O82" t="s">
        <v>397</v>
      </c>
      <c r="P82" t="s">
        <v>397</v>
      </c>
      <c r="Q82">
        <v>1000</v>
      </c>
      <c r="X82">
        <v>2.0000000000000002E-5</v>
      </c>
      <c r="Y82">
        <v>16474.36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2.0000000000000002E-5</v>
      </c>
      <c r="AH82">
        <v>2</v>
      </c>
      <c r="AI82">
        <v>430278296</v>
      </c>
      <c r="AJ82">
        <v>80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ROW(Source!A67)</f>
        <v>67</v>
      </c>
      <c r="B83">
        <v>430278313</v>
      </c>
      <c r="C83">
        <v>430278293</v>
      </c>
      <c r="D83">
        <v>405891580</v>
      </c>
      <c r="E83">
        <v>1</v>
      </c>
      <c r="F83">
        <v>1</v>
      </c>
      <c r="G83">
        <v>1080</v>
      </c>
      <c r="H83">
        <v>3</v>
      </c>
      <c r="I83" t="s">
        <v>431</v>
      </c>
      <c r="J83" t="s">
        <v>432</v>
      </c>
      <c r="K83" t="s">
        <v>433</v>
      </c>
      <c r="L83">
        <v>1296</v>
      </c>
      <c r="N83">
        <v>1002</v>
      </c>
      <c r="O83" t="s">
        <v>434</v>
      </c>
      <c r="P83" t="s">
        <v>434</v>
      </c>
      <c r="Q83">
        <v>1</v>
      </c>
      <c r="X83">
        <v>1.1299999999999999</v>
      </c>
      <c r="Y83">
        <v>16.25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1.1299999999999999</v>
      </c>
      <c r="AH83">
        <v>2</v>
      </c>
      <c r="AI83">
        <v>430278297</v>
      </c>
      <c r="AJ83">
        <v>81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ROW(Source!A67)</f>
        <v>67</v>
      </c>
      <c r="B84">
        <v>430278314</v>
      </c>
      <c r="C84">
        <v>430278293</v>
      </c>
      <c r="D84">
        <v>405908280</v>
      </c>
      <c r="E84">
        <v>1</v>
      </c>
      <c r="F84">
        <v>1</v>
      </c>
      <c r="G84">
        <v>1080</v>
      </c>
      <c r="H84">
        <v>3</v>
      </c>
      <c r="I84" t="s">
        <v>413</v>
      </c>
      <c r="J84" t="s">
        <v>414</v>
      </c>
      <c r="K84" t="s">
        <v>415</v>
      </c>
      <c r="L84">
        <v>1356</v>
      </c>
      <c r="N84">
        <v>1010</v>
      </c>
      <c r="O84" t="s">
        <v>324</v>
      </c>
      <c r="P84" t="s">
        <v>324</v>
      </c>
      <c r="Q84">
        <v>1000</v>
      </c>
      <c r="X84">
        <v>1E-3</v>
      </c>
      <c r="Y84">
        <v>226.66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1E-3</v>
      </c>
      <c r="AH84">
        <v>2</v>
      </c>
      <c r="AI84">
        <v>430278298</v>
      </c>
      <c r="AJ84">
        <v>82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ROW(Source!A67)</f>
        <v>67</v>
      </c>
      <c r="B85">
        <v>430278315</v>
      </c>
      <c r="C85">
        <v>430278293</v>
      </c>
      <c r="D85">
        <v>405907941</v>
      </c>
      <c r="E85">
        <v>1</v>
      </c>
      <c r="F85">
        <v>1</v>
      </c>
      <c r="G85">
        <v>1080</v>
      </c>
      <c r="H85">
        <v>3</v>
      </c>
      <c r="I85" t="s">
        <v>416</v>
      </c>
      <c r="J85" t="s">
        <v>417</v>
      </c>
      <c r="K85" t="s">
        <v>418</v>
      </c>
      <c r="L85">
        <v>1301</v>
      </c>
      <c r="N85">
        <v>1003</v>
      </c>
      <c r="O85" t="s">
        <v>88</v>
      </c>
      <c r="P85" t="s">
        <v>88</v>
      </c>
      <c r="Q85">
        <v>1</v>
      </c>
      <c r="X85">
        <v>0.24</v>
      </c>
      <c r="Y85">
        <v>0.7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0.24</v>
      </c>
      <c r="AH85">
        <v>2</v>
      </c>
      <c r="AI85">
        <v>430278299</v>
      </c>
      <c r="AJ85">
        <v>83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ROW(Source!A67)</f>
        <v>67</v>
      </c>
      <c r="B86">
        <v>430278316</v>
      </c>
      <c r="C86">
        <v>430278293</v>
      </c>
      <c r="D86">
        <v>405907943</v>
      </c>
      <c r="E86">
        <v>1</v>
      </c>
      <c r="F86">
        <v>1</v>
      </c>
      <c r="G86">
        <v>1080</v>
      </c>
      <c r="H86">
        <v>3</v>
      </c>
      <c r="I86" t="s">
        <v>419</v>
      </c>
      <c r="J86" t="s">
        <v>420</v>
      </c>
      <c r="K86" t="s">
        <v>421</v>
      </c>
      <c r="L86">
        <v>1356</v>
      </c>
      <c r="N86">
        <v>1010</v>
      </c>
      <c r="O86" t="s">
        <v>324</v>
      </c>
      <c r="P86" t="s">
        <v>324</v>
      </c>
      <c r="Q86">
        <v>1000</v>
      </c>
      <c r="X86">
        <v>2.0400000000000001E-3</v>
      </c>
      <c r="Y86">
        <v>6.44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2.0400000000000001E-3</v>
      </c>
      <c r="AH86">
        <v>2</v>
      </c>
      <c r="AI86">
        <v>430278300</v>
      </c>
      <c r="AJ86">
        <v>84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ROW(Source!A67)</f>
        <v>67</v>
      </c>
      <c r="B87">
        <v>430278317</v>
      </c>
      <c r="C87">
        <v>430278293</v>
      </c>
      <c r="D87">
        <v>405859159</v>
      </c>
      <c r="E87">
        <v>1080</v>
      </c>
      <c r="F87">
        <v>1</v>
      </c>
      <c r="G87">
        <v>1080</v>
      </c>
      <c r="H87">
        <v>3</v>
      </c>
      <c r="I87" t="s">
        <v>489</v>
      </c>
      <c r="J87" t="s">
        <v>3</v>
      </c>
      <c r="K87" t="s">
        <v>490</v>
      </c>
      <c r="L87">
        <v>235684255</v>
      </c>
      <c r="N87">
        <v>1010</v>
      </c>
      <c r="O87" t="s">
        <v>127</v>
      </c>
      <c r="P87" t="s">
        <v>127</v>
      </c>
      <c r="Q87">
        <v>1</v>
      </c>
      <c r="X87">
        <v>3.1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 t="s">
        <v>3</v>
      </c>
      <c r="AG87">
        <v>3.1</v>
      </c>
      <c r="AH87">
        <v>3</v>
      </c>
      <c r="AI87">
        <v>-1</v>
      </c>
      <c r="AJ87" t="s">
        <v>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ROW(Source!A67)</f>
        <v>67</v>
      </c>
      <c r="B88">
        <v>430278318</v>
      </c>
      <c r="C88">
        <v>430278293</v>
      </c>
      <c r="D88">
        <v>405865185</v>
      </c>
      <c r="E88">
        <v>1080</v>
      </c>
      <c r="F88">
        <v>1</v>
      </c>
      <c r="G88">
        <v>1080</v>
      </c>
      <c r="H88">
        <v>3</v>
      </c>
      <c r="I88" t="s">
        <v>245</v>
      </c>
      <c r="J88" t="s">
        <v>3</v>
      </c>
      <c r="K88" t="s">
        <v>491</v>
      </c>
      <c r="L88">
        <v>1391</v>
      </c>
      <c r="N88">
        <v>1013</v>
      </c>
      <c r="O88" t="s">
        <v>117</v>
      </c>
      <c r="P88" t="s">
        <v>117</v>
      </c>
      <c r="Q88">
        <v>1</v>
      </c>
      <c r="X88">
        <v>1.02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 t="s">
        <v>3</v>
      </c>
      <c r="AG88">
        <v>1.02</v>
      </c>
      <c r="AH88">
        <v>3</v>
      </c>
      <c r="AI88">
        <v>-1</v>
      </c>
      <c r="AJ88" t="s">
        <v>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ROW(Source!A70)</f>
        <v>70</v>
      </c>
      <c r="B89">
        <v>430278329</v>
      </c>
      <c r="C89">
        <v>430278320</v>
      </c>
      <c r="D89">
        <v>405844724</v>
      </c>
      <c r="E89">
        <v>1080</v>
      </c>
      <c r="F89">
        <v>1</v>
      </c>
      <c r="G89">
        <v>1080</v>
      </c>
      <c r="H89">
        <v>1</v>
      </c>
      <c r="I89" t="s">
        <v>371</v>
      </c>
      <c r="J89" t="s">
        <v>3</v>
      </c>
      <c r="K89" t="s">
        <v>372</v>
      </c>
      <c r="L89">
        <v>1191</v>
      </c>
      <c r="N89">
        <v>1013</v>
      </c>
      <c r="O89" t="s">
        <v>373</v>
      </c>
      <c r="P89" t="s">
        <v>373</v>
      </c>
      <c r="Q89">
        <v>1</v>
      </c>
      <c r="X89">
        <v>0.64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1</v>
      </c>
      <c r="AF89" t="s">
        <v>3</v>
      </c>
      <c r="AG89">
        <v>0.64</v>
      </c>
      <c r="AH89">
        <v>2</v>
      </c>
      <c r="AI89">
        <v>430278321</v>
      </c>
      <c r="AJ89">
        <v>85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ROW(Source!A70)</f>
        <v>70</v>
      </c>
      <c r="B90">
        <v>430278330</v>
      </c>
      <c r="C90">
        <v>430278320</v>
      </c>
      <c r="D90">
        <v>405885136</v>
      </c>
      <c r="E90">
        <v>1</v>
      </c>
      <c r="F90">
        <v>1</v>
      </c>
      <c r="G90">
        <v>1080</v>
      </c>
      <c r="H90">
        <v>3</v>
      </c>
      <c r="I90" t="s">
        <v>398</v>
      </c>
      <c r="J90" t="s">
        <v>399</v>
      </c>
      <c r="K90" t="s">
        <v>400</v>
      </c>
      <c r="L90">
        <v>1348</v>
      </c>
      <c r="N90">
        <v>1009</v>
      </c>
      <c r="O90" t="s">
        <v>397</v>
      </c>
      <c r="P90" t="s">
        <v>397</v>
      </c>
      <c r="Q90">
        <v>1000</v>
      </c>
      <c r="X90">
        <v>2E-3</v>
      </c>
      <c r="Y90">
        <v>9844.31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2E-3</v>
      </c>
      <c r="AH90">
        <v>2</v>
      </c>
      <c r="AI90">
        <v>430278322</v>
      </c>
      <c r="AJ90">
        <v>86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ROW(Source!A70)</f>
        <v>70</v>
      </c>
      <c r="B91">
        <v>430278331</v>
      </c>
      <c r="C91">
        <v>430278320</v>
      </c>
      <c r="D91">
        <v>405886853</v>
      </c>
      <c r="E91">
        <v>1</v>
      </c>
      <c r="F91">
        <v>1</v>
      </c>
      <c r="G91">
        <v>1080</v>
      </c>
      <c r="H91">
        <v>3</v>
      </c>
      <c r="I91" t="s">
        <v>435</v>
      </c>
      <c r="J91" t="s">
        <v>436</v>
      </c>
      <c r="K91" t="s">
        <v>437</v>
      </c>
      <c r="L91">
        <v>1348</v>
      </c>
      <c r="N91">
        <v>1009</v>
      </c>
      <c r="O91" t="s">
        <v>397</v>
      </c>
      <c r="P91" t="s">
        <v>397</v>
      </c>
      <c r="Q91">
        <v>1000</v>
      </c>
      <c r="X91">
        <v>8.0000000000000004E-4</v>
      </c>
      <c r="Y91">
        <v>6810.19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8.0000000000000004E-4</v>
      </c>
      <c r="AH91">
        <v>2</v>
      </c>
      <c r="AI91">
        <v>430278323</v>
      </c>
      <c r="AJ91">
        <v>87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ROW(Source!A70)</f>
        <v>70</v>
      </c>
      <c r="B92">
        <v>430278332</v>
      </c>
      <c r="C92">
        <v>430278320</v>
      </c>
      <c r="D92">
        <v>405891202</v>
      </c>
      <c r="E92">
        <v>1</v>
      </c>
      <c r="F92">
        <v>1</v>
      </c>
      <c r="G92">
        <v>1080</v>
      </c>
      <c r="H92">
        <v>3</v>
      </c>
      <c r="I92" t="s">
        <v>438</v>
      </c>
      <c r="J92" t="s">
        <v>439</v>
      </c>
      <c r="K92" t="s">
        <v>440</v>
      </c>
      <c r="L92">
        <v>1348</v>
      </c>
      <c r="N92">
        <v>1009</v>
      </c>
      <c r="O92" t="s">
        <v>397</v>
      </c>
      <c r="P92" t="s">
        <v>397</v>
      </c>
      <c r="Q92">
        <v>1000</v>
      </c>
      <c r="X92">
        <v>2.0000000000000001E-4</v>
      </c>
      <c r="Y92">
        <v>26519.72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2.0000000000000001E-4</v>
      </c>
      <c r="AH92">
        <v>2</v>
      </c>
      <c r="AI92">
        <v>430278324</v>
      </c>
      <c r="AJ92">
        <v>88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ROW(Source!A71)</f>
        <v>71</v>
      </c>
      <c r="B93">
        <v>430278329</v>
      </c>
      <c r="C93">
        <v>430278320</v>
      </c>
      <c r="D93">
        <v>405844724</v>
      </c>
      <c r="E93">
        <v>1080</v>
      </c>
      <c r="F93">
        <v>1</v>
      </c>
      <c r="G93">
        <v>1080</v>
      </c>
      <c r="H93">
        <v>1</v>
      </c>
      <c r="I93" t="s">
        <v>371</v>
      </c>
      <c r="J93" t="s">
        <v>3</v>
      </c>
      <c r="K93" t="s">
        <v>372</v>
      </c>
      <c r="L93">
        <v>1191</v>
      </c>
      <c r="N93">
        <v>1013</v>
      </c>
      <c r="O93" t="s">
        <v>373</v>
      </c>
      <c r="P93" t="s">
        <v>373</v>
      </c>
      <c r="Q93">
        <v>1</v>
      </c>
      <c r="X93">
        <v>0.64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1</v>
      </c>
      <c r="AF93" t="s">
        <v>3</v>
      </c>
      <c r="AG93">
        <v>0.64</v>
      </c>
      <c r="AH93">
        <v>2</v>
      </c>
      <c r="AI93">
        <v>430278321</v>
      </c>
      <c r="AJ93">
        <v>89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ROW(Source!A71)</f>
        <v>71</v>
      </c>
      <c r="B94">
        <v>430278330</v>
      </c>
      <c r="C94">
        <v>430278320</v>
      </c>
      <c r="D94">
        <v>405885136</v>
      </c>
      <c r="E94">
        <v>1</v>
      </c>
      <c r="F94">
        <v>1</v>
      </c>
      <c r="G94">
        <v>1080</v>
      </c>
      <c r="H94">
        <v>3</v>
      </c>
      <c r="I94" t="s">
        <v>398</v>
      </c>
      <c r="J94" t="s">
        <v>399</v>
      </c>
      <c r="K94" t="s">
        <v>400</v>
      </c>
      <c r="L94">
        <v>1348</v>
      </c>
      <c r="N94">
        <v>1009</v>
      </c>
      <c r="O94" t="s">
        <v>397</v>
      </c>
      <c r="P94" t="s">
        <v>397</v>
      </c>
      <c r="Q94">
        <v>1000</v>
      </c>
      <c r="X94">
        <v>2E-3</v>
      </c>
      <c r="Y94">
        <v>9844.31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2E-3</v>
      </c>
      <c r="AH94">
        <v>2</v>
      </c>
      <c r="AI94">
        <v>430278322</v>
      </c>
      <c r="AJ94">
        <v>90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ROW(Source!A71)</f>
        <v>71</v>
      </c>
      <c r="B95">
        <v>430278331</v>
      </c>
      <c r="C95">
        <v>430278320</v>
      </c>
      <c r="D95">
        <v>405886853</v>
      </c>
      <c r="E95">
        <v>1</v>
      </c>
      <c r="F95">
        <v>1</v>
      </c>
      <c r="G95">
        <v>1080</v>
      </c>
      <c r="H95">
        <v>3</v>
      </c>
      <c r="I95" t="s">
        <v>435</v>
      </c>
      <c r="J95" t="s">
        <v>436</v>
      </c>
      <c r="K95" t="s">
        <v>437</v>
      </c>
      <c r="L95">
        <v>1348</v>
      </c>
      <c r="N95">
        <v>1009</v>
      </c>
      <c r="O95" t="s">
        <v>397</v>
      </c>
      <c r="P95" t="s">
        <v>397</v>
      </c>
      <c r="Q95">
        <v>1000</v>
      </c>
      <c r="X95">
        <v>8.0000000000000004E-4</v>
      </c>
      <c r="Y95">
        <v>6810.19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8.0000000000000004E-4</v>
      </c>
      <c r="AH95">
        <v>2</v>
      </c>
      <c r="AI95">
        <v>430278323</v>
      </c>
      <c r="AJ95">
        <v>91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ROW(Source!A71)</f>
        <v>71</v>
      </c>
      <c r="B96">
        <v>430278332</v>
      </c>
      <c r="C96">
        <v>430278320</v>
      </c>
      <c r="D96">
        <v>405891202</v>
      </c>
      <c r="E96">
        <v>1</v>
      </c>
      <c r="F96">
        <v>1</v>
      </c>
      <c r="G96">
        <v>1080</v>
      </c>
      <c r="H96">
        <v>3</v>
      </c>
      <c r="I96" t="s">
        <v>438</v>
      </c>
      <c r="J96" t="s">
        <v>439</v>
      </c>
      <c r="K96" t="s">
        <v>440</v>
      </c>
      <c r="L96">
        <v>1348</v>
      </c>
      <c r="N96">
        <v>1009</v>
      </c>
      <c r="O96" t="s">
        <v>397</v>
      </c>
      <c r="P96" t="s">
        <v>397</v>
      </c>
      <c r="Q96">
        <v>1000</v>
      </c>
      <c r="X96">
        <v>2.0000000000000001E-4</v>
      </c>
      <c r="Y96">
        <v>26519.72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2.0000000000000001E-4</v>
      </c>
      <c r="AH96">
        <v>2</v>
      </c>
      <c r="AI96">
        <v>430278324</v>
      </c>
      <c r="AJ96">
        <v>92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ROW(Source!A80)</f>
        <v>80</v>
      </c>
      <c r="B97">
        <v>430278339</v>
      </c>
      <c r="C97">
        <v>430278338</v>
      </c>
      <c r="D97">
        <v>405844724</v>
      </c>
      <c r="E97">
        <v>1080</v>
      </c>
      <c r="F97">
        <v>1</v>
      </c>
      <c r="G97">
        <v>1080</v>
      </c>
      <c r="H97">
        <v>1</v>
      </c>
      <c r="I97" t="s">
        <v>371</v>
      </c>
      <c r="J97" t="s">
        <v>3</v>
      </c>
      <c r="K97" t="s">
        <v>372</v>
      </c>
      <c r="L97">
        <v>1191</v>
      </c>
      <c r="N97">
        <v>1013</v>
      </c>
      <c r="O97" t="s">
        <v>373</v>
      </c>
      <c r="P97" t="s">
        <v>373</v>
      </c>
      <c r="Q97">
        <v>1</v>
      </c>
      <c r="X97">
        <v>144</v>
      </c>
      <c r="Y97">
        <v>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1</v>
      </c>
      <c r="AF97" t="s">
        <v>3</v>
      </c>
      <c r="AG97">
        <v>144</v>
      </c>
      <c r="AH97">
        <v>3</v>
      </c>
      <c r="AI97">
        <v>-1</v>
      </c>
      <c r="AJ97" t="s">
        <v>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ROW(Source!A80)</f>
        <v>80</v>
      </c>
      <c r="B98">
        <v>430278340</v>
      </c>
      <c r="C98">
        <v>430278338</v>
      </c>
      <c r="D98">
        <v>405884548</v>
      </c>
      <c r="E98">
        <v>1</v>
      </c>
      <c r="F98">
        <v>1</v>
      </c>
      <c r="G98">
        <v>1080</v>
      </c>
      <c r="H98">
        <v>3</v>
      </c>
      <c r="I98" t="s">
        <v>492</v>
      </c>
      <c r="J98" t="s">
        <v>493</v>
      </c>
      <c r="K98" t="s">
        <v>494</v>
      </c>
      <c r="L98">
        <v>1339</v>
      </c>
      <c r="N98">
        <v>1007</v>
      </c>
      <c r="O98" t="s">
        <v>66</v>
      </c>
      <c r="P98" t="s">
        <v>66</v>
      </c>
      <c r="Q98">
        <v>1</v>
      </c>
      <c r="X98">
        <v>0.3</v>
      </c>
      <c r="Y98">
        <v>582.27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0.3</v>
      </c>
      <c r="AH98">
        <v>3</v>
      </c>
      <c r="AI98">
        <v>-1</v>
      </c>
      <c r="AJ98" t="s">
        <v>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ROW(Source!A80)</f>
        <v>80</v>
      </c>
      <c r="B99">
        <v>430278341</v>
      </c>
      <c r="C99">
        <v>430278338</v>
      </c>
      <c r="D99">
        <v>405898160</v>
      </c>
      <c r="E99">
        <v>1</v>
      </c>
      <c r="F99">
        <v>1</v>
      </c>
      <c r="G99">
        <v>1080</v>
      </c>
      <c r="H99">
        <v>3</v>
      </c>
      <c r="I99" t="s">
        <v>144</v>
      </c>
      <c r="J99" t="s">
        <v>146</v>
      </c>
      <c r="K99" t="s">
        <v>145</v>
      </c>
      <c r="L99">
        <v>1301</v>
      </c>
      <c r="N99">
        <v>1003</v>
      </c>
      <c r="O99" t="s">
        <v>88</v>
      </c>
      <c r="P99" t="s">
        <v>88</v>
      </c>
      <c r="Q99">
        <v>1</v>
      </c>
      <c r="X99">
        <v>990</v>
      </c>
      <c r="Y99">
        <v>14.97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990</v>
      </c>
      <c r="AH99">
        <v>3</v>
      </c>
      <c r="AI99">
        <v>-1</v>
      </c>
      <c r="AJ99" t="s">
        <v>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ROW(Source!A80)</f>
        <v>80</v>
      </c>
      <c r="B100">
        <v>430278342</v>
      </c>
      <c r="C100">
        <v>430278338</v>
      </c>
      <c r="D100">
        <v>405898193</v>
      </c>
      <c r="E100">
        <v>1</v>
      </c>
      <c r="F100">
        <v>1</v>
      </c>
      <c r="G100">
        <v>1080</v>
      </c>
      <c r="H100">
        <v>3</v>
      </c>
      <c r="I100" t="s">
        <v>495</v>
      </c>
      <c r="J100" t="s">
        <v>496</v>
      </c>
      <c r="K100" t="s">
        <v>497</v>
      </c>
      <c r="L100">
        <v>235684255</v>
      </c>
      <c r="N100">
        <v>1010</v>
      </c>
      <c r="O100" t="s">
        <v>127</v>
      </c>
      <c r="P100" t="s">
        <v>127</v>
      </c>
      <c r="Q100">
        <v>1</v>
      </c>
      <c r="X100">
        <v>20</v>
      </c>
      <c r="Y100">
        <v>3.26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20</v>
      </c>
      <c r="AH100">
        <v>3</v>
      </c>
      <c r="AI100">
        <v>-1</v>
      </c>
      <c r="AJ100" t="s">
        <v>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ROW(Source!A80)</f>
        <v>80</v>
      </c>
      <c r="B101">
        <v>430278343</v>
      </c>
      <c r="C101">
        <v>430278338</v>
      </c>
      <c r="D101">
        <v>405898290</v>
      </c>
      <c r="E101">
        <v>1</v>
      </c>
      <c r="F101">
        <v>1</v>
      </c>
      <c r="G101">
        <v>1080</v>
      </c>
      <c r="H101">
        <v>3</v>
      </c>
      <c r="I101" t="s">
        <v>498</v>
      </c>
      <c r="J101" t="s">
        <v>499</v>
      </c>
      <c r="K101" t="s">
        <v>500</v>
      </c>
      <c r="L101">
        <v>1358</v>
      </c>
      <c r="N101">
        <v>1010</v>
      </c>
      <c r="O101" t="s">
        <v>501</v>
      </c>
      <c r="P101" t="s">
        <v>501</v>
      </c>
      <c r="Q101">
        <v>10</v>
      </c>
      <c r="X101">
        <v>32</v>
      </c>
      <c r="Y101">
        <v>144.77000000000001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32</v>
      </c>
      <c r="AH101">
        <v>3</v>
      </c>
      <c r="AI101">
        <v>-1</v>
      </c>
      <c r="AJ101" t="s">
        <v>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ROW(Source!A81)</f>
        <v>81</v>
      </c>
      <c r="B102">
        <v>430278339</v>
      </c>
      <c r="C102">
        <v>430278338</v>
      </c>
      <c r="D102">
        <v>405844724</v>
      </c>
      <c r="E102">
        <v>1080</v>
      </c>
      <c r="F102">
        <v>1</v>
      </c>
      <c r="G102">
        <v>1080</v>
      </c>
      <c r="H102">
        <v>1</v>
      </c>
      <c r="I102" t="s">
        <v>371</v>
      </c>
      <c r="J102" t="s">
        <v>3</v>
      </c>
      <c r="K102" t="s">
        <v>372</v>
      </c>
      <c r="L102">
        <v>1191</v>
      </c>
      <c r="N102">
        <v>1013</v>
      </c>
      <c r="O102" t="s">
        <v>373</v>
      </c>
      <c r="P102" t="s">
        <v>373</v>
      </c>
      <c r="Q102">
        <v>1</v>
      </c>
      <c r="X102">
        <v>144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1</v>
      </c>
      <c r="AF102" t="s">
        <v>3</v>
      </c>
      <c r="AG102">
        <v>144</v>
      </c>
      <c r="AH102">
        <v>3</v>
      </c>
      <c r="AI102">
        <v>-1</v>
      </c>
      <c r="AJ102" t="s">
        <v>3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ROW(Source!A81)</f>
        <v>81</v>
      </c>
      <c r="B103">
        <v>430278340</v>
      </c>
      <c r="C103">
        <v>430278338</v>
      </c>
      <c r="D103">
        <v>405884548</v>
      </c>
      <c r="E103">
        <v>1</v>
      </c>
      <c r="F103">
        <v>1</v>
      </c>
      <c r="G103">
        <v>1080</v>
      </c>
      <c r="H103">
        <v>3</v>
      </c>
      <c r="I103" t="s">
        <v>492</v>
      </c>
      <c r="J103" t="s">
        <v>493</v>
      </c>
      <c r="K103" t="s">
        <v>494</v>
      </c>
      <c r="L103">
        <v>1339</v>
      </c>
      <c r="N103">
        <v>1007</v>
      </c>
      <c r="O103" t="s">
        <v>66</v>
      </c>
      <c r="P103" t="s">
        <v>66</v>
      </c>
      <c r="Q103">
        <v>1</v>
      </c>
      <c r="X103">
        <v>0.3</v>
      </c>
      <c r="Y103">
        <v>582.27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0.3</v>
      </c>
      <c r="AH103">
        <v>3</v>
      </c>
      <c r="AI103">
        <v>-1</v>
      </c>
      <c r="AJ103" t="s">
        <v>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ROW(Source!A81)</f>
        <v>81</v>
      </c>
      <c r="B104">
        <v>430278341</v>
      </c>
      <c r="C104">
        <v>430278338</v>
      </c>
      <c r="D104">
        <v>405898160</v>
      </c>
      <c r="E104">
        <v>1</v>
      </c>
      <c r="F104">
        <v>1</v>
      </c>
      <c r="G104">
        <v>1080</v>
      </c>
      <c r="H104">
        <v>3</v>
      </c>
      <c r="I104" t="s">
        <v>144</v>
      </c>
      <c r="J104" t="s">
        <v>146</v>
      </c>
      <c r="K104" t="s">
        <v>145</v>
      </c>
      <c r="L104">
        <v>1301</v>
      </c>
      <c r="N104">
        <v>1003</v>
      </c>
      <c r="O104" t="s">
        <v>88</v>
      </c>
      <c r="P104" t="s">
        <v>88</v>
      </c>
      <c r="Q104">
        <v>1</v>
      </c>
      <c r="X104">
        <v>990</v>
      </c>
      <c r="Y104">
        <v>14.97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990</v>
      </c>
      <c r="AH104">
        <v>3</v>
      </c>
      <c r="AI104">
        <v>-1</v>
      </c>
      <c r="AJ104" t="s">
        <v>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ROW(Source!A81)</f>
        <v>81</v>
      </c>
      <c r="B105">
        <v>430278342</v>
      </c>
      <c r="C105">
        <v>430278338</v>
      </c>
      <c r="D105">
        <v>405898193</v>
      </c>
      <c r="E105">
        <v>1</v>
      </c>
      <c r="F105">
        <v>1</v>
      </c>
      <c r="G105">
        <v>1080</v>
      </c>
      <c r="H105">
        <v>3</v>
      </c>
      <c r="I105" t="s">
        <v>495</v>
      </c>
      <c r="J105" t="s">
        <v>496</v>
      </c>
      <c r="K105" t="s">
        <v>497</v>
      </c>
      <c r="L105">
        <v>235684255</v>
      </c>
      <c r="N105">
        <v>1010</v>
      </c>
      <c r="O105" t="s">
        <v>127</v>
      </c>
      <c r="P105" t="s">
        <v>127</v>
      </c>
      <c r="Q105">
        <v>1</v>
      </c>
      <c r="X105">
        <v>20</v>
      </c>
      <c r="Y105">
        <v>3.26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20</v>
      </c>
      <c r="AH105">
        <v>3</v>
      </c>
      <c r="AI105">
        <v>-1</v>
      </c>
      <c r="AJ105" t="s">
        <v>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ROW(Source!A81)</f>
        <v>81</v>
      </c>
      <c r="B106">
        <v>430278343</v>
      </c>
      <c r="C106">
        <v>430278338</v>
      </c>
      <c r="D106">
        <v>405898290</v>
      </c>
      <c r="E106">
        <v>1</v>
      </c>
      <c r="F106">
        <v>1</v>
      </c>
      <c r="G106">
        <v>1080</v>
      </c>
      <c r="H106">
        <v>3</v>
      </c>
      <c r="I106" t="s">
        <v>498</v>
      </c>
      <c r="J106" t="s">
        <v>499</v>
      </c>
      <c r="K106" t="s">
        <v>500</v>
      </c>
      <c r="L106">
        <v>1358</v>
      </c>
      <c r="N106">
        <v>1010</v>
      </c>
      <c r="O106" t="s">
        <v>501</v>
      </c>
      <c r="P106" t="s">
        <v>501</v>
      </c>
      <c r="Q106">
        <v>10</v>
      </c>
      <c r="X106">
        <v>32</v>
      </c>
      <c r="Y106">
        <v>144.77000000000001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32</v>
      </c>
      <c r="AH106">
        <v>3</v>
      </c>
      <c r="AI106">
        <v>-1</v>
      </c>
      <c r="AJ106" t="s">
        <v>3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ROW(Source!A84)</f>
        <v>84</v>
      </c>
      <c r="B107">
        <v>430278348</v>
      </c>
      <c r="C107">
        <v>430278345</v>
      </c>
      <c r="D107">
        <v>405844724</v>
      </c>
      <c r="E107">
        <v>1080</v>
      </c>
      <c r="F107">
        <v>1</v>
      </c>
      <c r="G107">
        <v>1080</v>
      </c>
      <c r="H107">
        <v>1</v>
      </c>
      <c r="I107" t="s">
        <v>371</v>
      </c>
      <c r="J107" t="s">
        <v>3</v>
      </c>
      <c r="K107" t="s">
        <v>372</v>
      </c>
      <c r="L107">
        <v>1191</v>
      </c>
      <c r="N107">
        <v>1013</v>
      </c>
      <c r="O107" t="s">
        <v>373</v>
      </c>
      <c r="P107" t="s">
        <v>373</v>
      </c>
      <c r="Q107">
        <v>1</v>
      </c>
      <c r="X107">
        <v>138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1</v>
      </c>
      <c r="AF107" t="s">
        <v>3</v>
      </c>
      <c r="AG107">
        <v>138</v>
      </c>
      <c r="AH107">
        <v>3</v>
      </c>
      <c r="AI107">
        <v>-1</v>
      </c>
      <c r="AJ107" t="s">
        <v>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ROW(Source!A84)</f>
        <v>84</v>
      </c>
      <c r="B108">
        <v>430278349</v>
      </c>
      <c r="C108">
        <v>430278345</v>
      </c>
      <c r="D108">
        <v>405884548</v>
      </c>
      <c r="E108">
        <v>1</v>
      </c>
      <c r="F108">
        <v>1</v>
      </c>
      <c r="G108">
        <v>1080</v>
      </c>
      <c r="H108">
        <v>3</v>
      </c>
      <c r="I108" t="s">
        <v>492</v>
      </c>
      <c r="J108" t="s">
        <v>493</v>
      </c>
      <c r="K108" t="s">
        <v>494</v>
      </c>
      <c r="L108">
        <v>1339</v>
      </c>
      <c r="N108">
        <v>1007</v>
      </c>
      <c r="O108" t="s">
        <v>66</v>
      </c>
      <c r="P108" t="s">
        <v>66</v>
      </c>
      <c r="Q108">
        <v>1</v>
      </c>
      <c r="X108">
        <v>0.3</v>
      </c>
      <c r="Y108">
        <v>582.27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0.3</v>
      </c>
      <c r="AH108">
        <v>3</v>
      </c>
      <c r="AI108">
        <v>-1</v>
      </c>
      <c r="AJ108" t="s">
        <v>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ROW(Source!A84)</f>
        <v>84</v>
      </c>
      <c r="B109">
        <v>430278350</v>
      </c>
      <c r="C109">
        <v>430278345</v>
      </c>
      <c r="D109">
        <v>405898160</v>
      </c>
      <c r="E109">
        <v>1</v>
      </c>
      <c r="F109">
        <v>1</v>
      </c>
      <c r="G109">
        <v>1080</v>
      </c>
      <c r="H109">
        <v>3</v>
      </c>
      <c r="I109" t="s">
        <v>144</v>
      </c>
      <c r="J109" t="s">
        <v>146</v>
      </c>
      <c r="K109" t="s">
        <v>145</v>
      </c>
      <c r="L109">
        <v>1301</v>
      </c>
      <c r="N109">
        <v>1003</v>
      </c>
      <c r="O109" t="s">
        <v>88</v>
      </c>
      <c r="P109" t="s">
        <v>88</v>
      </c>
      <c r="Q109">
        <v>1</v>
      </c>
      <c r="X109">
        <v>990</v>
      </c>
      <c r="Y109">
        <v>14.97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990</v>
      </c>
      <c r="AH109">
        <v>2</v>
      </c>
      <c r="AI109">
        <v>430278346</v>
      </c>
      <c r="AJ109">
        <v>95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ROW(Source!A84)</f>
        <v>84</v>
      </c>
      <c r="B110">
        <v>430278351</v>
      </c>
      <c r="C110">
        <v>430278345</v>
      </c>
      <c r="D110">
        <v>405898193</v>
      </c>
      <c r="E110">
        <v>1</v>
      </c>
      <c r="F110">
        <v>1</v>
      </c>
      <c r="G110">
        <v>1080</v>
      </c>
      <c r="H110">
        <v>3</v>
      </c>
      <c r="I110" t="s">
        <v>495</v>
      </c>
      <c r="J110" t="s">
        <v>496</v>
      </c>
      <c r="K110" t="s">
        <v>497</v>
      </c>
      <c r="L110">
        <v>235684255</v>
      </c>
      <c r="N110">
        <v>1010</v>
      </c>
      <c r="O110" t="s">
        <v>127</v>
      </c>
      <c r="P110" t="s">
        <v>127</v>
      </c>
      <c r="Q110">
        <v>1</v>
      </c>
      <c r="X110">
        <v>20</v>
      </c>
      <c r="Y110">
        <v>3.26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20</v>
      </c>
      <c r="AH110">
        <v>3</v>
      </c>
      <c r="AI110">
        <v>-1</v>
      </c>
      <c r="AJ110" t="s">
        <v>3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ROW(Source!A84)</f>
        <v>84</v>
      </c>
      <c r="B111">
        <v>430278352</v>
      </c>
      <c r="C111">
        <v>430278345</v>
      </c>
      <c r="D111">
        <v>405898290</v>
      </c>
      <c r="E111">
        <v>1</v>
      </c>
      <c r="F111">
        <v>1</v>
      </c>
      <c r="G111">
        <v>1080</v>
      </c>
      <c r="H111">
        <v>3</v>
      </c>
      <c r="I111" t="s">
        <v>498</v>
      </c>
      <c r="J111" t="s">
        <v>499</v>
      </c>
      <c r="K111" t="s">
        <v>500</v>
      </c>
      <c r="L111">
        <v>1358</v>
      </c>
      <c r="N111">
        <v>1010</v>
      </c>
      <c r="O111" t="s">
        <v>501</v>
      </c>
      <c r="P111" t="s">
        <v>501</v>
      </c>
      <c r="Q111">
        <v>10</v>
      </c>
      <c r="X111">
        <v>32</v>
      </c>
      <c r="Y111">
        <v>144.77000000000001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32</v>
      </c>
      <c r="AH111">
        <v>3</v>
      </c>
      <c r="AI111">
        <v>-1</v>
      </c>
      <c r="AJ111" t="s">
        <v>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ROW(Source!A85)</f>
        <v>85</v>
      </c>
      <c r="B112">
        <v>430278348</v>
      </c>
      <c r="C112">
        <v>430278345</v>
      </c>
      <c r="D112">
        <v>405844724</v>
      </c>
      <c r="E112">
        <v>1080</v>
      </c>
      <c r="F112">
        <v>1</v>
      </c>
      <c r="G112">
        <v>1080</v>
      </c>
      <c r="H112">
        <v>1</v>
      </c>
      <c r="I112" t="s">
        <v>371</v>
      </c>
      <c r="J112" t="s">
        <v>3</v>
      </c>
      <c r="K112" t="s">
        <v>372</v>
      </c>
      <c r="L112">
        <v>1191</v>
      </c>
      <c r="N112">
        <v>1013</v>
      </c>
      <c r="O112" t="s">
        <v>373</v>
      </c>
      <c r="P112" t="s">
        <v>373</v>
      </c>
      <c r="Q112">
        <v>1</v>
      </c>
      <c r="X112">
        <v>138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1</v>
      </c>
      <c r="AF112" t="s">
        <v>3</v>
      </c>
      <c r="AG112">
        <v>138</v>
      </c>
      <c r="AH112">
        <v>3</v>
      </c>
      <c r="AI112">
        <v>-1</v>
      </c>
      <c r="AJ112" t="s">
        <v>3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ROW(Source!A85)</f>
        <v>85</v>
      </c>
      <c r="B113">
        <v>430278349</v>
      </c>
      <c r="C113">
        <v>430278345</v>
      </c>
      <c r="D113">
        <v>405884548</v>
      </c>
      <c r="E113">
        <v>1</v>
      </c>
      <c r="F113">
        <v>1</v>
      </c>
      <c r="G113">
        <v>1080</v>
      </c>
      <c r="H113">
        <v>3</v>
      </c>
      <c r="I113" t="s">
        <v>492</v>
      </c>
      <c r="J113" t="s">
        <v>493</v>
      </c>
      <c r="K113" t="s">
        <v>494</v>
      </c>
      <c r="L113">
        <v>1339</v>
      </c>
      <c r="N113">
        <v>1007</v>
      </c>
      <c r="O113" t="s">
        <v>66</v>
      </c>
      <c r="P113" t="s">
        <v>66</v>
      </c>
      <c r="Q113">
        <v>1</v>
      </c>
      <c r="X113">
        <v>0.3</v>
      </c>
      <c r="Y113">
        <v>582.27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0.3</v>
      </c>
      <c r="AH113">
        <v>3</v>
      </c>
      <c r="AI113">
        <v>-1</v>
      </c>
      <c r="AJ113" t="s">
        <v>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ROW(Source!A85)</f>
        <v>85</v>
      </c>
      <c r="B114">
        <v>430278350</v>
      </c>
      <c r="C114">
        <v>430278345</v>
      </c>
      <c r="D114">
        <v>405898160</v>
      </c>
      <c r="E114">
        <v>1</v>
      </c>
      <c r="F114">
        <v>1</v>
      </c>
      <c r="G114">
        <v>1080</v>
      </c>
      <c r="H114">
        <v>3</v>
      </c>
      <c r="I114" t="s">
        <v>144</v>
      </c>
      <c r="J114" t="s">
        <v>146</v>
      </c>
      <c r="K114" t="s">
        <v>145</v>
      </c>
      <c r="L114">
        <v>1301</v>
      </c>
      <c r="N114">
        <v>1003</v>
      </c>
      <c r="O114" t="s">
        <v>88</v>
      </c>
      <c r="P114" t="s">
        <v>88</v>
      </c>
      <c r="Q114">
        <v>1</v>
      </c>
      <c r="X114">
        <v>990</v>
      </c>
      <c r="Y114">
        <v>14.97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990</v>
      </c>
      <c r="AH114">
        <v>2</v>
      </c>
      <c r="AI114">
        <v>430278346</v>
      </c>
      <c r="AJ114">
        <v>97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ROW(Source!A85)</f>
        <v>85</v>
      </c>
      <c r="B115">
        <v>430278351</v>
      </c>
      <c r="C115">
        <v>430278345</v>
      </c>
      <c r="D115">
        <v>405898193</v>
      </c>
      <c r="E115">
        <v>1</v>
      </c>
      <c r="F115">
        <v>1</v>
      </c>
      <c r="G115">
        <v>1080</v>
      </c>
      <c r="H115">
        <v>3</v>
      </c>
      <c r="I115" t="s">
        <v>495</v>
      </c>
      <c r="J115" t="s">
        <v>496</v>
      </c>
      <c r="K115" t="s">
        <v>497</v>
      </c>
      <c r="L115">
        <v>235684255</v>
      </c>
      <c r="N115">
        <v>1010</v>
      </c>
      <c r="O115" t="s">
        <v>127</v>
      </c>
      <c r="P115" t="s">
        <v>127</v>
      </c>
      <c r="Q115">
        <v>1</v>
      </c>
      <c r="X115">
        <v>20</v>
      </c>
      <c r="Y115">
        <v>3.26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20</v>
      </c>
      <c r="AH115">
        <v>3</v>
      </c>
      <c r="AI115">
        <v>-1</v>
      </c>
      <c r="AJ115" t="s">
        <v>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ROW(Source!A85)</f>
        <v>85</v>
      </c>
      <c r="B116">
        <v>430278352</v>
      </c>
      <c r="C116">
        <v>430278345</v>
      </c>
      <c r="D116">
        <v>405898290</v>
      </c>
      <c r="E116">
        <v>1</v>
      </c>
      <c r="F116">
        <v>1</v>
      </c>
      <c r="G116">
        <v>1080</v>
      </c>
      <c r="H116">
        <v>3</v>
      </c>
      <c r="I116" t="s">
        <v>498</v>
      </c>
      <c r="J116" t="s">
        <v>499</v>
      </c>
      <c r="K116" t="s">
        <v>500</v>
      </c>
      <c r="L116">
        <v>1358</v>
      </c>
      <c r="N116">
        <v>1010</v>
      </c>
      <c r="O116" t="s">
        <v>501</v>
      </c>
      <c r="P116" t="s">
        <v>501</v>
      </c>
      <c r="Q116">
        <v>10</v>
      </c>
      <c r="X116">
        <v>32</v>
      </c>
      <c r="Y116">
        <v>144.77000000000001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32</v>
      </c>
      <c r="AH116">
        <v>3</v>
      </c>
      <c r="AI116">
        <v>-1</v>
      </c>
      <c r="AJ116" t="s">
        <v>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ROW(Source!A90)</f>
        <v>90</v>
      </c>
      <c r="B117">
        <v>430278356</v>
      </c>
      <c r="C117">
        <v>430278355</v>
      </c>
      <c r="D117">
        <v>405844724</v>
      </c>
      <c r="E117">
        <v>1080</v>
      </c>
      <c r="F117">
        <v>1</v>
      </c>
      <c r="G117">
        <v>1080</v>
      </c>
      <c r="H117">
        <v>1</v>
      </c>
      <c r="I117" t="s">
        <v>371</v>
      </c>
      <c r="J117" t="s">
        <v>3</v>
      </c>
      <c r="K117" t="s">
        <v>372</v>
      </c>
      <c r="L117">
        <v>1191</v>
      </c>
      <c r="N117">
        <v>1013</v>
      </c>
      <c r="O117" t="s">
        <v>373</v>
      </c>
      <c r="P117" t="s">
        <v>373</v>
      </c>
      <c r="Q117">
        <v>1</v>
      </c>
      <c r="X117">
        <v>206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1</v>
      </c>
      <c r="AF117" t="s">
        <v>3</v>
      </c>
      <c r="AG117">
        <v>206</v>
      </c>
      <c r="AH117">
        <v>3</v>
      </c>
      <c r="AI117">
        <v>-1</v>
      </c>
      <c r="AJ117" t="s">
        <v>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ROW(Source!A90)</f>
        <v>90</v>
      </c>
      <c r="B118">
        <v>430278357</v>
      </c>
      <c r="C118">
        <v>430278355</v>
      </c>
      <c r="D118">
        <v>405915817</v>
      </c>
      <c r="E118">
        <v>1</v>
      </c>
      <c r="F118">
        <v>1</v>
      </c>
      <c r="G118">
        <v>1080</v>
      </c>
      <c r="H118">
        <v>2</v>
      </c>
      <c r="I118" t="s">
        <v>502</v>
      </c>
      <c r="J118" t="s">
        <v>503</v>
      </c>
      <c r="K118" t="s">
        <v>504</v>
      </c>
      <c r="L118">
        <v>1368</v>
      </c>
      <c r="N118">
        <v>1011</v>
      </c>
      <c r="O118" t="s">
        <v>377</v>
      </c>
      <c r="P118" t="s">
        <v>377</v>
      </c>
      <c r="Q118">
        <v>1</v>
      </c>
      <c r="X118">
        <v>100</v>
      </c>
      <c r="Y118">
        <v>0</v>
      </c>
      <c r="Z118">
        <v>34.479999999999997</v>
      </c>
      <c r="AA118">
        <v>12.62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100</v>
      </c>
      <c r="AH118">
        <v>3</v>
      </c>
      <c r="AI118">
        <v>-1</v>
      </c>
      <c r="AJ118" t="s">
        <v>3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ROW(Source!A90)</f>
        <v>90</v>
      </c>
      <c r="B119">
        <v>430278358</v>
      </c>
      <c r="C119">
        <v>430278355</v>
      </c>
      <c r="D119">
        <v>405916302</v>
      </c>
      <c r="E119">
        <v>1</v>
      </c>
      <c r="F119">
        <v>1</v>
      </c>
      <c r="G119">
        <v>1080</v>
      </c>
      <c r="H119">
        <v>2</v>
      </c>
      <c r="I119" t="s">
        <v>505</v>
      </c>
      <c r="J119" t="s">
        <v>506</v>
      </c>
      <c r="K119" t="s">
        <v>507</v>
      </c>
      <c r="L119">
        <v>1368</v>
      </c>
      <c r="N119">
        <v>1011</v>
      </c>
      <c r="O119" t="s">
        <v>377</v>
      </c>
      <c r="P119" t="s">
        <v>377</v>
      </c>
      <c r="Q119">
        <v>1</v>
      </c>
      <c r="X119">
        <v>200</v>
      </c>
      <c r="Y119">
        <v>0</v>
      </c>
      <c r="Z119">
        <v>0.5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200</v>
      </c>
      <c r="AH119">
        <v>3</v>
      </c>
      <c r="AI119">
        <v>-1</v>
      </c>
      <c r="AJ119" t="s">
        <v>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ROW(Source!A91)</f>
        <v>91</v>
      </c>
      <c r="B120">
        <v>430278356</v>
      </c>
      <c r="C120">
        <v>430278355</v>
      </c>
      <c r="D120">
        <v>405844724</v>
      </c>
      <c r="E120">
        <v>1080</v>
      </c>
      <c r="F120">
        <v>1</v>
      </c>
      <c r="G120">
        <v>1080</v>
      </c>
      <c r="H120">
        <v>1</v>
      </c>
      <c r="I120" t="s">
        <v>371</v>
      </c>
      <c r="J120" t="s">
        <v>3</v>
      </c>
      <c r="K120" t="s">
        <v>372</v>
      </c>
      <c r="L120">
        <v>1191</v>
      </c>
      <c r="N120">
        <v>1013</v>
      </c>
      <c r="O120" t="s">
        <v>373</v>
      </c>
      <c r="P120" t="s">
        <v>373</v>
      </c>
      <c r="Q120">
        <v>1</v>
      </c>
      <c r="X120">
        <v>206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1</v>
      </c>
      <c r="AF120" t="s">
        <v>3</v>
      </c>
      <c r="AG120">
        <v>206</v>
      </c>
      <c r="AH120">
        <v>3</v>
      </c>
      <c r="AI120">
        <v>-1</v>
      </c>
      <c r="AJ120" t="s">
        <v>3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ROW(Source!A91)</f>
        <v>91</v>
      </c>
      <c r="B121">
        <v>430278357</v>
      </c>
      <c r="C121">
        <v>430278355</v>
      </c>
      <c r="D121">
        <v>405915817</v>
      </c>
      <c r="E121">
        <v>1</v>
      </c>
      <c r="F121">
        <v>1</v>
      </c>
      <c r="G121">
        <v>1080</v>
      </c>
      <c r="H121">
        <v>2</v>
      </c>
      <c r="I121" t="s">
        <v>502</v>
      </c>
      <c r="J121" t="s">
        <v>503</v>
      </c>
      <c r="K121" t="s">
        <v>504</v>
      </c>
      <c r="L121">
        <v>1368</v>
      </c>
      <c r="N121">
        <v>1011</v>
      </c>
      <c r="O121" t="s">
        <v>377</v>
      </c>
      <c r="P121" t="s">
        <v>377</v>
      </c>
      <c r="Q121">
        <v>1</v>
      </c>
      <c r="X121">
        <v>100</v>
      </c>
      <c r="Y121">
        <v>0</v>
      </c>
      <c r="Z121">
        <v>34.479999999999997</v>
      </c>
      <c r="AA121">
        <v>12.62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100</v>
      </c>
      <c r="AH121">
        <v>3</v>
      </c>
      <c r="AI121">
        <v>-1</v>
      </c>
      <c r="AJ121" t="s">
        <v>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ROW(Source!A91)</f>
        <v>91</v>
      </c>
      <c r="B122">
        <v>430278358</v>
      </c>
      <c r="C122">
        <v>430278355</v>
      </c>
      <c r="D122">
        <v>405916302</v>
      </c>
      <c r="E122">
        <v>1</v>
      </c>
      <c r="F122">
        <v>1</v>
      </c>
      <c r="G122">
        <v>1080</v>
      </c>
      <c r="H122">
        <v>2</v>
      </c>
      <c r="I122" t="s">
        <v>505</v>
      </c>
      <c r="J122" t="s">
        <v>506</v>
      </c>
      <c r="K122" t="s">
        <v>507</v>
      </c>
      <c r="L122">
        <v>1368</v>
      </c>
      <c r="N122">
        <v>1011</v>
      </c>
      <c r="O122" t="s">
        <v>377</v>
      </c>
      <c r="P122" t="s">
        <v>377</v>
      </c>
      <c r="Q122">
        <v>1</v>
      </c>
      <c r="X122">
        <v>200</v>
      </c>
      <c r="Y122">
        <v>0</v>
      </c>
      <c r="Z122">
        <v>0.5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200</v>
      </c>
      <c r="AH122">
        <v>3</v>
      </c>
      <c r="AI122">
        <v>-1</v>
      </c>
      <c r="AJ122" t="s">
        <v>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ROW(Source!A92)</f>
        <v>92</v>
      </c>
      <c r="B123">
        <v>430278361</v>
      </c>
      <c r="C123">
        <v>430278359</v>
      </c>
      <c r="D123">
        <v>405844724</v>
      </c>
      <c r="E123">
        <v>1080</v>
      </c>
      <c r="F123">
        <v>1</v>
      </c>
      <c r="G123">
        <v>1080</v>
      </c>
      <c r="H123">
        <v>1</v>
      </c>
      <c r="I123" t="s">
        <v>371</v>
      </c>
      <c r="J123" t="s">
        <v>3</v>
      </c>
      <c r="K123" t="s">
        <v>372</v>
      </c>
      <c r="L123">
        <v>1191</v>
      </c>
      <c r="N123">
        <v>1013</v>
      </c>
      <c r="O123" t="s">
        <v>373</v>
      </c>
      <c r="P123" t="s">
        <v>373</v>
      </c>
      <c r="Q123">
        <v>1</v>
      </c>
      <c r="X123">
        <v>132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1</v>
      </c>
      <c r="AF123" t="s">
        <v>160</v>
      </c>
      <c r="AG123">
        <v>66</v>
      </c>
      <c r="AH123">
        <v>3</v>
      </c>
      <c r="AI123">
        <v>-1</v>
      </c>
      <c r="AJ123" t="s">
        <v>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ROW(Source!A92)</f>
        <v>92</v>
      </c>
      <c r="B124">
        <v>430278362</v>
      </c>
      <c r="C124">
        <v>430278359</v>
      </c>
      <c r="D124">
        <v>405884460</v>
      </c>
      <c r="E124">
        <v>1</v>
      </c>
      <c r="F124">
        <v>1</v>
      </c>
      <c r="G124">
        <v>1080</v>
      </c>
      <c r="H124">
        <v>3</v>
      </c>
      <c r="I124" t="s">
        <v>508</v>
      </c>
      <c r="J124" t="s">
        <v>509</v>
      </c>
      <c r="K124" t="s">
        <v>510</v>
      </c>
      <c r="L124">
        <v>1348</v>
      </c>
      <c r="N124">
        <v>1009</v>
      </c>
      <c r="O124" t="s">
        <v>397</v>
      </c>
      <c r="P124" t="s">
        <v>397</v>
      </c>
      <c r="Q124">
        <v>1000</v>
      </c>
      <c r="X124">
        <v>6.0000000000000001E-3</v>
      </c>
      <c r="Y124">
        <v>6512.79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160</v>
      </c>
      <c r="AG124">
        <v>3.0000000000000001E-3</v>
      </c>
      <c r="AH124">
        <v>3</v>
      </c>
      <c r="AI124">
        <v>-1</v>
      </c>
      <c r="AJ124" t="s">
        <v>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ROW(Source!A92)</f>
        <v>92</v>
      </c>
      <c r="B125">
        <v>430278363</v>
      </c>
      <c r="C125">
        <v>430278359</v>
      </c>
      <c r="D125">
        <v>405884535</v>
      </c>
      <c r="E125">
        <v>1</v>
      </c>
      <c r="F125">
        <v>1</v>
      </c>
      <c r="G125">
        <v>1080</v>
      </c>
      <c r="H125">
        <v>3</v>
      </c>
      <c r="I125" t="s">
        <v>511</v>
      </c>
      <c r="J125" t="s">
        <v>512</v>
      </c>
      <c r="K125" t="s">
        <v>513</v>
      </c>
      <c r="L125">
        <v>1339</v>
      </c>
      <c r="N125">
        <v>1007</v>
      </c>
      <c r="O125" t="s">
        <v>66</v>
      </c>
      <c r="P125" t="s">
        <v>66</v>
      </c>
      <c r="Q125">
        <v>1</v>
      </c>
      <c r="X125">
        <v>1.7999999999999999E-2</v>
      </c>
      <c r="Y125">
        <v>1821.37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160</v>
      </c>
      <c r="AG125">
        <v>8.9999999999999993E-3</v>
      </c>
      <c r="AH125">
        <v>3</v>
      </c>
      <c r="AI125">
        <v>-1</v>
      </c>
      <c r="AJ125" t="s">
        <v>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ROW(Source!A92)</f>
        <v>92</v>
      </c>
      <c r="B126">
        <v>430278364</v>
      </c>
      <c r="C126">
        <v>430278359</v>
      </c>
      <c r="D126">
        <v>405884416</v>
      </c>
      <c r="E126">
        <v>1</v>
      </c>
      <c r="F126">
        <v>1</v>
      </c>
      <c r="G126">
        <v>1080</v>
      </c>
      <c r="H126">
        <v>3</v>
      </c>
      <c r="I126" t="s">
        <v>514</v>
      </c>
      <c r="J126" t="s">
        <v>515</v>
      </c>
      <c r="K126" t="s">
        <v>516</v>
      </c>
      <c r="L126">
        <v>1339</v>
      </c>
      <c r="N126">
        <v>1007</v>
      </c>
      <c r="O126" t="s">
        <v>66</v>
      </c>
      <c r="P126" t="s">
        <v>66</v>
      </c>
      <c r="Q126">
        <v>1</v>
      </c>
      <c r="X126">
        <v>0.3</v>
      </c>
      <c r="Y126">
        <v>2464.94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160</v>
      </c>
      <c r="AG126">
        <v>0.15</v>
      </c>
      <c r="AH126">
        <v>3</v>
      </c>
      <c r="AI126">
        <v>-1</v>
      </c>
      <c r="AJ126" t="s">
        <v>3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ROW(Source!A92)</f>
        <v>92</v>
      </c>
      <c r="B127">
        <v>430278365</v>
      </c>
      <c r="C127">
        <v>430278359</v>
      </c>
      <c r="D127">
        <v>405885015</v>
      </c>
      <c r="E127">
        <v>1</v>
      </c>
      <c r="F127">
        <v>1</v>
      </c>
      <c r="G127">
        <v>1080</v>
      </c>
      <c r="H127">
        <v>3</v>
      </c>
      <c r="I127" t="s">
        <v>517</v>
      </c>
      <c r="J127" t="s">
        <v>518</v>
      </c>
      <c r="K127" t="s">
        <v>519</v>
      </c>
      <c r="L127">
        <v>1348</v>
      </c>
      <c r="N127">
        <v>1009</v>
      </c>
      <c r="O127" t="s">
        <v>397</v>
      </c>
      <c r="P127" t="s">
        <v>397</v>
      </c>
      <c r="Q127">
        <v>1000</v>
      </c>
      <c r="X127">
        <v>5.4000000000000003E-3</v>
      </c>
      <c r="Y127">
        <v>9089.68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160</v>
      </c>
      <c r="AG127">
        <v>2.7000000000000001E-3</v>
      </c>
      <c r="AH127">
        <v>3</v>
      </c>
      <c r="AI127">
        <v>-1</v>
      </c>
      <c r="AJ127" t="s">
        <v>3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ROW(Source!A92)</f>
        <v>92</v>
      </c>
      <c r="B128">
        <v>430278366</v>
      </c>
      <c r="C128">
        <v>430278359</v>
      </c>
      <c r="D128">
        <v>405877367</v>
      </c>
      <c r="E128">
        <v>1080</v>
      </c>
      <c r="F128">
        <v>1</v>
      </c>
      <c r="G128">
        <v>1080</v>
      </c>
      <c r="H128">
        <v>3</v>
      </c>
      <c r="I128" t="s">
        <v>520</v>
      </c>
      <c r="J128" t="s">
        <v>3</v>
      </c>
      <c r="K128" t="s">
        <v>521</v>
      </c>
      <c r="L128">
        <v>1339</v>
      </c>
      <c r="N128">
        <v>1007</v>
      </c>
      <c r="O128" t="s">
        <v>66</v>
      </c>
      <c r="P128" t="s">
        <v>66</v>
      </c>
      <c r="Q128">
        <v>1</v>
      </c>
      <c r="X128">
        <v>0.41599999999999998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 t="s">
        <v>160</v>
      </c>
      <c r="AG128">
        <v>0.20799999999999999</v>
      </c>
      <c r="AH128">
        <v>3</v>
      </c>
      <c r="AI128">
        <v>-1</v>
      </c>
      <c r="AJ128" t="s">
        <v>3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ROW(Source!A93)</f>
        <v>93</v>
      </c>
      <c r="B129">
        <v>430278361</v>
      </c>
      <c r="C129">
        <v>430278359</v>
      </c>
      <c r="D129">
        <v>405844724</v>
      </c>
      <c r="E129">
        <v>1080</v>
      </c>
      <c r="F129">
        <v>1</v>
      </c>
      <c r="G129">
        <v>1080</v>
      </c>
      <c r="H129">
        <v>1</v>
      </c>
      <c r="I129" t="s">
        <v>371</v>
      </c>
      <c r="J129" t="s">
        <v>3</v>
      </c>
      <c r="K129" t="s">
        <v>372</v>
      </c>
      <c r="L129">
        <v>1191</v>
      </c>
      <c r="N129">
        <v>1013</v>
      </c>
      <c r="O129" t="s">
        <v>373</v>
      </c>
      <c r="P129" t="s">
        <v>373</v>
      </c>
      <c r="Q129">
        <v>1</v>
      </c>
      <c r="X129">
        <v>132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1</v>
      </c>
      <c r="AF129" t="s">
        <v>160</v>
      </c>
      <c r="AG129">
        <v>66</v>
      </c>
      <c r="AH129">
        <v>3</v>
      </c>
      <c r="AI129">
        <v>-1</v>
      </c>
      <c r="AJ129" t="s">
        <v>3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ROW(Source!A93)</f>
        <v>93</v>
      </c>
      <c r="B130">
        <v>430278362</v>
      </c>
      <c r="C130">
        <v>430278359</v>
      </c>
      <c r="D130">
        <v>405884460</v>
      </c>
      <c r="E130">
        <v>1</v>
      </c>
      <c r="F130">
        <v>1</v>
      </c>
      <c r="G130">
        <v>1080</v>
      </c>
      <c r="H130">
        <v>3</v>
      </c>
      <c r="I130" t="s">
        <v>508</v>
      </c>
      <c r="J130" t="s">
        <v>509</v>
      </c>
      <c r="K130" t="s">
        <v>510</v>
      </c>
      <c r="L130">
        <v>1348</v>
      </c>
      <c r="N130">
        <v>1009</v>
      </c>
      <c r="O130" t="s">
        <v>397</v>
      </c>
      <c r="P130" t="s">
        <v>397</v>
      </c>
      <c r="Q130">
        <v>1000</v>
      </c>
      <c r="X130">
        <v>6.0000000000000001E-3</v>
      </c>
      <c r="Y130">
        <v>6512.79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160</v>
      </c>
      <c r="AG130">
        <v>3.0000000000000001E-3</v>
      </c>
      <c r="AH130">
        <v>3</v>
      </c>
      <c r="AI130">
        <v>-1</v>
      </c>
      <c r="AJ130" t="s">
        <v>3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ROW(Source!A93)</f>
        <v>93</v>
      </c>
      <c r="B131">
        <v>430278363</v>
      </c>
      <c r="C131">
        <v>430278359</v>
      </c>
      <c r="D131">
        <v>405884535</v>
      </c>
      <c r="E131">
        <v>1</v>
      </c>
      <c r="F131">
        <v>1</v>
      </c>
      <c r="G131">
        <v>1080</v>
      </c>
      <c r="H131">
        <v>3</v>
      </c>
      <c r="I131" t="s">
        <v>511</v>
      </c>
      <c r="J131" t="s">
        <v>512</v>
      </c>
      <c r="K131" t="s">
        <v>513</v>
      </c>
      <c r="L131">
        <v>1339</v>
      </c>
      <c r="N131">
        <v>1007</v>
      </c>
      <c r="O131" t="s">
        <v>66</v>
      </c>
      <c r="P131" t="s">
        <v>66</v>
      </c>
      <c r="Q131">
        <v>1</v>
      </c>
      <c r="X131">
        <v>1.7999999999999999E-2</v>
      </c>
      <c r="Y131">
        <v>1821.37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160</v>
      </c>
      <c r="AG131">
        <v>8.9999999999999993E-3</v>
      </c>
      <c r="AH131">
        <v>3</v>
      </c>
      <c r="AI131">
        <v>-1</v>
      </c>
      <c r="AJ131" t="s">
        <v>3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ROW(Source!A93)</f>
        <v>93</v>
      </c>
      <c r="B132">
        <v>430278364</v>
      </c>
      <c r="C132">
        <v>430278359</v>
      </c>
      <c r="D132">
        <v>405884416</v>
      </c>
      <c r="E132">
        <v>1</v>
      </c>
      <c r="F132">
        <v>1</v>
      </c>
      <c r="G132">
        <v>1080</v>
      </c>
      <c r="H132">
        <v>3</v>
      </c>
      <c r="I132" t="s">
        <v>514</v>
      </c>
      <c r="J132" t="s">
        <v>515</v>
      </c>
      <c r="K132" t="s">
        <v>516</v>
      </c>
      <c r="L132">
        <v>1339</v>
      </c>
      <c r="N132">
        <v>1007</v>
      </c>
      <c r="O132" t="s">
        <v>66</v>
      </c>
      <c r="P132" t="s">
        <v>66</v>
      </c>
      <c r="Q132">
        <v>1</v>
      </c>
      <c r="X132">
        <v>0.3</v>
      </c>
      <c r="Y132">
        <v>2464.94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160</v>
      </c>
      <c r="AG132">
        <v>0.15</v>
      </c>
      <c r="AH132">
        <v>3</v>
      </c>
      <c r="AI132">
        <v>-1</v>
      </c>
      <c r="AJ132" t="s">
        <v>3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ROW(Source!A93)</f>
        <v>93</v>
      </c>
      <c r="B133">
        <v>430278365</v>
      </c>
      <c r="C133">
        <v>430278359</v>
      </c>
      <c r="D133">
        <v>405885015</v>
      </c>
      <c r="E133">
        <v>1</v>
      </c>
      <c r="F133">
        <v>1</v>
      </c>
      <c r="G133">
        <v>1080</v>
      </c>
      <c r="H133">
        <v>3</v>
      </c>
      <c r="I133" t="s">
        <v>517</v>
      </c>
      <c r="J133" t="s">
        <v>518</v>
      </c>
      <c r="K133" t="s">
        <v>519</v>
      </c>
      <c r="L133">
        <v>1348</v>
      </c>
      <c r="N133">
        <v>1009</v>
      </c>
      <c r="O133" t="s">
        <v>397</v>
      </c>
      <c r="P133" t="s">
        <v>397</v>
      </c>
      <c r="Q133">
        <v>1000</v>
      </c>
      <c r="X133">
        <v>5.4000000000000003E-3</v>
      </c>
      <c r="Y133">
        <v>9089.68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160</v>
      </c>
      <c r="AG133">
        <v>2.7000000000000001E-3</v>
      </c>
      <c r="AH133">
        <v>3</v>
      </c>
      <c r="AI133">
        <v>-1</v>
      </c>
      <c r="AJ133" t="s">
        <v>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ROW(Source!A93)</f>
        <v>93</v>
      </c>
      <c r="B134">
        <v>430278366</v>
      </c>
      <c r="C134">
        <v>430278359</v>
      </c>
      <c r="D134">
        <v>405877367</v>
      </c>
      <c r="E134">
        <v>1080</v>
      </c>
      <c r="F134">
        <v>1</v>
      </c>
      <c r="G134">
        <v>1080</v>
      </c>
      <c r="H134">
        <v>3</v>
      </c>
      <c r="I134" t="s">
        <v>520</v>
      </c>
      <c r="J134" t="s">
        <v>3</v>
      </c>
      <c r="K134" t="s">
        <v>521</v>
      </c>
      <c r="L134">
        <v>1339</v>
      </c>
      <c r="N134">
        <v>1007</v>
      </c>
      <c r="O134" t="s">
        <v>66</v>
      </c>
      <c r="P134" t="s">
        <v>66</v>
      </c>
      <c r="Q134">
        <v>1</v>
      </c>
      <c r="X134">
        <v>0.41599999999999998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 t="s">
        <v>160</v>
      </c>
      <c r="AG134">
        <v>0.20799999999999999</v>
      </c>
      <c r="AH134">
        <v>3</v>
      </c>
      <c r="AI134">
        <v>-1</v>
      </c>
      <c r="AJ134" t="s">
        <v>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ROW(Source!A131)</f>
        <v>131</v>
      </c>
      <c r="B135">
        <v>430278395</v>
      </c>
      <c r="C135">
        <v>430278368</v>
      </c>
      <c r="D135">
        <v>405844724</v>
      </c>
      <c r="E135">
        <v>1080</v>
      </c>
      <c r="F135">
        <v>1</v>
      </c>
      <c r="G135">
        <v>1080</v>
      </c>
      <c r="H135">
        <v>1</v>
      </c>
      <c r="I135" t="s">
        <v>371</v>
      </c>
      <c r="J135" t="s">
        <v>3</v>
      </c>
      <c r="K135" t="s">
        <v>372</v>
      </c>
      <c r="L135">
        <v>1191</v>
      </c>
      <c r="N135">
        <v>1013</v>
      </c>
      <c r="O135" t="s">
        <v>373</v>
      </c>
      <c r="P135" t="s">
        <v>373</v>
      </c>
      <c r="Q135">
        <v>1</v>
      </c>
      <c r="X135">
        <v>6.31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1</v>
      </c>
      <c r="AF135" t="s">
        <v>3</v>
      </c>
      <c r="AG135">
        <v>6.31</v>
      </c>
      <c r="AH135">
        <v>2</v>
      </c>
      <c r="AI135">
        <v>430278369</v>
      </c>
      <c r="AJ135">
        <v>101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ROW(Source!A131)</f>
        <v>131</v>
      </c>
      <c r="B136">
        <v>430278396</v>
      </c>
      <c r="C136">
        <v>430278368</v>
      </c>
      <c r="D136">
        <v>405916219</v>
      </c>
      <c r="E136">
        <v>1</v>
      </c>
      <c r="F136">
        <v>1</v>
      </c>
      <c r="G136">
        <v>1080</v>
      </c>
      <c r="H136">
        <v>2</v>
      </c>
      <c r="I136" t="s">
        <v>385</v>
      </c>
      <c r="J136" t="s">
        <v>386</v>
      </c>
      <c r="K136" t="s">
        <v>387</v>
      </c>
      <c r="L136">
        <v>1368</v>
      </c>
      <c r="N136">
        <v>1011</v>
      </c>
      <c r="O136" t="s">
        <v>377</v>
      </c>
      <c r="P136" t="s">
        <v>377</v>
      </c>
      <c r="Q136">
        <v>1</v>
      </c>
      <c r="X136">
        <v>0.35</v>
      </c>
      <c r="Y136">
        <v>0</v>
      </c>
      <c r="Z136">
        <v>83.1</v>
      </c>
      <c r="AA136">
        <v>12.62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0.35</v>
      </c>
      <c r="AH136">
        <v>2</v>
      </c>
      <c r="AI136">
        <v>430278370</v>
      </c>
      <c r="AJ136">
        <v>102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ROW(Source!A131)</f>
        <v>131</v>
      </c>
      <c r="B137">
        <v>430278397</v>
      </c>
      <c r="C137">
        <v>430278368</v>
      </c>
      <c r="D137">
        <v>405915538</v>
      </c>
      <c r="E137">
        <v>1</v>
      </c>
      <c r="F137">
        <v>1</v>
      </c>
      <c r="G137">
        <v>1080</v>
      </c>
      <c r="H137">
        <v>2</v>
      </c>
      <c r="I137" t="s">
        <v>388</v>
      </c>
      <c r="J137" t="s">
        <v>389</v>
      </c>
      <c r="K137" t="s">
        <v>390</v>
      </c>
      <c r="L137">
        <v>1368</v>
      </c>
      <c r="N137">
        <v>1011</v>
      </c>
      <c r="O137" t="s">
        <v>377</v>
      </c>
      <c r="P137" t="s">
        <v>377</v>
      </c>
      <c r="Q137">
        <v>1</v>
      </c>
      <c r="X137">
        <v>1.47</v>
      </c>
      <c r="Y137">
        <v>0</v>
      </c>
      <c r="Z137">
        <v>2.27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1.47</v>
      </c>
      <c r="AH137">
        <v>2</v>
      </c>
      <c r="AI137">
        <v>430278371</v>
      </c>
      <c r="AJ137">
        <v>103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ROW(Source!A131)</f>
        <v>131</v>
      </c>
      <c r="B138">
        <v>430278398</v>
      </c>
      <c r="C138">
        <v>430278368</v>
      </c>
      <c r="D138">
        <v>405915548</v>
      </c>
      <c r="E138">
        <v>1</v>
      </c>
      <c r="F138">
        <v>1</v>
      </c>
      <c r="G138">
        <v>1080</v>
      </c>
      <c r="H138">
        <v>2</v>
      </c>
      <c r="I138" t="s">
        <v>391</v>
      </c>
      <c r="J138" t="s">
        <v>392</v>
      </c>
      <c r="K138" t="s">
        <v>393</v>
      </c>
      <c r="L138">
        <v>1368</v>
      </c>
      <c r="N138">
        <v>1011</v>
      </c>
      <c r="O138" t="s">
        <v>377</v>
      </c>
      <c r="P138" t="s">
        <v>377</v>
      </c>
      <c r="Q138">
        <v>1</v>
      </c>
      <c r="X138">
        <v>1.47</v>
      </c>
      <c r="Y138">
        <v>0</v>
      </c>
      <c r="Z138">
        <v>0.73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1.47</v>
      </c>
      <c r="AH138">
        <v>2</v>
      </c>
      <c r="AI138">
        <v>430278372</v>
      </c>
      <c r="AJ138">
        <v>104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ROW(Source!A131)</f>
        <v>131</v>
      </c>
      <c r="B139">
        <v>430278399</v>
      </c>
      <c r="C139">
        <v>430278368</v>
      </c>
      <c r="D139">
        <v>405884725</v>
      </c>
      <c r="E139">
        <v>1</v>
      </c>
      <c r="F139">
        <v>1</v>
      </c>
      <c r="G139">
        <v>1080</v>
      </c>
      <c r="H139">
        <v>3</v>
      </c>
      <c r="I139" t="s">
        <v>404</v>
      </c>
      <c r="J139" t="s">
        <v>405</v>
      </c>
      <c r="K139" t="s">
        <v>406</v>
      </c>
      <c r="L139">
        <v>1348</v>
      </c>
      <c r="N139">
        <v>1009</v>
      </c>
      <c r="O139" t="s">
        <v>397</v>
      </c>
      <c r="P139" t="s">
        <v>397</v>
      </c>
      <c r="Q139">
        <v>1000</v>
      </c>
      <c r="X139">
        <v>6.0000000000000002E-5</v>
      </c>
      <c r="Y139">
        <v>11233.62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6.0000000000000002E-5</v>
      </c>
      <c r="AH139">
        <v>2</v>
      </c>
      <c r="AI139">
        <v>430278373</v>
      </c>
      <c r="AJ139">
        <v>105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ROW(Source!A131)</f>
        <v>131</v>
      </c>
      <c r="B140">
        <v>430278400</v>
      </c>
      <c r="C140">
        <v>430278368</v>
      </c>
      <c r="D140">
        <v>405891236</v>
      </c>
      <c r="E140">
        <v>1</v>
      </c>
      <c r="F140">
        <v>1</v>
      </c>
      <c r="G140">
        <v>1080</v>
      </c>
      <c r="H140">
        <v>3</v>
      </c>
      <c r="I140" t="s">
        <v>407</v>
      </c>
      <c r="J140" t="s">
        <v>408</v>
      </c>
      <c r="K140" t="s">
        <v>409</v>
      </c>
      <c r="L140">
        <v>1346</v>
      </c>
      <c r="N140">
        <v>1009</v>
      </c>
      <c r="O140" t="s">
        <v>235</v>
      </c>
      <c r="P140" t="s">
        <v>235</v>
      </c>
      <c r="Q140">
        <v>1</v>
      </c>
      <c r="X140">
        <v>0.8</v>
      </c>
      <c r="Y140">
        <v>25.8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0.8</v>
      </c>
      <c r="AH140">
        <v>2</v>
      </c>
      <c r="AI140">
        <v>430278374</v>
      </c>
      <c r="AJ140">
        <v>106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ROW(Source!A131)</f>
        <v>131</v>
      </c>
      <c r="B141">
        <v>430278401</v>
      </c>
      <c r="C141">
        <v>430278368</v>
      </c>
      <c r="D141">
        <v>405885004</v>
      </c>
      <c r="E141">
        <v>1</v>
      </c>
      <c r="F141">
        <v>1</v>
      </c>
      <c r="G141">
        <v>1080</v>
      </c>
      <c r="H141">
        <v>3</v>
      </c>
      <c r="I141" t="s">
        <v>441</v>
      </c>
      <c r="J141" t="s">
        <v>442</v>
      </c>
      <c r="K141" t="s">
        <v>443</v>
      </c>
      <c r="L141">
        <v>1348</v>
      </c>
      <c r="N141">
        <v>1009</v>
      </c>
      <c r="O141" t="s">
        <v>397</v>
      </c>
      <c r="P141" t="s">
        <v>397</v>
      </c>
      <c r="Q141">
        <v>1000</v>
      </c>
      <c r="X141">
        <v>5.0000000000000001E-4</v>
      </c>
      <c r="Y141">
        <v>60960.43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5.0000000000000001E-4</v>
      </c>
      <c r="AH141">
        <v>2</v>
      </c>
      <c r="AI141">
        <v>430278375</v>
      </c>
      <c r="AJ141">
        <v>107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ROW(Source!A131)</f>
        <v>131</v>
      </c>
      <c r="B142">
        <v>430278402</v>
      </c>
      <c r="C142">
        <v>430278368</v>
      </c>
      <c r="D142">
        <v>405885027</v>
      </c>
      <c r="E142">
        <v>1</v>
      </c>
      <c r="F142">
        <v>1</v>
      </c>
      <c r="G142">
        <v>1080</v>
      </c>
      <c r="H142">
        <v>3</v>
      </c>
      <c r="I142" t="s">
        <v>410</v>
      </c>
      <c r="J142" t="s">
        <v>411</v>
      </c>
      <c r="K142" t="s">
        <v>412</v>
      </c>
      <c r="L142">
        <v>1348</v>
      </c>
      <c r="N142">
        <v>1009</v>
      </c>
      <c r="O142" t="s">
        <v>397</v>
      </c>
      <c r="P142" t="s">
        <v>397</v>
      </c>
      <c r="Q142">
        <v>1000</v>
      </c>
      <c r="X142">
        <v>4.0000000000000003E-5</v>
      </c>
      <c r="Y142">
        <v>7973.67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4.0000000000000003E-5</v>
      </c>
      <c r="AH142">
        <v>2</v>
      </c>
      <c r="AI142">
        <v>430278376</v>
      </c>
      <c r="AJ142">
        <v>108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ROW(Source!A131)</f>
        <v>131</v>
      </c>
      <c r="B143">
        <v>430278403</v>
      </c>
      <c r="C143">
        <v>430278368</v>
      </c>
      <c r="D143">
        <v>405908280</v>
      </c>
      <c r="E143">
        <v>1</v>
      </c>
      <c r="F143">
        <v>1</v>
      </c>
      <c r="G143">
        <v>1080</v>
      </c>
      <c r="H143">
        <v>3</v>
      </c>
      <c r="I143" t="s">
        <v>413</v>
      </c>
      <c r="J143" t="s">
        <v>414</v>
      </c>
      <c r="K143" t="s">
        <v>415</v>
      </c>
      <c r="L143">
        <v>1356</v>
      </c>
      <c r="N143">
        <v>1010</v>
      </c>
      <c r="O143" t="s">
        <v>324</v>
      </c>
      <c r="P143" t="s">
        <v>324</v>
      </c>
      <c r="Q143">
        <v>1000</v>
      </c>
      <c r="X143">
        <v>4.0000000000000001E-3</v>
      </c>
      <c r="Y143">
        <v>226.66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4.0000000000000001E-3</v>
      </c>
      <c r="AH143">
        <v>2</v>
      </c>
      <c r="AI143">
        <v>430278377</v>
      </c>
      <c r="AJ143">
        <v>109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ROW(Source!A131)</f>
        <v>131</v>
      </c>
      <c r="B144">
        <v>430278404</v>
      </c>
      <c r="C144">
        <v>430278368</v>
      </c>
      <c r="D144">
        <v>405907941</v>
      </c>
      <c r="E144">
        <v>1</v>
      </c>
      <c r="F144">
        <v>1</v>
      </c>
      <c r="G144">
        <v>1080</v>
      </c>
      <c r="H144">
        <v>3</v>
      </c>
      <c r="I144" t="s">
        <v>416</v>
      </c>
      <c r="J144" t="s">
        <v>417</v>
      </c>
      <c r="K144" t="s">
        <v>418</v>
      </c>
      <c r="L144">
        <v>1301</v>
      </c>
      <c r="N144">
        <v>1003</v>
      </c>
      <c r="O144" t="s">
        <v>88</v>
      </c>
      <c r="P144" t="s">
        <v>88</v>
      </c>
      <c r="Q144">
        <v>1</v>
      </c>
      <c r="X144">
        <v>0.96</v>
      </c>
      <c r="Y144">
        <v>0.7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0.96</v>
      </c>
      <c r="AH144">
        <v>2</v>
      </c>
      <c r="AI144">
        <v>430278378</v>
      </c>
      <c r="AJ144">
        <v>110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ROW(Source!A131)</f>
        <v>131</v>
      </c>
      <c r="B145">
        <v>430278405</v>
      </c>
      <c r="C145">
        <v>430278368</v>
      </c>
      <c r="D145">
        <v>405907943</v>
      </c>
      <c r="E145">
        <v>1</v>
      </c>
      <c r="F145">
        <v>1</v>
      </c>
      <c r="G145">
        <v>1080</v>
      </c>
      <c r="H145">
        <v>3</v>
      </c>
      <c r="I145" t="s">
        <v>419</v>
      </c>
      <c r="J145" t="s">
        <v>420</v>
      </c>
      <c r="K145" t="s">
        <v>421</v>
      </c>
      <c r="L145">
        <v>1356</v>
      </c>
      <c r="N145">
        <v>1010</v>
      </c>
      <c r="O145" t="s">
        <v>324</v>
      </c>
      <c r="P145" t="s">
        <v>324</v>
      </c>
      <c r="Q145">
        <v>1000</v>
      </c>
      <c r="X145">
        <v>8.3199999999999993E-3</v>
      </c>
      <c r="Y145">
        <v>6.44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8.3199999999999993E-3</v>
      </c>
      <c r="AH145">
        <v>2</v>
      </c>
      <c r="AI145">
        <v>430278379</v>
      </c>
      <c r="AJ145">
        <v>111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ROW(Source!A131)</f>
        <v>131</v>
      </c>
      <c r="B146">
        <v>430278406</v>
      </c>
      <c r="C146">
        <v>430278368</v>
      </c>
      <c r="D146">
        <v>405860250</v>
      </c>
      <c r="E146">
        <v>1080</v>
      </c>
      <c r="F146">
        <v>1</v>
      </c>
      <c r="G146">
        <v>1080</v>
      </c>
      <c r="H146">
        <v>3</v>
      </c>
      <c r="I146" t="s">
        <v>82</v>
      </c>
      <c r="J146" t="s">
        <v>3</v>
      </c>
      <c r="K146" t="s">
        <v>83</v>
      </c>
      <c r="L146">
        <v>1303</v>
      </c>
      <c r="N146">
        <v>1003</v>
      </c>
      <c r="O146" t="s">
        <v>84</v>
      </c>
      <c r="P146" t="s">
        <v>84</v>
      </c>
      <c r="Q146">
        <v>1000</v>
      </c>
      <c r="X146">
        <v>0.10199999999999999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 t="s">
        <v>3</v>
      </c>
      <c r="AG146">
        <v>0.10199999999999999</v>
      </c>
      <c r="AH146">
        <v>2</v>
      </c>
      <c r="AI146">
        <v>430278380</v>
      </c>
      <c r="AJ146">
        <v>112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ROW(Source!A131)</f>
        <v>131</v>
      </c>
      <c r="B147">
        <v>430278407</v>
      </c>
      <c r="C147">
        <v>430278368</v>
      </c>
      <c r="D147">
        <v>405865204</v>
      </c>
      <c r="E147">
        <v>1080</v>
      </c>
      <c r="F147">
        <v>1</v>
      </c>
      <c r="G147">
        <v>1080</v>
      </c>
      <c r="H147">
        <v>3</v>
      </c>
      <c r="I147" t="s">
        <v>225</v>
      </c>
      <c r="J147" t="s">
        <v>3</v>
      </c>
      <c r="K147" t="s">
        <v>226</v>
      </c>
      <c r="L147">
        <v>235684255</v>
      </c>
      <c r="N147">
        <v>1010</v>
      </c>
      <c r="O147" t="s">
        <v>127</v>
      </c>
      <c r="P147" t="s">
        <v>127</v>
      </c>
      <c r="Q147">
        <v>1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 t="s">
        <v>3</v>
      </c>
      <c r="AG147">
        <v>0</v>
      </c>
      <c r="AH147">
        <v>2</v>
      </c>
      <c r="AI147">
        <v>430278381</v>
      </c>
      <c r="AJ147">
        <v>113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ROW(Source!A132)</f>
        <v>132</v>
      </c>
      <c r="B148">
        <v>430278395</v>
      </c>
      <c r="C148">
        <v>430278368</v>
      </c>
      <c r="D148">
        <v>405844724</v>
      </c>
      <c r="E148">
        <v>1080</v>
      </c>
      <c r="F148">
        <v>1</v>
      </c>
      <c r="G148">
        <v>1080</v>
      </c>
      <c r="H148">
        <v>1</v>
      </c>
      <c r="I148" t="s">
        <v>371</v>
      </c>
      <c r="J148" t="s">
        <v>3</v>
      </c>
      <c r="K148" t="s">
        <v>372</v>
      </c>
      <c r="L148">
        <v>1191</v>
      </c>
      <c r="N148">
        <v>1013</v>
      </c>
      <c r="O148" t="s">
        <v>373</v>
      </c>
      <c r="P148" t="s">
        <v>373</v>
      </c>
      <c r="Q148">
        <v>1</v>
      </c>
      <c r="X148">
        <v>6.31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1</v>
      </c>
      <c r="AF148" t="s">
        <v>3</v>
      </c>
      <c r="AG148">
        <v>6.31</v>
      </c>
      <c r="AH148">
        <v>2</v>
      </c>
      <c r="AI148">
        <v>430278369</v>
      </c>
      <c r="AJ148">
        <v>114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ROW(Source!A132)</f>
        <v>132</v>
      </c>
      <c r="B149">
        <v>430278396</v>
      </c>
      <c r="C149">
        <v>430278368</v>
      </c>
      <c r="D149">
        <v>405916219</v>
      </c>
      <c r="E149">
        <v>1</v>
      </c>
      <c r="F149">
        <v>1</v>
      </c>
      <c r="G149">
        <v>1080</v>
      </c>
      <c r="H149">
        <v>2</v>
      </c>
      <c r="I149" t="s">
        <v>385</v>
      </c>
      <c r="J149" t="s">
        <v>386</v>
      </c>
      <c r="K149" t="s">
        <v>387</v>
      </c>
      <c r="L149">
        <v>1368</v>
      </c>
      <c r="N149">
        <v>1011</v>
      </c>
      <c r="O149" t="s">
        <v>377</v>
      </c>
      <c r="P149" t="s">
        <v>377</v>
      </c>
      <c r="Q149">
        <v>1</v>
      </c>
      <c r="X149">
        <v>0.35</v>
      </c>
      <c r="Y149">
        <v>0</v>
      </c>
      <c r="Z149">
        <v>83.1</v>
      </c>
      <c r="AA149">
        <v>12.62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0.35</v>
      </c>
      <c r="AH149">
        <v>2</v>
      </c>
      <c r="AI149">
        <v>430278370</v>
      </c>
      <c r="AJ149">
        <v>115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ROW(Source!A132)</f>
        <v>132</v>
      </c>
      <c r="B150">
        <v>430278397</v>
      </c>
      <c r="C150">
        <v>430278368</v>
      </c>
      <c r="D150">
        <v>405915538</v>
      </c>
      <c r="E150">
        <v>1</v>
      </c>
      <c r="F150">
        <v>1</v>
      </c>
      <c r="G150">
        <v>1080</v>
      </c>
      <c r="H150">
        <v>2</v>
      </c>
      <c r="I150" t="s">
        <v>388</v>
      </c>
      <c r="J150" t="s">
        <v>389</v>
      </c>
      <c r="K150" t="s">
        <v>390</v>
      </c>
      <c r="L150">
        <v>1368</v>
      </c>
      <c r="N150">
        <v>1011</v>
      </c>
      <c r="O150" t="s">
        <v>377</v>
      </c>
      <c r="P150" t="s">
        <v>377</v>
      </c>
      <c r="Q150">
        <v>1</v>
      </c>
      <c r="X150">
        <v>1.47</v>
      </c>
      <c r="Y150">
        <v>0</v>
      </c>
      <c r="Z150">
        <v>2.27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1.47</v>
      </c>
      <c r="AH150">
        <v>2</v>
      </c>
      <c r="AI150">
        <v>430278371</v>
      </c>
      <c r="AJ150">
        <v>116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ROW(Source!A132)</f>
        <v>132</v>
      </c>
      <c r="B151">
        <v>430278398</v>
      </c>
      <c r="C151">
        <v>430278368</v>
      </c>
      <c r="D151">
        <v>405915548</v>
      </c>
      <c r="E151">
        <v>1</v>
      </c>
      <c r="F151">
        <v>1</v>
      </c>
      <c r="G151">
        <v>1080</v>
      </c>
      <c r="H151">
        <v>2</v>
      </c>
      <c r="I151" t="s">
        <v>391</v>
      </c>
      <c r="J151" t="s">
        <v>392</v>
      </c>
      <c r="K151" t="s">
        <v>393</v>
      </c>
      <c r="L151">
        <v>1368</v>
      </c>
      <c r="N151">
        <v>1011</v>
      </c>
      <c r="O151" t="s">
        <v>377</v>
      </c>
      <c r="P151" t="s">
        <v>377</v>
      </c>
      <c r="Q151">
        <v>1</v>
      </c>
      <c r="X151">
        <v>1.47</v>
      </c>
      <c r="Y151">
        <v>0</v>
      </c>
      <c r="Z151">
        <v>0.73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1.47</v>
      </c>
      <c r="AH151">
        <v>2</v>
      </c>
      <c r="AI151">
        <v>430278372</v>
      </c>
      <c r="AJ151">
        <v>117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ROW(Source!A132)</f>
        <v>132</v>
      </c>
      <c r="B152">
        <v>430278399</v>
      </c>
      <c r="C152">
        <v>430278368</v>
      </c>
      <c r="D152">
        <v>405884725</v>
      </c>
      <c r="E152">
        <v>1</v>
      </c>
      <c r="F152">
        <v>1</v>
      </c>
      <c r="G152">
        <v>1080</v>
      </c>
      <c r="H152">
        <v>3</v>
      </c>
      <c r="I152" t="s">
        <v>404</v>
      </c>
      <c r="J152" t="s">
        <v>405</v>
      </c>
      <c r="K152" t="s">
        <v>406</v>
      </c>
      <c r="L152">
        <v>1348</v>
      </c>
      <c r="N152">
        <v>1009</v>
      </c>
      <c r="O152" t="s">
        <v>397</v>
      </c>
      <c r="P152" t="s">
        <v>397</v>
      </c>
      <c r="Q152">
        <v>1000</v>
      </c>
      <c r="X152">
        <v>6.0000000000000002E-5</v>
      </c>
      <c r="Y152">
        <v>11233.62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6.0000000000000002E-5</v>
      </c>
      <c r="AH152">
        <v>2</v>
      </c>
      <c r="AI152">
        <v>430278373</v>
      </c>
      <c r="AJ152">
        <v>118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ROW(Source!A132)</f>
        <v>132</v>
      </c>
      <c r="B153">
        <v>430278400</v>
      </c>
      <c r="C153">
        <v>430278368</v>
      </c>
      <c r="D153">
        <v>405891236</v>
      </c>
      <c r="E153">
        <v>1</v>
      </c>
      <c r="F153">
        <v>1</v>
      </c>
      <c r="G153">
        <v>1080</v>
      </c>
      <c r="H153">
        <v>3</v>
      </c>
      <c r="I153" t="s">
        <v>407</v>
      </c>
      <c r="J153" t="s">
        <v>408</v>
      </c>
      <c r="K153" t="s">
        <v>409</v>
      </c>
      <c r="L153">
        <v>1346</v>
      </c>
      <c r="N153">
        <v>1009</v>
      </c>
      <c r="O153" t="s">
        <v>235</v>
      </c>
      <c r="P153" t="s">
        <v>235</v>
      </c>
      <c r="Q153">
        <v>1</v>
      </c>
      <c r="X153">
        <v>0.8</v>
      </c>
      <c r="Y153">
        <v>25.8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0.8</v>
      </c>
      <c r="AH153">
        <v>2</v>
      </c>
      <c r="AI153">
        <v>430278374</v>
      </c>
      <c r="AJ153">
        <v>119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ROW(Source!A132)</f>
        <v>132</v>
      </c>
      <c r="B154">
        <v>430278401</v>
      </c>
      <c r="C154">
        <v>430278368</v>
      </c>
      <c r="D154">
        <v>405885004</v>
      </c>
      <c r="E154">
        <v>1</v>
      </c>
      <c r="F154">
        <v>1</v>
      </c>
      <c r="G154">
        <v>1080</v>
      </c>
      <c r="H154">
        <v>3</v>
      </c>
      <c r="I154" t="s">
        <v>441</v>
      </c>
      <c r="J154" t="s">
        <v>442</v>
      </c>
      <c r="K154" t="s">
        <v>443</v>
      </c>
      <c r="L154">
        <v>1348</v>
      </c>
      <c r="N154">
        <v>1009</v>
      </c>
      <c r="O154" t="s">
        <v>397</v>
      </c>
      <c r="P154" t="s">
        <v>397</v>
      </c>
      <c r="Q154">
        <v>1000</v>
      </c>
      <c r="X154">
        <v>5.0000000000000001E-4</v>
      </c>
      <c r="Y154">
        <v>60960.43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5.0000000000000001E-4</v>
      </c>
      <c r="AH154">
        <v>2</v>
      </c>
      <c r="AI154">
        <v>430278375</v>
      </c>
      <c r="AJ154">
        <v>120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ROW(Source!A132)</f>
        <v>132</v>
      </c>
      <c r="B155">
        <v>430278402</v>
      </c>
      <c r="C155">
        <v>430278368</v>
      </c>
      <c r="D155">
        <v>405885027</v>
      </c>
      <c r="E155">
        <v>1</v>
      </c>
      <c r="F155">
        <v>1</v>
      </c>
      <c r="G155">
        <v>1080</v>
      </c>
      <c r="H155">
        <v>3</v>
      </c>
      <c r="I155" t="s">
        <v>410</v>
      </c>
      <c r="J155" t="s">
        <v>411</v>
      </c>
      <c r="K155" t="s">
        <v>412</v>
      </c>
      <c r="L155">
        <v>1348</v>
      </c>
      <c r="N155">
        <v>1009</v>
      </c>
      <c r="O155" t="s">
        <v>397</v>
      </c>
      <c r="P155" t="s">
        <v>397</v>
      </c>
      <c r="Q155">
        <v>1000</v>
      </c>
      <c r="X155">
        <v>4.0000000000000003E-5</v>
      </c>
      <c r="Y155">
        <v>7973.67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4.0000000000000003E-5</v>
      </c>
      <c r="AH155">
        <v>2</v>
      </c>
      <c r="AI155">
        <v>430278376</v>
      </c>
      <c r="AJ155">
        <v>121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ROW(Source!A132)</f>
        <v>132</v>
      </c>
      <c r="B156">
        <v>430278403</v>
      </c>
      <c r="C156">
        <v>430278368</v>
      </c>
      <c r="D156">
        <v>405908280</v>
      </c>
      <c r="E156">
        <v>1</v>
      </c>
      <c r="F156">
        <v>1</v>
      </c>
      <c r="G156">
        <v>1080</v>
      </c>
      <c r="H156">
        <v>3</v>
      </c>
      <c r="I156" t="s">
        <v>413</v>
      </c>
      <c r="J156" t="s">
        <v>414</v>
      </c>
      <c r="K156" t="s">
        <v>415</v>
      </c>
      <c r="L156">
        <v>1356</v>
      </c>
      <c r="N156">
        <v>1010</v>
      </c>
      <c r="O156" t="s">
        <v>324</v>
      </c>
      <c r="P156" t="s">
        <v>324</v>
      </c>
      <c r="Q156">
        <v>1000</v>
      </c>
      <c r="X156">
        <v>4.0000000000000001E-3</v>
      </c>
      <c r="Y156">
        <v>226.66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4.0000000000000001E-3</v>
      </c>
      <c r="AH156">
        <v>2</v>
      </c>
      <c r="AI156">
        <v>430278377</v>
      </c>
      <c r="AJ156">
        <v>122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ROW(Source!A132)</f>
        <v>132</v>
      </c>
      <c r="B157">
        <v>430278404</v>
      </c>
      <c r="C157">
        <v>430278368</v>
      </c>
      <c r="D157">
        <v>405907941</v>
      </c>
      <c r="E157">
        <v>1</v>
      </c>
      <c r="F157">
        <v>1</v>
      </c>
      <c r="G157">
        <v>1080</v>
      </c>
      <c r="H157">
        <v>3</v>
      </c>
      <c r="I157" t="s">
        <v>416</v>
      </c>
      <c r="J157" t="s">
        <v>417</v>
      </c>
      <c r="K157" t="s">
        <v>418</v>
      </c>
      <c r="L157">
        <v>1301</v>
      </c>
      <c r="N157">
        <v>1003</v>
      </c>
      <c r="O157" t="s">
        <v>88</v>
      </c>
      <c r="P157" t="s">
        <v>88</v>
      </c>
      <c r="Q157">
        <v>1</v>
      </c>
      <c r="X157">
        <v>0.96</v>
      </c>
      <c r="Y157">
        <v>0.7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0.96</v>
      </c>
      <c r="AH157">
        <v>2</v>
      </c>
      <c r="AI157">
        <v>430278378</v>
      </c>
      <c r="AJ157">
        <v>123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ROW(Source!A132)</f>
        <v>132</v>
      </c>
      <c r="B158">
        <v>430278405</v>
      </c>
      <c r="C158">
        <v>430278368</v>
      </c>
      <c r="D158">
        <v>405907943</v>
      </c>
      <c r="E158">
        <v>1</v>
      </c>
      <c r="F158">
        <v>1</v>
      </c>
      <c r="G158">
        <v>1080</v>
      </c>
      <c r="H158">
        <v>3</v>
      </c>
      <c r="I158" t="s">
        <v>419</v>
      </c>
      <c r="J158" t="s">
        <v>420</v>
      </c>
      <c r="K158" t="s">
        <v>421</v>
      </c>
      <c r="L158">
        <v>1356</v>
      </c>
      <c r="N158">
        <v>1010</v>
      </c>
      <c r="O158" t="s">
        <v>324</v>
      </c>
      <c r="P158" t="s">
        <v>324</v>
      </c>
      <c r="Q158">
        <v>1000</v>
      </c>
      <c r="X158">
        <v>8.3199999999999993E-3</v>
      </c>
      <c r="Y158">
        <v>6.44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8.3199999999999993E-3</v>
      </c>
      <c r="AH158">
        <v>2</v>
      </c>
      <c r="AI158">
        <v>430278379</v>
      </c>
      <c r="AJ158">
        <v>124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ROW(Source!A132)</f>
        <v>132</v>
      </c>
      <c r="B159">
        <v>430278406</v>
      </c>
      <c r="C159">
        <v>430278368</v>
      </c>
      <c r="D159">
        <v>405860250</v>
      </c>
      <c r="E159">
        <v>1080</v>
      </c>
      <c r="F159">
        <v>1</v>
      </c>
      <c r="G159">
        <v>1080</v>
      </c>
      <c r="H159">
        <v>3</v>
      </c>
      <c r="I159" t="s">
        <v>82</v>
      </c>
      <c r="J159" t="s">
        <v>3</v>
      </c>
      <c r="K159" t="s">
        <v>83</v>
      </c>
      <c r="L159">
        <v>1303</v>
      </c>
      <c r="N159">
        <v>1003</v>
      </c>
      <c r="O159" t="s">
        <v>84</v>
      </c>
      <c r="P159" t="s">
        <v>84</v>
      </c>
      <c r="Q159">
        <v>1000</v>
      </c>
      <c r="X159">
        <v>0.10199999999999999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 t="s">
        <v>3</v>
      </c>
      <c r="AG159">
        <v>0.10199999999999999</v>
      </c>
      <c r="AH159">
        <v>2</v>
      </c>
      <c r="AI159">
        <v>430278380</v>
      </c>
      <c r="AJ159">
        <v>125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ROW(Source!A132)</f>
        <v>132</v>
      </c>
      <c r="B160">
        <v>430278407</v>
      </c>
      <c r="C160">
        <v>430278368</v>
      </c>
      <c r="D160">
        <v>405865204</v>
      </c>
      <c r="E160">
        <v>1080</v>
      </c>
      <c r="F160">
        <v>1</v>
      </c>
      <c r="G160">
        <v>1080</v>
      </c>
      <c r="H160">
        <v>3</v>
      </c>
      <c r="I160" t="s">
        <v>225</v>
      </c>
      <c r="J160" t="s">
        <v>3</v>
      </c>
      <c r="K160" t="s">
        <v>226</v>
      </c>
      <c r="L160">
        <v>235684255</v>
      </c>
      <c r="N160">
        <v>1010</v>
      </c>
      <c r="O160" t="s">
        <v>127</v>
      </c>
      <c r="P160" t="s">
        <v>127</v>
      </c>
      <c r="Q160">
        <v>1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 t="s">
        <v>3</v>
      </c>
      <c r="AG160">
        <v>0</v>
      </c>
      <c r="AH160">
        <v>2</v>
      </c>
      <c r="AI160">
        <v>430278381</v>
      </c>
      <c r="AJ160">
        <v>126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ROW(Source!A139)</f>
        <v>139</v>
      </c>
      <c r="B161">
        <v>430278413</v>
      </c>
      <c r="C161">
        <v>430278411</v>
      </c>
      <c r="D161">
        <v>405844724</v>
      </c>
      <c r="E161">
        <v>1080</v>
      </c>
      <c r="F161">
        <v>1</v>
      </c>
      <c r="G161">
        <v>1080</v>
      </c>
      <c r="H161">
        <v>1</v>
      </c>
      <c r="I161" t="s">
        <v>371</v>
      </c>
      <c r="J161" t="s">
        <v>3</v>
      </c>
      <c r="K161" t="s">
        <v>372</v>
      </c>
      <c r="L161">
        <v>1191</v>
      </c>
      <c r="N161">
        <v>1013</v>
      </c>
      <c r="O161" t="s">
        <v>373</v>
      </c>
      <c r="P161" t="s">
        <v>373</v>
      </c>
      <c r="Q161">
        <v>1</v>
      </c>
      <c r="X161">
        <v>135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1</v>
      </c>
      <c r="AF161" t="s">
        <v>3</v>
      </c>
      <c r="AG161">
        <v>135</v>
      </c>
      <c r="AH161">
        <v>3</v>
      </c>
      <c r="AI161">
        <v>-1</v>
      </c>
      <c r="AJ161" t="s">
        <v>3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ROW(Source!A139)</f>
        <v>139</v>
      </c>
      <c r="B162">
        <v>430278414</v>
      </c>
      <c r="C162">
        <v>430278411</v>
      </c>
      <c r="D162">
        <v>405915892</v>
      </c>
      <c r="E162">
        <v>1</v>
      </c>
      <c r="F162">
        <v>1</v>
      </c>
      <c r="G162">
        <v>1080</v>
      </c>
      <c r="H162">
        <v>2</v>
      </c>
      <c r="I162" t="s">
        <v>522</v>
      </c>
      <c r="J162" t="s">
        <v>523</v>
      </c>
      <c r="K162" t="s">
        <v>524</v>
      </c>
      <c r="L162">
        <v>1368</v>
      </c>
      <c r="N162">
        <v>1011</v>
      </c>
      <c r="O162" t="s">
        <v>377</v>
      </c>
      <c r="P162" t="s">
        <v>377</v>
      </c>
      <c r="Q162">
        <v>1</v>
      </c>
      <c r="X162">
        <v>8</v>
      </c>
      <c r="Y162">
        <v>0</v>
      </c>
      <c r="Z162">
        <v>24.95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8</v>
      </c>
      <c r="AH162">
        <v>3</v>
      </c>
      <c r="AI162">
        <v>-1</v>
      </c>
      <c r="AJ162" t="s">
        <v>3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ROW(Source!A139)</f>
        <v>139</v>
      </c>
      <c r="B163">
        <v>430278415</v>
      </c>
      <c r="C163">
        <v>430278411</v>
      </c>
      <c r="D163">
        <v>405915953</v>
      </c>
      <c r="E163">
        <v>1</v>
      </c>
      <c r="F163">
        <v>1</v>
      </c>
      <c r="G163">
        <v>1080</v>
      </c>
      <c r="H163">
        <v>2</v>
      </c>
      <c r="I163" t="s">
        <v>525</v>
      </c>
      <c r="J163" t="s">
        <v>526</v>
      </c>
      <c r="K163" t="s">
        <v>527</v>
      </c>
      <c r="L163">
        <v>1368</v>
      </c>
      <c r="N163">
        <v>1011</v>
      </c>
      <c r="O163" t="s">
        <v>377</v>
      </c>
      <c r="P163" t="s">
        <v>377</v>
      </c>
      <c r="Q163">
        <v>1</v>
      </c>
      <c r="X163">
        <v>2</v>
      </c>
      <c r="Y163">
        <v>0</v>
      </c>
      <c r="Z163">
        <v>4.6900000000000004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2</v>
      </c>
      <c r="AH163">
        <v>3</v>
      </c>
      <c r="AI163">
        <v>-1</v>
      </c>
      <c r="AJ163" t="s">
        <v>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ROW(Source!A139)</f>
        <v>139</v>
      </c>
      <c r="B164">
        <v>430278416</v>
      </c>
      <c r="C164">
        <v>430278411</v>
      </c>
      <c r="D164">
        <v>405916091</v>
      </c>
      <c r="E164">
        <v>1</v>
      </c>
      <c r="F164">
        <v>1</v>
      </c>
      <c r="G164">
        <v>1080</v>
      </c>
      <c r="H164">
        <v>2</v>
      </c>
      <c r="I164" t="s">
        <v>528</v>
      </c>
      <c r="J164" t="s">
        <v>529</v>
      </c>
      <c r="K164" t="s">
        <v>530</v>
      </c>
      <c r="L164">
        <v>1368</v>
      </c>
      <c r="N164">
        <v>1011</v>
      </c>
      <c r="O164" t="s">
        <v>377</v>
      </c>
      <c r="P164" t="s">
        <v>377</v>
      </c>
      <c r="Q164">
        <v>1</v>
      </c>
      <c r="X164">
        <v>30</v>
      </c>
      <c r="Y164">
        <v>0</v>
      </c>
      <c r="Z164">
        <v>6.1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30</v>
      </c>
      <c r="AH164">
        <v>3</v>
      </c>
      <c r="AI164">
        <v>-1</v>
      </c>
      <c r="AJ164" t="s">
        <v>3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ROW(Source!A139)</f>
        <v>139</v>
      </c>
      <c r="B165">
        <v>430278417</v>
      </c>
      <c r="C165">
        <v>430278411</v>
      </c>
      <c r="D165">
        <v>405916219</v>
      </c>
      <c r="E165">
        <v>1</v>
      </c>
      <c r="F165">
        <v>1</v>
      </c>
      <c r="G165">
        <v>1080</v>
      </c>
      <c r="H165">
        <v>2</v>
      </c>
      <c r="I165" t="s">
        <v>385</v>
      </c>
      <c r="J165" t="s">
        <v>386</v>
      </c>
      <c r="K165" t="s">
        <v>387</v>
      </c>
      <c r="L165">
        <v>1368</v>
      </c>
      <c r="N165">
        <v>1011</v>
      </c>
      <c r="O165" t="s">
        <v>377</v>
      </c>
      <c r="P165" t="s">
        <v>377</v>
      </c>
      <c r="Q165">
        <v>1</v>
      </c>
      <c r="X165">
        <v>0.02</v>
      </c>
      <c r="Y165">
        <v>0</v>
      </c>
      <c r="Z165">
        <v>83.1</v>
      </c>
      <c r="AA165">
        <v>12.62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0.02</v>
      </c>
      <c r="AH165">
        <v>3</v>
      </c>
      <c r="AI165">
        <v>-1</v>
      </c>
      <c r="AJ165" t="s">
        <v>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ROW(Source!A139)</f>
        <v>139</v>
      </c>
      <c r="B166">
        <v>430278419</v>
      </c>
      <c r="C166">
        <v>430278411</v>
      </c>
      <c r="D166">
        <v>405916338</v>
      </c>
      <c r="E166">
        <v>1</v>
      </c>
      <c r="F166">
        <v>1</v>
      </c>
      <c r="G166">
        <v>1080</v>
      </c>
      <c r="H166">
        <v>2</v>
      </c>
      <c r="I166" t="s">
        <v>531</v>
      </c>
      <c r="J166" t="s">
        <v>532</v>
      </c>
      <c r="K166" t="s">
        <v>533</v>
      </c>
      <c r="L166">
        <v>1368</v>
      </c>
      <c r="N166">
        <v>1011</v>
      </c>
      <c r="O166" t="s">
        <v>377</v>
      </c>
      <c r="P166" t="s">
        <v>377</v>
      </c>
      <c r="Q166">
        <v>1</v>
      </c>
      <c r="X166">
        <v>3</v>
      </c>
      <c r="Y166">
        <v>0</v>
      </c>
      <c r="Z166">
        <v>0.8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3</v>
      </c>
      <c r="AH166">
        <v>3</v>
      </c>
      <c r="AI166">
        <v>-1</v>
      </c>
      <c r="AJ166" t="s">
        <v>3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ROW(Source!A139)</f>
        <v>139</v>
      </c>
      <c r="B167">
        <v>430278418</v>
      </c>
      <c r="C167">
        <v>430278411</v>
      </c>
      <c r="D167">
        <v>405915455</v>
      </c>
      <c r="E167">
        <v>1</v>
      </c>
      <c r="F167">
        <v>1</v>
      </c>
      <c r="G167">
        <v>1080</v>
      </c>
      <c r="H167">
        <v>2</v>
      </c>
      <c r="I167" t="s">
        <v>453</v>
      </c>
      <c r="J167" t="s">
        <v>454</v>
      </c>
      <c r="K167" t="s">
        <v>455</v>
      </c>
      <c r="L167">
        <v>1368</v>
      </c>
      <c r="N167">
        <v>1011</v>
      </c>
      <c r="O167" t="s">
        <v>377</v>
      </c>
      <c r="P167" t="s">
        <v>377</v>
      </c>
      <c r="Q167">
        <v>1</v>
      </c>
      <c r="X167">
        <v>0.02</v>
      </c>
      <c r="Y167">
        <v>0</v>
      </c>
      <c r="Z167">
        <v>179.17</v>
      </c>
      <c r="AA167">
        <v>16.93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0.02</v>
      </c>
      <c r="AH167">
        <v>3</v>
      </c>
      <c r="AI167">
        <v>-1</v>
      </c>
      <c r="AJ167" t="s">
        <v>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ROW(Source!A139)</f>
        <v>139</v>
      </c>
      <c r="B168">
        <v>430278420</v>
      </c>
      <c r="C168">
        <v>430278411</v>
      </c>
      <c r="D168">
        <v>405884445</v>
      </c>
      <c r="E168">
        <v>1</v>
      </c>
      <c r="F168">
        <v>1</v>
      </c>
      <c r="G168">
        <v>1080</v>
      </c>
      <c r="H168">
        <v>3</v>
      </c>
      <c r="I168" t="s">
        <v>534</v>
      </c>
      <c r="J168" t="s">
        <v>535</v>
      </c>
      <c r="K168" t="s">
        <v>536</v>
      </c>
      <c r="L168">
        <v>1346</v>
      </c>
      <c r="N168">
        <v>1009</v>
      </c>
      <c r="O168" t="s">
        <v>235</v>
      </c>
      <c r="P168" t="s">
        <v>235</v>
      </c>
      <c r="Q168">
        <v>1</v>
      </c>
      <c r="X168">
        <v>0.8</v>
      </c>
      <c r="Y168">
        <v>1.61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0.8</v>
      </c>
      <c r="AH168">
        <v>3</v>
      </c>
      <c r="AI168">
        <v>-1</v>
      </c>
      <c r="AJ168" t="s">
        <v>3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ROW(Source!A139)</f>
        <v>139</v>
      </c>
      <c r="B169">
        <v>430278421</v>
      </c>
      <c r="C169">
        <v>430278411</v>
      </c>
      <c r="D169">
        <v>405884929</v>
      </c>
      <c r="E169">
        <v>1</v>
      </c>
      <c r="F169">
        <v>1</v>
      </c>
      <c r="G169">
        <v>1080</v>
      </c>
      <c r="H169">
        <v>3</v>
      </c>
      <c r="I169" t="s">
        <v>537</v>
      </c>
      <c r="J169" t="s">
        <v>538</v>
      </c>
      <c r="K169" t="s">
        <v>539</v>
      </c>
      <c r="L169">
        <v>1327</v>
      </c>
      <c r="N169">
        <v>1005</v>
      </c>
      <c r="O169" t="s">
        <v>540</v>
      </c>
      <c r="P169" t="s">
        <v>540</v>
      </c>
      <c r="Q169">
        <v>1</v>
      </c>
      <c r="X169">
        <v>140</v>
      </c>
      <c r="Y169">
        <v>3.66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140</v>
      </c>
      <c r="AH169">
        <v>3</v>
      </c>
      <c r="AI169">
        <v>-1</v>
      </c>
      <c r="AJ169" t="s">
        <v>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ROW(Source!A139)</f>
        <v>139</v>
      </c>
      <c r="B170">
        <v>430278422</v>
      </c>
      <c r="C170">
        <v>430278411</v>
      </c>
      <c r="D170">
        <v>405885046</v>
      </c>
      <c r="E170">
        <v>1</v>
      </c>
      <c r="F170">
        <v>1</v>
      </c>
      <c r="G170">
        <v>1080</v>
      </c>
      <c r="H170">
        <v>3</v>
      </c>
      <c r="I170" t="s">
        <v>541</v>
      </c>
      <c r="J170" t="s">
        <v>542</v>
      </c>
      <c r="K170" t="s">
        <v>543</v>
      </c>
      <c r="L170">
        <v>1348</v>
      </c>
      <c r="N170">
        <v>1009</v>
      </c>
      <c r="O170" t="s">
        <v>397</v>
      </c>
      <c r="P170" t="s">
        <v>397</v>
      </c>
      <c r="Q170">
        <v>1000</v>
      </c>
      <c r="X170">
        <v>2.0000000000000001E-4</v>
      </c>
      <c r="Y170">
        <v>13596.42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2.0000000000000001E-4</v>
      </c>
      <c r="AH170">
        <v>3</v>
      </c>
      <c r="AI170">
        <v>-1</v>
      </c>
      <c r="AJ170" t="s">
        <v>3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ROW(Source!A139)</f>
        <v>139</v>
      </c>
      <c r="B171">
        <v>430278423</v>
      </c>
      <c r="C171">
        <v>430278411</v>
      </c>
      <c r="D171">
        <v>405880822</v>
      </c>
      <c r="E171">
        <v>1080</v>
      </c>
      <c r="F171">
        <v>1</v>
      </c>
      <c r="G171">
        <v>1080</v>
      </c>
      <c r="H171">
        <v>3</v>
      </c>
      <c r="I171" t="s">
        <v>544</v>
      </c>
      <c r="J171" t="s">
        <v>3</v>
      </c>
      <c r="K171" t="s">
        <v>545</v>
      </c>
      <c r="L171">
        <v>1348</v>
      </c>
      <c r="N171">
        <v>1009</v>
      </c>
      <c r="O171" t="s">
        <v>397</v>
      </c>
      <c r="P171" t="s">
        <v>397</v>
      </c>
      <c r="Q171">
        <v>1000</v>
      </c>
      <c r="X171">
        <v>0.1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 t="s">
        <v>3</v>
      </c>
      <c r="AG171">
        <v>0.1</v>
      </c>
      <c r="AH171">
        <v>3</v>
      </c>
      <c r="AI171">
        <v>-1</v>
      </c>
      <c r="AJ171" t="s">
        <v>3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ROW(Source!A140)</f>
        <v>140</v>
      </c>
      <c r="B172">
        <v>430278413</v>
      </c>
      <c r="C172">
        <v>430278411</v>
      </c>
      <c r="D172">
        <v>405844724</v>
      </c>
      <c r="E172">
        <v>1080</v>
      </c>
      <c r="F172">
        <v>1</v>
      </c>
      <c r="G172">
        <v>1080</v>
      </c>
      <c r="H172">
        <v>1</v>
      </c>
      <c r="I172" t="s">
        <v>371</v>
      </c>
      <c r="J172" t="s">
        <v>3</v>
      </c>
      <c r="K172" t="s">
        <v>372</v>
      </c>
      <c r="L172">
        <v>1191</v>
      </c>
      <c r="N172">
        <v>1013</v>
      </c>
      <c r="O172" t="s">
        <v>373</v>
      </c>
      <c r="P172" t="s">
        <v>373</v>
      </c>
      <c r="Q172">
        <v>1</v>
      </c>
      <c r="X172">
        <v>135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1</v>
      </c>
      <c r="AF172" t="s">
        <v>3</v>
      </c>
      <c r="AG172">
        <v>135</v>
      </c>
      <c r="AH172">
        <v>3</v>
      </c>
      <c r="AI172">
        <v>-1</v>
      </c>
      <c r="AJ172" t="s">
        <v>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ROW(Source!A140)</f>
        <v>140</v>
      </c>
      <c r="B173">
        <v>430278414</v>
      </c>
      <c r="C173">
        <v>430278411</v>
      </c>
      <c r="D173">
        <v>405915892</v>
      </c>
      <c r="E173">
        <v>1</v>
      </c>
      <c r="F173">
        <v>1</v>
      </c>
      <c r="G173">
        <v>1080</v>
      </c>
      <c r="H173">
        <v>2</v>
      </c>
      <c r="I173" t="s">
        <v>522</v>
      </c>
      <c r="J173" t="s">
        <v>523</v>
      </c>
      <c r="K173" t="s">
        <v>524</v>
      </c>
      <c r="L173">
        <v>1368</v>
      </c>
      <c r="N173">
        <v>1011</v>
      </c>
      <c r="O173" t="s">
        <v>377</v>
      </c>
      <c r="P173" t="s">
        <v>377</v>
      </c>
      <c r="Q173">
        <v>1</v>
      </c>
      <c r="X173">
        <v>8</v>
      </c>
      <c r="Y173">
        <v>0</v>
      </c>
      <c r="Z173">
        <v>24.95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8</v>
      </c>
      <c r="AH173">
        <v>3</v>
      </c>
      <c r="AI173">
        <v>-1</v>
      </c>
      <c r="AJ173" t="s">
        <v>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ROW(Source!A140)</f>
        <v>140</v>
      </c>
      <c r="B174">
        <v>430278415</v>
      </c>
      <c r="C174">
        <v>430278411</v>
      </c>
      <c r="D174">
        <v>405915953</v>
      </c>
      <c r="E174">
        <v>1</v>
      </c>
      <c r="F174">
        <v>1</v>
      </c>
      <c r="G174">
        <v>1080</v>
      </c>
      <c r="H174">
        <v>2</v>
      </c>
      <c r="I174" t="s">
        <v>525</v>
      </c>
      <c r="J174" t="s">
        <v>526</v>
      </c>
      <c r="K174" t="s">
        <v>527</v>
      </c>
      <c r="L174">
        <v>1368</v>
      </c>
      <c r="N174">
        <v>1011</v>
      </c>
      <c r="O174" t="s">
        <v>377</v>
      </c>
      <c r="P174" t="s">
        <v>377</v>
      </c>
      <c r="Q174">
        <v>1</v>
      </c>
      <c r="X174">
        <v>2</v>
      </c>
      <c r="Y174">
        <v>0</v>
      </c>
      <c r="Z174">
        <v>4.6900000000000004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2</v>
      </c>
      <c r="AH174">
        <v>3</v>
      </c>
      <c r="AI174">
        <v>-1</v>
      </c>
      <c r="AJ174" t="s">
        <v>3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ROW(Source!A140)</f>
        <v>140</v>
      </c>
      <c r="B175">
        <v>430278416</v>
      </c>
      <c r="C175">
        <v>430278411</v>
      </c>
      <c r="D175">
        <v>405916091</v>
      </c>
      <c r="E175">
        <v>1</v>
      </c>
      <c r="F175">
        <v>1</v>
      </c>
      <c r="G175">
        <v>1080</v>
      </c>
      <c r="H175">
        <v>2</v>
      </c>
      <c r="I175" t="s">
        <v>528</v>
      </c>
      <c r="J175" t="s">
        <v>529</v>
      </c>
      <c r="K175" t="s">
        <v>530</v>
      </c>
      <c r="L175">
        <v>1368</v>
      </c>
      <c r="N175">
        <v>1011</v>
      </c>
      <c r="O175" t="s">
        <v>377</v>
      </c>
      <c r="P175" t="s">
        <v>377</v>
      </c>
      <c r="Q175">
        <v>1</v>
      </c>
      <c r="X175">
        <v>30</v>
      </c>
      <c r="Y175">
        <v>0</v>
      </c>
      <c r="Z175">
        <v>6.1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30</v>
      </c>
      <c r="AH175">
        <v>3</v>
      </c>
      <c r="AI175">
        <v>-1</v>
      </c>
      <c r="AJ175" t="s">
        <v>3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ROW(Source!A140)</f>
        <v>140</v>
      </c>
      <c r="B176">
        <v>430278417</v>
      </c>
      <c r="C176">
        <v>430278411</v>
      </c>
      <c r="D176">
        <v>405916219</v>
      </c>
      <c r="E176">
        <v>1</v>
      </c>
      <c r="F176">
        <v>1</v>
      </c>
      <c r="G176">
        <v>1080</v>
      </c>
      <c r="H176">
        <v>2</v>
      </c>
      <c r="I176" t="s">
        <v>385</v>
      </c>
      <c r="J176" t="s">
        <v>386</v>
      </c>
      <c r="K176" t="s">
        <v>387</v>
      </c>
      <c r="L176">
        <v>1368</v>
      </c>
      <c r="N176">
        <v>1011</v>
      </c>
      <c r="O176" t="s">
        <v>377</v>
      </c>
      <c r="P176" t="s">
        <v>377</v>
      </c>
      <c r="Q176">
        <v>1</v>
      </c>
      <c r="X176">
        <v>0.02</v>
      </c>
      <c r="Y176">
        <v>0</v>
      </c>
      <c r="Z176">
        <v>83.1</v>
      </c>
      <c r="AA176">
        <v>12.62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0.02</v>
      </c>
      <c r="AH176">
        <v>3</v>
      </c>
      <c r="AI176">
        <v>-1</v>
      </c>
      <c r="AJ176" t="s">
        <v>3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ROW(Source!A140)</f>
        <v>140</v>
      </c>
      <c r="B177">
        <v>430278419</v>
      </c>
      <c r="C177">
        <v>430278411</v>
      </c>
      <c r="D177">
        <v>405916338</v>
      </c>
      <c r="E177">
        <v>1</v>
      </c>
      <c r="F177">
        <v>1</v>
      </c>
      <c r="G177">
        <v>1080</v>
      </c>
      <c r="H177">
        <v>2</v>
      </c>
      <c r="I177" t="s">
        <v>531</v>
      </c>
      <c r="J177" t="s">
        <v>532</v>
      </c>
      <c r="K177" t="s">
        <v>533</v>
      </c>
      <c r="L177">
        <v>1368</v>
      </c>
      <c r="N177">
        <v>1011</v>
      </c>
      <c r="O177" t="s">
        <v>377</v>
      </c>
      <c r="P177" t="s">
        <v>377</v>
      </c>
      <c r="Q177">
        <v>1</v>
      </c>
      <c r="X177">
        <v>3</v>
      </c>
      <c r="Y177">
        <v>0</v>
      </c>
      <c r="Z177">
        <v>0.8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3</v>
      </c>
      <c r="AH177">
        <v>3</v>
      </c>
      <c r="AI177">
        <v>-1</v>
      </c>
      <c r="AJ177" t="s">
        <v>3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ROW(Source!A140)</f>
        <v>140</v>
      </c>
      <c r="B178">
        <v>430278418</v>
      </c>
      <c r="C178">
        <v>430278411</v>
      </c>
      <c r="D178">
        <v>405915455</v>
      </c>
      <c r="E178">
        <v>1</v>
      </c>
      <c r="F178">
        <v>1</v>
      </c>
      <c r="G178">
        <v>1080</v>
      </c>
      <c r="H178">
        <v>2</v>
      </c>
      <c r="I178" t="s">
        <v>453</v>
      </c>
      <c r="J178" t="s">
        <v>454</v>
      </c>
      <c r="K178" t="s">
        <v>455</v>
      </c>
      <c r="L178">
        <v>1368</v>
      </c>
      <c r="N178">
        <v>1011</v>
      </c>
      <c r="O178" t="s">
        <v>377</v>
      </c>
      <c r="P178" t="s">
        <v>377</v>
      </c>
      <c r="Q178">
        <v>1</v>
      </c>
      <c r="X178">
        <v>0.02</v>
      </c>
      <c r="Y178">
        <v>0</v>
      </c>
      <c r="Z178">
        <v>179.17</v>
      </c>
      <c r="AA178">
        <v>16.93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0.02</v>
      </c>
      <c r="AH178">
        <v>3</v>
      </c>
      <c r="AI178">
        <v>-1</v>
      </c>
      <c r="AJ178" t="s">
        <v>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ROW(Source!A140)</f>
        <v>140</v>
      </c>
      <c r="B179">
        <v>430278420</v>
      </c>
      <c r="C179">
        <v>430278411</v>
      </c>
      <c r="D179">
        <v>405884445</v>
      </c>
      <c r="E179">
        <v>1</v>
      </c>
      <c r="F179">
        <v>1</v>
      </c>
      <c r="G179">
        <v>1080</v>
      </c>
      <c r="H179">
        <v>3</v>
      </c>
      <c r="I179" t="s">
        <v>534</v>
      </c>
      <c r="J179" t="s">
        <v>535</v>
      </c>
      <c r="K179" t="s">
        <v>536</v>
      </c>
      <c r="L179">
        <v>1346</v>
      </c>
      <c r="N179">
        <v>1009</v>
      </c>
      <c r="O179" t="s">
        <v>235</v>
      </c>
      <c r="P179" t="s">
        <v>235</v>
      </c>
      <c r="Q179">
        <v>1</v>
      </c>
      <c r="X179">
        <v>0.8</v>
      </c>
      <c r="Y179">
        <v>1.61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0.8</v>
      </c>
      <c r="AH179">
        <v>3</v>
      </c>
      <c r="AI179">
        <v>-1</v>
      </c>
      <c r="AJ179" t="s">
        <v>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ROW(Source!A140)</f>
        <v>140</v>
      </c>
      <c r="B180">
        <v>430278421</v>
      </c>
      <c r="C180">
        <v>430278411</v>
      </c>
      <c r="D180">
        <v>405884929</v>
      </c>
      <c r="E180">
        <v>1</v>
      </c>
      <c r="F180">
        <v>1</v>
      </c>
      <c r="G180">
        <v>1080</v>
      </c>
      <c r="H180">
        <v>3</v>
      </c>
      <c r="I180" t="s">
        <v>537</v>
      </c>
      <c r="J180" t="s">
        <v>538</v>
      </c>
      <c r="K180" t="s">
        <v>539</v>
      </c>
      <c r="L180">
        <v>1327</v>
      </c>
      <c r="N180">
        <v>1005</v>
      </c>
      <c r="O180" t="s">
        <v>540</v>
      </c>
      <c r="P180" t="s">
        <v>540</v>
      </c>
      <c r="Q180">
        <v>1</v>
      </c>
      <c r="X180">
        <v>140</v>
      </c>
      <c r="Y180">
        <v>3.66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140</v>
      </c>
      <c r="AH180">
        <v>3</v>
      </c>
      <c r="AI180">
        <v>-1</v>
      </c>
      <c r="AJ180" t="s">
        <v>3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ROW(Source!A140)</f>
        <v>140</v>
      </c>
      <c r="B181">
        <v>430278422</v>
      </c>
      <c r="C181">
        <v>430278411</v>
      </c>
      <c r="D181">
        <v>405885046</v>
      </c>
      <c r="E181">
        <v>1</v>
      </c>
      <c r="F181">
        <v>1</v>
      </c>
      <c r="G181">
        <v>1080</v>
      </c>
      <c r="H181">
        <v>3</v>
      </c>
      <c r="I181" t="s">
        <v>541</v>
      </c>
      <c r="J181" t="s">
        <v>542</v>
      </c>
      <c r="K181" t="s">
        <v>543</v>
      </c>
      <c r="L181">
        <v>1348</v>
      </c>
      <c r="N181">
        <v>1009</v>
      </c>
      <c r="O181" t="s">
        <v>397</v>
      </c>
      <c r="P181" t="s">
        <v>397</v>
      </c>
      <c r="Q181">
        <v>1000</v>
      </c>
      <c r="X181">
        <v>2.0000000000000001E-4</v>
      </c>
      <c r="Y181">
        <v>13596.42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2.0000000000000001E-4</v>
      </c>
      <c r="AH181">
        <v>3</v>
      </c>
      <c r="AI181">
        <v>-1</v>
      </c>
      <c r="AJ181" t="s">
        <v>3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ROW(Source!A140)</f>
        <v>140</v>
      </c>
      <c r="B182">
        <v>430278423</v>
      </c>
      <c r="C182">
        <v>430278411</v>
      </c>
      <c r="D182">
        <v>405880822</v>
      </c>
      <c r="E182">
        <v>1080</v>
      </c>
      <c r="F182">
        <v>1</v>
      </c>
      <c r="G182">
        <v>1080</v>
      </c>
      <c r="H182">
        <v>3</v>
      </c>
      <c r="I182" t="s">
        <v>544</v>
      </c>
      <c r="J182" t="s">
        <v>3</v>
      </c>
      <c r="K182" t="s">
        <v>545</v>
      </c>
      <c r="L182">
        <v>1348</v>
      </c>
      <c r="N182">
        <v>1009</v>
      </c>
      <c r="O182" t="s">
        <v>397</v>
      </c>
      <c r="P182" t="s">
        <v>397</v>
      </c>
      <c r="Q182">
        <v>1000</v>
      </c>
      <c r="X182">
        <v>0.1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 t="s">
        <v>3</v>
      </c>
      <c r="AG182">
        <v>0.1</v>
      </c>
      <c r="AH182">
        <v>3</v>
      </c>
      <c r="AI182">
        <v>-1</v>
      </c>
      <c r="AJ182" t="s">
        <v>3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ROW(Source!A143)</f>
        <v>143</v>
      </c>
      <c r="B183">
        <v>430278444</v>
      </c>
      <c r="C183">
        <v>430278425</v>
      </c>
      <c r="D183">
        <v>405844724</v>
      </c>
      <c r="E183">
        <v>1080</v>
      </c>
      <c r="F183">
        <v>1</v>
      </c>
      <c r="G183">
        <v>1080</v>
      </c>
      <c r="H183">
        <v>1</v>
      </c>
      <c r="I183" t="s">
        <v>371</v>
      </c>
      <c r="J183" t="s">
        <v>3</v>
      </c>
      <c r="K183" t="s">
        <v>372</v>
      </c>
      <c r="L183">
        <v>1191</v>
      </c>
      <c r="N183">
        <v>1013</v>
      </c>
      <c r="O183" t="s">
        <v>373</v>
      </c>
      <c r="P183" t="s">
        <v>373</v>
      </c>
      <c r="Q183">
        <v>1</v>
      </c>
      <c r="X183">
        <v>2.37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1</v>
      </c>
      <c r="AF183" t="s">
        <v>3</v>
      </c>
      <c r="AG183">
        <v>2.37</v>
      </c>
      <c r="AH183">
        <v>2</v>
      </c>
      <c r="AI183">
        <v>430278426</v>
      </c>
      <c r="AJ183">
        <v>129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ROW(Source!A143)</f>
        <v>143</v>
      </c>
      <c r="B184">
        <v>430278445</v>
      </c>
      <c r="C184">
        <v>430278425</v>
      </c>
      <c r="D184">
        <v>405886273</v>
      </c>
      <c r="E184">
        <v>1</v>
      </c>
      <c r="F184">
        <v>1</v>
      </c>
      <c r="G184">
        <v>1080</v>
      </c>
      <c r="H184">
        <v>3</v>
      </c>
      <c r="I184" t="s">
        <v>444</v>
      </c>
      <c r="J184" t="s">
        <v>445</v>
      </c>
      <c r="K184" t="s">
        <v>446</v>
      </c>
      <c r="L184">
        <v>1346</v>
      </c>
      <c r="N184">
        <v>1009</v>
      </c>
      <c r="O184" t="s">
        <v>235</v>
      </c>
      <c r="P184" t="s">
        <v>235</v>
      </c>
      <c r="Q184">
        <v>1</v>
      </c>
      <c r="X184">
        <v>0.15</v>
      </c>
      <c r="Y184">
        <v>6.25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0.15</v>
      </c>
      <c r="AH184">
        <v>2</v>
      </c>
      <c r="AI184">
        <v>430278427</v>
      </c>
      <c r="AJ184">
        <v>130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ROW(Source!A143)</f>
        <v>143</v>
      </c>
      <c r="B185">
        <v>430278446</v>
      </c>
      <c r="C185">
        <v>430278425</v>
      </c>
      <c r="D185">
        <v>405886884</v>
      </c>
      <c r="E185">
        <v>1</v>
      </c>
      <c r="F185">
        <v>1</v>
      </c>
      <c r="G185">
        <v>1080</v>
      </c>
      <c r="H185">
        <v>3</v>
      </c>
      <c r="I185" t="s">
        <v>428</v>
      </c>
      <c r="J185" t="s">
        <v>429</v>
      </c>
      <c r="K185" t="s">
        <v>430</v>
      </c>
      <c r="L185">
        <v>1348</v>
      </c>
      <c r="N185">
        <v>1009</v>
      </c>
      <c r="O185" t="s">
        <v>397</v>
      </c>
      <c r="P185" t="s">
        <v>397</v>
      </c>
      <c r="Q185">
        <v>1000</v>
      </c>
      <c r="X185">
        <v>1.0000000000000001E-5</v>
      </c>
      <c r="Y185">
        <v>16474.36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1.0000000000000001E-5</v>
      </c>
      <c r="AH185">
        <v>2</v>
      </c>
      <c r="AI185">
        <v>430278428</v>
      </c>
      <c r="AJ185">
        <v>131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ROW(Source!A143)</f>
        <v>143</v>
      </c>
      <c r="B186">
        <v>430278447</v>
      </c>
      <c r="C186">
        <v>430278425</v>
      </c>
      <c r="D186">
        <v>405891580</v>
      </c>
      <c r="E186">
        <v>1</v>
      </c>
      <c r="F186">
        <v>1</v>
      </c>
      <c r="G186">
        <v>1080</v>
      </c>
      <c r="H186">
        <v>3</v>
      </c>
      <c r="I186" t="s">
        <v>431</v>
      </c>
      <c r="J186" t="s">
        <v>432</v>
      </c>
      <c r="K186" t="s">
        <v>433</v>
      </c>
      <c r="L186">
        <v>1296</v>
      </c>
      <c r="N186">
        <v>1002</v>
      </c>
      <c r="O186" t="s">
        <v>434</v>
      </c>
      <c r="P186" t="s">
        <v>434</v>
      </c>
      <c r="Q186">
        <v>1</v>
      </c>
      <c r="X186">
        <v>1.1299999999999999</v>
      </c>
      <c r="Y186">
        <v>16.25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1.1299999999999999</v>
      </c>
      <c r="AH186">
        <v>2</v>
      </c>
      <c r="AI186">
        <v>430278429</v>
      </c>
      <c r="AJ186">
        <v>132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ROW(Source!A143)</f>
        <v>143</v>
      </c>
      <c r="B187">
        <v>430278448</v>
      </c>
      <c r="C187">
        <v>430278425</v>
      </c>
      <c r="D187">
        <v>405908280</v>
      </c>
      <c r="E187">
        <v>1</v>
      </c>
      <c r="F187">
        <v>1</v>
      </c>
      <c r="G187">
        <v>1080</v>
      </c>
      <c r="H187">
        <v>3</v>
      </c>
      <c r="I187" t="s">
        <v>413</v>
      </c>
      <c r="J187" t="s">
        <v>414</v>
      </c>
      <c r="K187" t="s">
        <v>415</v>
      </c>
      <c r="L187">
        <v>1356</v>
      </c>
      <c r="N187">
        <v>1010</v>
      </c>
      <c r="O187" t="s">
        <v>324</v>
      </c>
      <c r="P187" t="s">
        <v>324</v>
      </c>
      <c r="Q187">
        <v>1000</v>
      </c>
      <c r="X187">
        <v>1E-3</v>
      </c>
      <c r="Y187">
        <v>226.66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1E-3</v>
      </c>
      <c r="AH187">
        <v>2</v>
      </c>
      <c r="AI187">
        <v>430278430</v>
      </c>
      <c r="AJ187">
        <v>133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ROW(Source!A143)</f>
        <v>143</v>
      </c>
      <c r="B188">
        <v>430278449</v>
      </c>
      <c r="C188">
        <v>430278425</v>
      </c>
      <c r="D188">
        <v>405907941</v>
      </c>
      <c r="E188">
        <v>1</v>
      </c>
      <c r="F188">
        <v>1</v>
      </c>
      <c r="G188">
        <v>1080</v>
      </c>
      <c r="H188">
        <v>3</v>
      </c>
      <c r="I188" t="s">
        <v>416</v>
      </c>
      <c r="J188" t="s">
        <v>417</v>
      </c>
      <c r="K188" t="s">
        <v>418</v>
      </c>
      <c r="L188">
        <v>1301</v>
      </c>
      <c r="N188">
        <v>1003</v>
      </c>
      <c r="O188" t="s">
        <v>88</v>
      </c>
      <c r="P188" t="s">
        <v>88</v>
      </c>
      <c r="Q188">
        <v>1</v>
      </c>
      <c r="X188">
        <v>0.24</v>
      </c>
      <c r="Y188">
        <v>0.7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0.24</v>
      </c>
      <c r="AH188">
        <v>2</v>
      </c>
      <c r="AI188">
        <v>430278431</v>
      </c>
      <c r="AJ188">
        <v>134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ROW(Source!A143)</f>
        <v>143</v>
      </c>
      <c r="B189">
        <v>430278450</v>
      </c>
      <c r="C189">
        <v>430278425</v>
      </c>
      <c r="D189">
        <v>405907943</v>
      </c>
      <c r="E189">
        <v>1</v>
      </c>
      <c r="F189">
        <v>1</v>
      </c>
      <c r="G189">
        <v>1080</v>
      </c>
      <c r="H189">
        <v>3</v>
      </c>
      <c r="I189" t="s">
        <v>419</v>
      </c>
      <c r="J189" t="s">
        <v>420</v>
      </c>
      <c r="K189" t="s">
        <v>421</v>
      </c>
      <c r="L189">
        <v>1356</v>
      </c>
      <c r="N189">
        <v>1010</v>
      </c>
      <c r="O189" t="s">
        <v>324</v>
      </c>
      <c r="P189" t="s">
        <v>324</v>
      </c>
      <c r="Q189">
        <v>1000</v>
      </c>
      <c r="X189">
        <v>2.0400000000000001E-3</v>
      </c>
      <c r="Y189">
        <v>6.44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2.0400000000000001E-3</v>
      </c>
      <c r="AH189">
        <v>2</v>
      </c>
      <c r="AI189">
        <v>430278432</v>
      </c>
      <c r="AJ189">
        <v>135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ROW(Source!A143)</f>
        <v>143</v>
      </c>
      <c r="B190">
        <v>430278451</v>
      </c>
      <c r="C190">
        <v>430278425</v>
      </c>
      <c r="D190">
        <v>405860182</v>
      </c>
      <c r="E190">
        <v>1080</v>
      </c>
      <c r="F190">
        <v>1</v>
      </c>
      <c r="G190">
        <v>1080</v>
      </c>
      <c r="H190">
        <v>3</v>
      </c>
      <c r="I190" t="s">
        <v>242</v>
      </c>
      <c r="J190" t="s">
        <v>3</v>
      </c>
      <c r="K190" t="s">
        <v>243</v>
      </c>
      <c r="L190">
        <v>1301</v>
      </c>
      <c r="N190">
        <v>1003</v>
      </c>
      <c r="O190" t="s">
        <v>88</v>
      </c>
      <c r="P190" t="s">
        <v>88</v>
      </c>
      <c r="Q190">
        <v>1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 t="s">
        <v>3</v>
      </c>
      <c r="AG190">
        <v>0</v>
      </c>
      <c r="AH190">
        <v>2</v>
      </c>
      <c r="AI190">
        <v>430278433</v>
      </c>
      <c r="AJ190">
        <v>136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ROW(Source!A143)</f>
        <v>143</v>
      </c>
      <c r="B191">
        <v>430278452</v>
      </c>
      <c r="C191">
        <v>430278425</v>
      </c>
      <c r="D191">
        <v>405865154</v>
      </c>
      <c r="E191">
        <v>1080</v>
      </c>
      <c r="F191">
        <v>1</v>
      </c>
      <c r="G191">
        <v>1080</v>
      </c>
      <c r="H191">
        <v>3</v>
      </c>
      <c r="I191" t="s">
        <v>245</v>
      </c>
      <c r="J191" t="s">
        <v>3</v>
      </c>
      <c r="K191" t="s">
        <v>246</v>
      </c>
      <c r="L191">
        <v>1391</v>
      </c>
      <c r="N191">
        <v>1013</v>
      </c>
      <c r="O191" t="s">
        <v>117</v>
      </c>
      <c r="P191" t="s">
        <v>117</v>
      </c>
      <c r="Q191">
        <v>1</v>
      </c>
      <c r="X191">
        <v>1.02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 t="s">
        <v>3</v>
      </c>
      <c r="AG191">
        <v>1.02</v>
      </c>
      <c r="AH191">
        <v>2</v>
      </c>
      <c r="AI191">
        <v>430278434</v>
      </c>
      <c r="AJ191">
        <v>137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ROW(Source!A144)</f>
        <v>144</v>
      </c>
      <c r="B192">
        <v>430278444</v>
      </c>
      <c r="C192">
        <v>430278425</v>
      </c>
      <c r="D192">
        <v>405844724</v>
      </c>
      <c r="E192">
        <v>1080</v>
      </c>
      <c r="F192">
        <v>1</v>
      </c>
      <c r="G192">
        <v>1080</v>
      </c>
      <c r="H192">
        <v>1</v>
      </c>
      <c r="I192" t="s">
        <v>371</v>
      </c>
      <c r="J192" t="s">
        <v>3</v>
      </c>
      <c r="K192" t="s">
        <v>372</v>
      </c>
      <c r="L192">
        <v>1191</v>
      </c>
      <c r="N192">
        <v>1013</v>
      </c>
      <c r="O192" t="s">
        <v>373</v>
      </c>
      <c r="P192" t="s">
        <v>373</v>
      </c>
      <c r="Q192">
        <v>1</v>
      </c>
      <c r="X192">
        <v>2.37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1</v>
      </c>
      <c r="AF192" t="s">
        <v>3</v>
      </c>
      <c r="AG192">
        <v>2.37</v>
      </c>
      <c r="AH192">
        <v>2</v>
      </c>
      <c r="AI192">
        <v>430278426</v>
      </c>
      <c r="AJ192">
        <v>138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ROW(Source!A144)</f>
        <v>144</v>
      </c>
      <c r="B193">
        <v>430278445</v>
      </c>
      <c r="C193">
        <v>430278425</v>
      </c>
      <c r="D193">
        <v>405886273</v>
      </c>
      <c r="E193">
        <v>1</v>
      </c>
      <c r="F193">
        <v>1</v>
      </c>
      <c r="G193">
        <v>1080</v>
      </c>
      <c r="H193">
        <v>3</v>
      </c>
      <c r="I193" t="s">
        <v>444</v>
      </c>
      <c r="J193" t="s">
        <v>445</v>
      </c>
      <c r="K193" t="s">
        <v>446</v>
      </c>
      <c r="L193">
        <v>1346</v>
      </c>
      <c r="N193">
        <v>1009</v>
      </c>
      <c r="O193" t="s">
        <v>235</v>
      </c>
      <c r="P193" t="s">
        <v>235</v>
      </c>
      <c r="Q193">
        <v>1</v>
      </c>
      <c r="X193">
        <v>0.15</v>
      </c>
      <c r="Y193">
        <v>6.25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0.15</v>
      </c>
      <c r="AH193">
        <v>2</v>
      </c>
      <c r="AI193">
        <v>430278427</v>
      </c>
      <c r="AJ193">
        <v>139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ROW(Source!A144)</f>
        <v>144</v>
      </c>
      <c r="B194">
        <v>430278446</v>
      </c>
      <c r="C194">
        <v>430278425</v>
      </c>
      <c r="D194">
        <v>405886884</v>
      </c>
      <c r="E194">
        <v>1</v>
      </c>
      <c r="F194">
        <v>1</v>
      </c>
      <c r="G194">
        <v>1080</v>
      </c>
      <c r="H194">
        <v>3</v>
      </c>
      <c r="I194" t="s">
        <v>428</v>
      </c>
      <c r="J194" t="s">
        <v>429</v>
      </c>
      <c r="K194" t="s">
        <v>430</v>
      </c>
      <c r="L194">
        <v>1348</v>
      </c>
      <c r="N194">
        <v>1009</v>
      </c>
      <c r="O194" t="s">
        <v>397</v>
      </c>
      <c r="P194" t="s">
        <v>397</v>
      </c>
      <c r="Q194">
        <v>1000</v>
      </c>
      <c r="X194">
        <v>1.0000000000000001E-5</v>
      </c>
      <c r="Y194">
        <v>16474.36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1.0000000000000001E-5</v>
      </c>
      <c r="AH194">
        <v>2</v>
      </c>
      <c r="AI194">
        <v>430278428</v>
      </c>
      <c r="AJ194">
        <v>140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ROW(Source!A144)</f>
        <v>144</v>
      </c>
      <c r="B195">
        <v>430278447</v>
      </c>
      <c r="C195">
        <v>430278425</v>
      </c>
      <c r="D195">
        <v>405891580</v>
      </c>
      <c r="E195">
        <v>1</v>
      </c>
      <c r="F195">
        <v>1</v>
      </c>
      <c r="G195">
        <v>1080</v>
      </c>
      <c r="H195">
        <v>3</v>
      </c>
      <c r="I195" t="s">
        <v>431</v>
      </c>
      <c r="J195" t="s">
        <v>432</v>
      </c>
      <c r="K195" t="s">
        <v>433</v>
      </c>
      <c r="L195">
        <v>1296</v>
      </c>
      <c r="N195">
        <v>1002</v>
      </c>
      <c r="O195" t="s">
        <v>434</v>
      </c>
      <c r="P195" t="s">
        <v>434</v>
      </c>
      <c r="Q195">
        <v>1</v>
      </c>
      <c r="X195">
        <v>1.1299999999999999</v>
      </c>
      <c r="Y195">
        <v>16.25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1.1299999999999999</v>
      </c>
      <c r="AH195">
        <v>2</v>
      </c>
      <c r="AI195">
        <v>430278429</v>
      </c>
      <c r="AJ195">
        <v>141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ROW(Source!A144)</f>
        <v>144</v>
      </c>
      <c r="B196">
        <v>430278448</v>
      </c>
      <c r="C196">
        <v>430278425</v>
      </c>
      <c r="D196">
        <v>405908280</v>
      </c>
      <c r="E196">
        <v>1</v>
      </c>
      <c r="F196">
        <v>1</v>
      </c>
      <c r="G196">
        <v>1080</v>
      </c>
      <c r="H196">
        <v>3</v>
      </c>
      <c r="I196" t="s">
        <v>413</v>
      </c>
      <c r="J196" t="s">
        <v>414</v>
      </c>
      <c r="K196" t="s">
        <v>415</v>
      </c>
      <c r="L196">
        <v>1356</v>
      </c>
      <c r="N196">
        <v>1010</v>
      </c>
      <c r="O196" t="s">
        <v>324</v>
      </c>
      <c r="P196" t="s">
        <v>324</v>
      </c>
      <c r="Q196">
        <v>1000</v>
      </c>
      <c r="X196">
        <v>1E-3</v>
      </c>
      <c r="Y196">
        <v>226.66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1E-3</v>
      </c>
      <c r="AH196">
        <v>2</v>
      </c>
      <c r="AI196">
        <v>430278430</v>
      </c>
      <c r="AJ196">
        <v>142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ROW(Source!A144)</f>
        <v>144</v>
      </c>
      <c r="B197">
        <v>430278449</v>
      </c>
      <c r="C197">
        <v>430278425</v>
      </c>
      <c r="D197">
        <v>405907941</v>
      </c>
      <c r="E197">
        <v>1</v>
      </c>
      <c r="F197">
        <v>1</v>
      </c>
      <c r="G197">
        <v>1080</v>
      </c>
      <c r="H197">
        <v>3</v>
      </c>
      <c r="I197" t="s">
        <v>416</v>
      </c>
      <c r="J197" t="s">
        <v>417</v>
      </c>
      <c r="K197" t="s">
        <v>418</v>
      </c>
      <c r="L197">
        <v>1301</v>
      </c>
      <c r="N197">
        <v>1003</v>
      </c>
      <c r="O197" t="s">
        <v>88</v>
      </c>
      <c r="P197" t="s">
        <v>88</v>
      </c>
      <c r="Q197">
        <v>1</v>
      </c>
      <c r="X197">
        <v>0.24</v>
      </c>
      <c r="Y197">
        <v>0.7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0.24</v>
      </c>
      <c r="AH197">
        <v>2</v>
      </c>
      <c r="AI197">
        <v>430278431</v>
      </c>
      <c r="AJ197">
        <v>143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ROW(Source!A144)</f>
        <v>144</v>
      </c>
      <c r="B198">
        <v>430278450</v>
      </c>
      <c r="C198">
        <v>430278425</v>
      </c>
      <c r="D198">
        <v>405907943</v>
      </c>
      <c r="E198">
        <v>1</v>
      </c>
      <c r="F198">
        <v>1</v>
      </c>
      <c r="G198">
        <v>1080</v>
      </c>
      <c r="H198">
        <v>3</v>
      </c>
      <c r="I198" t="s">
        <v>419</v>
      </c>
      <c r="J198" t="s">
        <v>420</v>
      </c>
      <c r="K198" t="s">
        <v>421</v>
      </c>
      <c r="L198">
        <v>1356</v>
      </c>
      <c r="N198">
        <v>1010</v>
      </c>
      <c r="O198" t="s">
        <v>324</v>
      </c>
      <c r="P198" t="s">
        <v>324</v>
      </c>
      <c r="Q198">
        <v>1000</v>
      </c>
      <c r="X198">
        <v>2.0400000000000001E-3</v>
      </c>
      <c r="Y198">
        <v>6.44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2.0400000000000001E-3</v>
      </c>
      <c r="AH198">
        <v>2</v>
      </c>
      <c r="AI198">
        <v>430278432</v>
      </c>
      <c r="AJ198">
        <v>144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ROW(Source!A144)</f>
        <v>144</v>
      </c>
      <c r="B199">
        <v>430278451</v>
      </c>
      <c r="C199">
        <v>430278425</v>
      </c>
      <c r="D199">
        <v>405860182</v>
      </c>
      <c r="E199">
        <v>1080</v>
      </c>
      <c r="F199">
        <v>1</v>
      </c>
      <c r="G199">
        <v>1080</v>
      </c>
      <c r="H199">
        <v>3</v>
      </c>
      <c r="I199" t="s">
        <v>242</v>
      </c>
      <c r="J199" t="s">
        <v>3</v>
      </c>
      <c r="K199" t="s">
        <v>243</v>
      </c>
      <c r="L199">
        <v>1301</v>
      </c>
      <c r="N199">
        <v>1003</v>
      </c>
      <c r="O199" t="s">
        <v>88</v>
      </c>
      <c r="P199" t="s">
        <v>88</v>
      </c>
      <c r="Q199">
        <v>1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 t="s">
        <v>3</v>
      </c>
      <c r="AG199">
        <v>0</v>
      </c>
      <c r="AH199">
        <v>2</v>
      </c>
      <c r="AI199">
        <v>430278433</v>
      </c>
      <c r="AJ199">
        <v>145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ROW(Source!A144)</f>
        <v>144</v>
      </c>
      <c r="B200">
        <v>430278452</v>
      </c>
      <c r="C200">
        <v>430278425</v>
      </c>
      <c r="D200">
        <v>405865154</v>
      </c>
      <c r="E200">
        <v>1080</v>
      </c>
      <c r="F200">
        <v>1</v>
      </c>
      <c r="G200">
        <v>1080</v>
      </c>
      <c r="H200">
        <v>3</v>
      </c>
      <c r="I200" t="s">
        <v>245</v>
      </c>
      <c r="J200" t="s">
        <v>3</v>
      </c>
      <c r="K200" t="s">
        <v>246</v>
      </c>
      <c r="L200">
        <v>1391</v>
      </c>
      <c r="N200">
        <v>1013</v>
      </c>
      <c r="O200" t="s">
        <v>117</v>
      </c>
      <c r="P200" t="s">
        <v>117</v>
      </c>
      <c r="Q200">
        <v>1</v>
      </c>
      <c r="X200">
        <v>1.02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 t="s">
        <v>3</v>
      </c>
      <c r="AG200">
        <v>1.02</v>
      </c>
      <c r="AH200">
        <v>2</v>
      </c>
      <c r="AI200">
        <v>430278434</v>
      </c>
      <c r="AJ200">
        <v>146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ROW(Source!A151)</f>
        <v>151</v>
      </c>
      <c r="B201">
        <v>430278459</v>
      </c>
      <c r="C201">
        <v>430278456</v>
      </c>
      <c r="D201">
        <v>405844724</v>
      </c>
      <c r="E201">
        <v>1080</v>
      </c>
      <c r="F201">
        <v>1</v>
      </c>
      <c r="G201">
        <v>1080</v>
      </c>
      <c r="H201">
        <v>1</v>
      </c>
      <c r="I201" t="s">
        <v>371</v>
      </c>
      <c r="J201" t="s">
        <v>3</v>
      </c>
      <c r="K201" t="s">
        <v>372</v>
      </c>
      <c r="L201">
        <v>1191</v>
      </c>
      <c r="N201">
        <v>1013</v>
      </c>
      <c r="O201" t="s">
        <v>373</v>
      </c>
      <c r="P201" t="s">
        <v>373</v>
      </c>
      <c r="Q201">
        <v>1</v>
      </c>
      <c r="X201">
        <v>18.899999999999999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1</v>
      </c>
      <c r="AF201" t="s">
        <v>3</v>
      </c>
      <c r="AG201">
        <v>18.899999999999999</v>
      </c>
      <c r="AH201">
        <v>2</v>
      </c>
      <c r="AI201">
        <v>430278457</v>
      </c>
      <c r="AJ201">
        <v>147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ROW(Source!A151)</f>
        <v>151</v>
      </c>
      <c r="B202">
        <v>430278460</v>
      </c>
      <c r="C202">
        <v>430278456</v>
      </c>
      <c r="D202">
        <v>405859119</v>
      </c>
      <c r="E202">
        <v>1080</v>
      </c>
      <c r="F202">
        <v>1</v>
      </c>
      <c r="G202">
        <v>1080</v>
      </c>
      <c r="H202">
        <v>3</v>
      </c>
      <c r="I202" t="s">
        <v>257</v>
      </c>
      <c r="J202" t="s">
        <v>3</v>
      </c>
      <c r="K202" t="s">
        <v>258</v>
      </c>
      <c r="L202">
        <v>235684255</v>
      </c>
      <c r="N202">
        <v>1010</v>
      </c>
      <c r="O202" t="s">
        <v>127</v>
      </c>
      <c r="P202" t="s">
        <v>127</v>
      </c>
      <c r="Q202">
        <v>1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 t="s">
        <v>3</v>
      </c>
      <c r="AG202">
        <v>0</v>
      </c>
      <c r="AH202">
        <v>2</v>
      </c>
      <c r="AI202">
        <v>430278458</v>
      </c>
      <c r="AJ202">
        <v>148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ROW(Source!A152)</f>
        <v>152</v>
      </c>
      <c r="B203">
        <v>430278459</v>
      </c>
      <c r="C203">
        <v>430278456</v>
      </c>
      <c r="D203">
        <v>405844724</v>
      </c>
      <c r="E203">
        <v>1080</v>
      </c>
      <c r="F203">
        <v>1</v>
      </c>
      <c r="G203">
        <v>1080</v>
      </c>
      <c r="H203">
        <v>1</v>
      </c>
      <c r="I203" t="s">
        <v>371</v>
      </c>
      <c r="J203" t="s">
        <v>3</v>
      </c>
      <c r="K203" t="s">
        <v>372</v>
      </c>
      <c r="L203">
        <v>1191</v>
      </c>
      <c r="N203">
        <v>1013</v>
      </c>
      <c r="O203" t="s">
        <v>373</v>
      </c>
      <c r="P203" t="s">
        <v>373</v>
      </c>
      <c r="Q203">
        <v>1</v>
      </c>
      <c r="X203">
        <v>18.899999999999999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1</v>
      </c>
      <c r="AF203" t="s">
        <v>3</v>
      </c>
      <c r="AG203">
        <v>18.899999999999999</v>
      </c>
      <c r="AH203">
        <v>2</v>
      </c>
      <c r="AI203">
        <v>430278457</v>
      </c>
      <c r="AJ203">
        <v>149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ROW(Source!A152)</f>
        <v>152</v>
      </c>
      <c r="B204">
        <v>430278460</v>
      </c>
      <c r="C204">
        <v>430278456</v>
      </c>
      <c r="D204">
        <v>405859119</v>
      </c>
      <c r="E204">
        <v>1080</v>
      </c>
      <c r="F204">
        <v>1</v>
      </c>
      <c r="G204">
        <v>1080</v>
      </c>
      <c r="H204">
        <v>3</v>
      </c>
      <c r="I204" t="s">
        <v>257</v>
      </c>
      <c r="J204" t="s">
        <v>3</v>
      </c>
      <c r="K204" t="s">
        <v>258</v>
      </c>
      <c r="L204">
        <v>235684255</v>
      </c>
      <c r="N204">
        <v>1010</v>
      </c>
      <c r="O204" t="s">
        <v>127</v>
      </c>
      <c r="P204" t="s">
        <v>127</v>
      </c>
      <c r="Q204">
        <v>1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 t="s">
        <v>3</v>
      </c>
      <c r="AG204">
        <v>0</v>
      </c>
      <c r="AH204">
        <v>2</v>
      </c>
      <c r="AI204">
        <v>430278458</v>
      </c>
      <c r="AJ204">
        <v>150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ROW(Source!A155)</f>
        <v>155</v>
      </c>
      <c r="B205">
        <v>430278476</v>
      </c>
      <c r="C205">
        <v>430278462</v>
      </c>
      <c r="D205">
        <v>405844724</v>
      </c>
      <c r="E205">
        <v>1080</v>
      </c>
      <c r="F205">
        <v>1</v>
      </c>
      <c r="G205">
        <v>1080</v>
      </c>
      <c r="H205">
        <v>1</v>
      </c>
      <c r="I205" t="s">
        <v>371</v>
      </c>
      <c r="J205" t="s">
        <v>3</v>
      </c>
      <c r="K205" t="s">
        <v>372</v>
      </c>
      <c r="L205">
        <v>1191</v>
      </c>
      <c r="N205">
        <v>1013</v>
      </c>
      <c r="O205" t="s">
        <v>373</v>
      </c>
      <c r="P205" t="s">
        <v>373</v>
      </c>
      <c r="Q205">
        <v>1</v>
      </c>
      <c r="X205">
        <v>6.31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1</v>
      </c>
      <c r="AF205" t="s">
        <v>3</v>
      </c>
      <c r="AG205">
        <v>6.31</v>
      </c>
      <c r="AH205">
        <v>2</v>
      </c>
      <c r="AI205">
        <v>430278463</v>
      </c>
      <c r="AJ205">
        <v>151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ROW(Source!A155)</f>
        <v>155</v>
      </c>
      <c r="B206">
        <v>430278477</v>
      </c>
      <c r="C206">
        <v>430278462</v>
      </c>
      <c r="D206">
        <v>405916219</v>
      </c>
      <c r="E206">
        <v>1</v>
      </c>
      <c r="F206">
        <v>1</v>
      </c>
      <c r="G206">
        <v>1080</v>
      </c>
      <c r="H206">
        <v>2</v>
      </c>
      <c r="I206" t="s">
        <v>385</v>
      </c>
      <c r="J206" t="s">
        <v>386</v>
      </c>
      <c r="K206" t="s">
        <v>387</v>
      </c>
      <c r="L206">
        <v>1368</v>
      </c>
      <c r="N206">
        <v>1011</v>
      </c>
      <c r="O206" t="s">
        <v>377</v>
      </c>
      <c r="P206" t="s">
        <v>377</v>
      </c>
      <c r="Q206">
        <v>1</v>
      </c>
      <c r="X206">
        <v>0.35</v>
      </c>
      <c r="Y206">
        <v>0</v>
      </c>
      <c r="Z206">
        <v>83.1</v>
      </c>
      <c r="AA206">
        <v>12.62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0.35</v>
      </c>
      <c r="AH206">
        <v>2</v>
      </c>
      <c r="AI206">
        <v>430278464</v>
      </c>
      <c r="AJ206">
        <v>152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ROW(Source!A155)</f>
        <v>155</v>
      </c>
      <c r="B207">
        <v>430278478</v>
      </c>
      <c r="C207">
        <v>430278462</v>
      </c>
      <c r="D207">
        <v>405915538</v>
      </c>
      <c r="E207">
        <v>1</v>
      </c>
      <c r="F207">
        <v>1</v>
      </c>
      <c r="G207">
        <v>1080</v>
      </c>
      <c r="H207">
        <v>2</v>
      </c>
      <c r="I207" t="s">
        <v>388</v>
      </c>
      <c r="J207" t="s">
        <v>389</v>
      </c>
      <c r="K207" t="s">
        <v>390</v>
      </c>
      <c r="L207">
        <v>1368</v>
      </c>
      <c r="N207">
        <v>1011</v>
      </c>
      <c r="O207" t="s">
        <v>377</v>
      </c>
      <c r="P207" t="s">
        <v>377</v>
      </c>
      <c r="Q207">
        <v>1</v>
      </c>
      <c r="X207">
        <v>1.47</v>
      </c>
      <c r="Y207">
        <v>0</v>
      </c>
      <c r="Z207">
        <v>2.27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1.47</v>
      </c>
      <c r="AH207">
        <v>2</v>
      </c>
      <c r="AI207">
        <v>430278465</v>
      </c>
      <c r="AJ207">
        <v>153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ROW(Source!A155)</f>
        <v>155</v>
      </c>
      <c r="B208">
        <v>430278479</v>
      </c>
      <c r="C208">
        <v>430278462</v>
      </c>
      <c r="D208">
        <v>405915548</v>
      </c>
      <c r="E208">
        <v>1</v>
      </c>
      <c r="F208">
        <v>1</v>
      </c>
      <c r="G208">
        <v>1080</v>
      </c>
      <c r="H208">
        <v>2</v>
      </c>
      <c r="I208" t="s">
        <v>391</v>
      </c>
      <c r="J208" t="s">
        <v>392</v>
      </c>
      <c r="K208" t="s">
        <v>393</v>
      </c>
      <c r="L208">
        <v>1368</v>
      </c>
      <c r="N208">
        <v>1011</v>
      </c>
      <c r="O208" t="s">
        <v>377</v>
      </c>
      <c r="P208" t="s">
        <v>377</v>
      </c>
      <c r="Q208">
        <v>1</v>
      </c>
      <c r="X208">
        <v>1.47</v>
      </c>
      <c r="Y208">
        <v>0</v>
      </c>
      <c r="Z208">
        <v>0.73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1.47</v>
      </c>
      <c r="AH208">
        <v>2</v>
      </c>
      <c r="AI208">
        <v>430278466</v>
      </c>
      <c r="AJ208">
        <v>154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ROW(Source!A155)</f>
        <v>155</v>
      </c>
      <c r="B209">
        <v>430278480</v>
      </c>
      <c r="C209">
        <v>430278462</v>
      </c>
      <c r="D209">
        <v>405884725</v>
      </c>
      <c r="E209">
        <v>1</v>
      </c>
      <c r="F209">
        <v>1</v>
      </c>
      <c r="G209">
        <v>1080</v>
      </c>
      <c r="H209">
        <v>3</v>
      </c>
      <c r="I209" t="s">
        <v>404</v>
      </c>
      <c r="J209" t="s">
        <v>405</v>
      </c>
      <c r="K209" t="s">
        <v>406</v>
      </c>
      <c r="L209">
        <v>1348</v>
      </c>
      <c r="N209">
        <v>1009</v>
      </c>
      <c r="O209" t="s">
        <v>397</v>
      </c>
      <c r="P209" t="s">
        <v>397</v>
      </c>
      <c r="Q209">
        <v>1000</v>
      </c>
      <c r="X209">
        <v>6.0000000000000002E-5</v>
      </c>
      <c r="Y209">
        <v>11233.62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6.0000000000000002E-5</v>
      </c>
      <c r="AH209">
        <v>2</v>
      </c>
      <c r="AI209">
        <v>430278467</v>
      </c>
      <c r="AJ209">
        <v>155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ROW(Source!A155)</f>
        <v>155</v>
      </c>
      <c r="B210">
        <v>430278481</v>
      </c>
      <c r="C210">
        <v>430278462</v>
      </c>
      <c r="D210">
        <v>405891236</v>
      </c>
      <c r="E210">
        <v>1</v>
      </c>
      <c r="F210">
        <v>1</v>
      </c>
      <c r="G210">
        <v>1080</v>
      </c>
      <c r="H210">
        <v>3</v>
      </c>
      <c r="I210" t="s">
        <v>407</v>
      </c>
      <c r="J210" t="s">
        <v>408</v>
      </c>
      <c r="K210" t="s">
        <v>409</v>
      </c>
      <c r="L210">
        <v>1346</v>
      </c>
      <c r="N210">
        <v>1009</v>
      </c>
      <c r="O210" t="s">
        <v>235</v>
      </c>
      <c r="P210" t="s">
        <v>235</v>
      </c>
      <c r="Q210">
        <v>1</v>
      </c>
      <c r="X210">
        <v>0.8</v>
      </c>
      <c r="Y210">
        <v>25.8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0.8</v>
      </c>
      <c r="AH210">
        <v>2</v>
      </c>
      <c r="AI210">
        <v>430278468</v>
      </c>
      <c r="AJ210">
        <v>156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ROW(Source!A155)</f>
        <v>155</v>
      </c>
      <c r="B211">
        <v>430278482</v>
      </c>
      <c r="C211">
        <v>430278462</v>
      </c>
      <c r="D211">
        <v>405885004</v>
      </c>
      <c r="E211">
        <v>1</v>
      </c>
      <c r="F211">
        <v>1</v>
      </c>
      <c r="G211">
        <v>1080</v>
      </c>
      <c r="H211">
        <v>3</v>
      </c>
      <c r="I211" t="s">
        <v>441</v>
      </c>
      <c r="J211" t="s">
        <v>442</v>
      </c>
      <c r="K211" t="s">
        <v>443</v>
      </c>
      <c r="L211">
        <v>1348</v>
      </c>
      <c r="N211">
        <v>1009</v>
      </c>
      <c r="O211" t="s">
        <v>397</v>
      </c>
      <c r="P211" t="s">
        <v>397</v>
      </c>
      <c r="Q211">
        <v>1000</v>
      </c>
      <c r="X211">
        <v>5.0000000000000001E-4</v>
      </c>
      <c r="Y211">
        <v>60960.43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5.0000000000000001E-4</v>
      </c>
      <c r="AH211">
        <v>2</v>
      </c>
      <c r="AI211">
        <v>430278469</v>
      </c>
      <c r="AJ211">
        <v>157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ROW(Source!A155)</f>
        <v>155</v>
      </c>
      <c r="B212">
        <v>430278483</v>
      </c>
      <c r="C212">
        <v>430278462</v>
      </c>
      <c r="D212">
        <v>405885027</v>
      </c>
      <c r="E212">
        <v>1</v>
      </c>
      <c r="F212">
        <v>1</v>
      </c>
      <c r="G212">
        <v>1080</v>
      </c>
      <c r="H212">
        <v>3</v>
      </c>
      <c r="I212" t="s">
        <v>410</v>
      </c>
      <c r="J212" t="s">
        <v>411</v>
      </c>
      <c r="K212" t="s">
        <v>412</v>
      </c>
      <c r="L212">
        <v>1348</v>
      </c>
      <c r="N212">
        <v>1009</v>
      </c>
      <c r="O212" t="s">
        <v>397</v>
      </c>
      <c r="P212" t="s">
        <v>397</v>
      </c>
      <c r="Q212">
        <v>1000</v>
      </c>
      <c r="X212">
        <v>4.0000000000000003E-5</v>
      </c>
      <c r="Y212">
        <v>7973.67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4.0000000000000003E-5</v>
      </c>
      <c r="AH212">
        <v>2</v>
      </c>
      <c r="AI212">
        <v>430278470</v>
      </c>
      <c r="AJ212">
        <v>158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ROW(Source!A155)</f>
        <v>155</v>
      </c>
      <c r="B213">
        <v>430278484</v>
      </c>
      <c r="C213">
        <v>430278462</v>
      </c>
      <c r="D213">
        <v>405908280</v>
      </c>
      <c r="E213">
        <v>1</v>
      </c>
      <c r="F213">
        <v>1</v>
      </c>
      <c r="G213">
        <v>1080</v>
      </c>
      <c r="H213">
        <v>3</v>
      </c>
      <c r="I213" t="s">
        <v>413</v>
      </c>
      <c r="J213" t="s">
        <v>414</v>
      </c>
      <c r="K213" t="s">
        <v>415</v>
      </c>
      <c r="L213">
        <v>1356</v>
      </c>
      <c r="N213">
        <v>1010</v>
      </c>
      <c r="O213" t="s">
        <v>324</v>
      </c>
      <c r="P213" t="s">
        <v>324</v>
      </c>
      <c r="Q213">
        <v>1000</v>
      </c>
      <c r="X213">
        <v>4.0000000000000001E-3</v>
      </c>
      <c r="Y213">
        <v>226.66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4.0000000000000001E-3</v>
      </c>
      <c r="AH213">
        <v>2</v>
      </c>
      <c r="AI213">
        <v>430278471</v>
      </c>
      <c r="AJ213">
        <v>159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ROW(Source!A155)</f>
        <v>155</v>
      </c>
      <c r="B214">
        <v>430278485</v>
      </c>
      <c r="C214">
        <v>430278462</v>
      </c>
      <c r="D214">
        <v>405907941</v>
      </c>
      <c r="E214">
        <v>1</v>
      </c>
      <c r="F214">
        <v>1</v>
      </c>
      <c r="G214">
        <v>1080</v>
      </c>
      <c r="H214">
        <v>3</v>
      </c>
      <c r="I214" t="s">
        <v>416</v>
      </c>
      <c r="J214" t="s">
        <v>417</v>
      </c>
      <c r="K214" t="s">
        <v>418</v>
      </c>
      <c r="L214">
        <v>1301</v>
      </c>
      <c r="N214">
        <v>1003</v>
      </c>
      <c r="O214" t="s">
        <v>88</v>
      </c>
      <c r="P214" t="s">
        <v>88</v>
      </c>
      <c r="Q214">
        <v>1</v>
      </c>
      <c r="X214">
        <v>0.96</v>
      </c>
      <c r="Y214">
        <v>0.7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0.96</v>
      </c>
      <c r="AH214">
        <v>2</v>
      </c>
      <c r="AI214">
        <v>430278472</v>
      </c>
      <c r="AJ214">
        <v>160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ROW(Source!A155)</f>
        <v>155</v>
      </c>
      <c r="B215">
        <v>430278486</v>
      </c>
      <c r="C215">
        <v>430278462</v>
      </c>
      <c r="D215">
        <v>405907943</v>
      </c>
      <c r="E215">
        <v>1</v>
      </c>
      <c r="F215">
        <v>1</v>
      </c>
      <c r="G215">
        <v>1080</v>
      </c>
      <c r="H215">
        <v>3</v>
      </c>
      <c r="I215" t="s">
        <v>419</v>
      </c>
      <c r="J215" t="s">
        <v>420</v>
      </c>
      <c r="K215" t="s">
        <v>421</v>
      </c>
      <c r="L215">
        <v>1356</v>
      </c>
      <c r="N215">
        <v>1010</v>
      </c>
      <c r="O215" t="s">
        <v>324</v>
      </c>
      <c r="P215" t="s">
        <v>324</v>
      </c>
      <c r="Q215">
        <v>1000</v>
      </c>
      <c r="X215">
        <v>8.3199999999999993E-3</v>
      </c>
      <c r="Y215">
        <v>6.44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8.3199999999999993E-3</v>
      </c>
      <c r="AH215">
        <v>2</v>
      </c>
      <c r="AI215">
        <v>430278473</v>
      </c>
      <c r="AJ215">
        <v>161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ROW(Source!A155)</f>
        <v>155</v>
      </c>
      <c r="B216">
        <v>430278487</v>
      </c>
      <c r="C216">
        <v>430278462</v>
      </c>
      <c r="D216">
        <v>405860242</v>
      </c>
      <c r="E216">
        <v>1080</v>
      </c>
      <c r="F216">
        <v>1</v>
      </c>
      <c r="G216">
        <v>1080</v>
      </c>
      <c r="H216">
        <v>3</v>
      </c>
      <c r="I216" t="s">
        <v>82</v>
      </c>
      <c r="J216" t="s">
        <v>3</v>
      </c>
      <c r="K216" t="s">
        <v>83</v>
      </c>
      <c r="L216">
        <v>1303</v>
      </c>
      <c r="N216">
        <v>1003</v>
      </c>
      <c r="O216" t="s">
        <v>84</v>
      </c>
      <c r="P216" t="s">
        <v>84</v>
      </c>
      <c r="Q216">
        <v>1000</v>
      </c>
      <c r="X216">
        <v>0.10199999999999999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 t="s">
        <v>3</v>
      </c>
      <c r="AG216">
        <v>0.10199999999999999</v>
      </c>
      <c r="AH216">
        <v>2</v>
      </c>
      <c r="AI216">
        <v>430278474</v>
      </c>
      <c r="AJ216">
        <v>162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ROW(Source!A155)</f>
        <v>155</v>
      </c>
      <c r="B217">
        <v>430278488</v>
      </c>
      <c r="C217">
        <v>430278462</v>
      </c>
      <c r="D217">
        <v>405865204</v>
      </c>
      <c r="E217">
        <v>1080</v>
      </c>
      <c r="F217">
        <v>1</v>
      </c>
      <c r="G217">
        <v>1080</v>
      </c>
      <c r="H217">
        <v>3</v>
      </c>
      <c r="I217" t="s">
        <v>225</v>
      </c>
      <c r="J217" t="s">
        <v>3</v>
      </c>
      <c r="K217" t="s">
        <v>226</v>
      </c>
      <c r="L217">
        <v>235684255</v>
      </c>
      <c r="N217">
        <v>1010</v>
      </c>
      <c r="O217" t="s">
        <v>127</v>
      </c>
      <c r="P217" t="s">
        <v>127</v>
      </c>
      <c r="Q217">
        <v>1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 t="s">
        <v>3</v>
      </c>
      <c r="AG217">
        <v>0</v>
      </c>
      <c r="AH217">
        <v>2</v>
      </c>
      <c r="AI217">
        <v>430278475</v>
      </c>
      <c r="AJ217">
        <v>163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ROW(Source!A156)</f>
        <v>156</v>
      </c>
      <c r="B218">
        <v>430278476</v>
      </c>
      <c r="C218">
        <v>430278462</v>
      </c>
      <c r="D218">
        <v>405844724</v>
      </c>
      <c r="E218">
        <v>1080</v>
      </c>
      <c r="F218">
        <v>1</v>
      </c>
      <c r="G218">
        <v>1080</v>
      </c>
      <c r="H218">
        <v>1</v>
      </c>
      <c r="I218" t="s">
        <v>371</v>
      </c>
      <c r="J218" t="s">
        <v>3</v>
      </c>
      <c r="K218" t="s">
        <v>372</v>
      </c>
      <c r="L218">
        <v>1191</v>
      </c>
      <c r="N218">
        <v>1013</v>
      </c>
      <c r="O218" t="s">
        <v>373</v>
      </c>
      <c r="P218" t="s">
        <v>373</v>
      </c>
      <c r="Q218">
        <v>1</v>
      </c>
      <c r="X218">
        <v>6.31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1</v>
      </c>
      <c r="AF218" t="s">
        <v>3</v>
      </c>
      <c r="AG218">
        <v>6.31</v>
      </c>
      <c r="AH218">
        <v>2</v>
      </c>
      <c r="AI218">
        <v>430278463</v>
      </c>
      <c r="AJ218">
        <v>164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ROW(Source!A156)</f>
        <v>156</v>
      </c>
      <c r="B219">
        <v>430278477</v>
      </c>
      <c r="C219">
        <v>430278462</v>
      </c>
      <c r="D219">
        <v>405916219</v>
      </c>
      <c r="E219">
        <v>1</v>
      </c>
      <c r="F219">
        <v>1</v>
      </c>
      <c r="G219">
        <v>1080</v>
      </c>
      <c r="H219">
        <v>2</v>
      </c>
      <c r="I219" t="s">
        <v>385</v>
      </c>
      <c r="J219" t="s">
        <v>386</v>
      </c>
      <c r="K219" t="s">
        <v>387</v>
      </c>
      <c r="L219">
        <v>1368</v>
      </c>
      <c r="N219">
        <v>1011</v>
      </c>
      <c r="O219" t="s">
        <v>377</v>
      </c>
      <c r="P219" t="s">
        <v>377</v>
      </c>
      <c r="Q219">
        <v>1</v>
      </c>
      <c r="X219">
        <v>0.35</v>
      </c>
      <c r="Y219">
        <v>0</v>
      </c>
      <c r="Z219">
        <v>83.1</v>
      </c>
      <c r="AA219">
        <v>12.62</v>
      </c>
      <c r="AB219">
        <v>0</v>
      </c>
      <c r="AC219">
        <v>0</v>
      </c>
      <c r="AD219">
        <v>1</v>
      </c>
      <c r="AE219">
        <v>0</v>
      </c>
      <c r="AF219" t="s">
        <v>3</v>
      </c>
      <c r="AG219">
        <v>0.35</v>
      </c>
      <c r="AH219">
        <v>2</v>
      </c>
      <c r="AI219">
        <v>430278464</v>
      </c>
      <c r="AJ219">
        <v>165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ROW(Source!A156)</f>
        <v>156</v>
      </c>
      <c r="B220">
        <v>430278478</v>
      </c>
      <c r="C220">
        <v>430278462</v>
      </c>
      <c r="D220">
        <v>405915538</v>
      </c>
      <c r="E220">
        <v>1</v>
      </c>
      <c r="F220">
        <v>1</v>
      </c>
      <c r="G220">
        <v>1080</v>
      </c>
      <c r="H220">
        <v>2</v>
      </c>
      <c r="I220" t="s">
        <v>388</v>
      </c>
      <c r="J220" t="s">
        <v>389</v>
      </c>
      <c r="K220" t="s">
        <v>390</v>
      </c>
      <c r="L220">
        <v>1368</v>
      </c>
      <c r="N220">
        <v>1011</v>
      </c>
      <c r="O220" t="s">
        <v>377</v>
      </c>
      <c r="P220" t="s">
        <v>377</v>
      </c>
      <c r="Q220">
        <v>1</v>
      </c>
      <c r="X220">
        <v>1.47</v>
      </c>
      <c r="Y220">
        <v>0</v>
      </c>
      <c r="Z220">
        <v>2.27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1.47</v>
      </c>
      <c r="AH220">
        <v>2</v>
      </c>
      <c r="AI220">
        <v>430278465</v>
      </c>
      <c r="AJ220">
        <v>166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ROW(Source!A156)</f>
        <v>156</v>
      </c>
      <c r="B221">
        <v>430278479</v>
      </c>
      <c r="C221">
        <v>430278462</v>
      </c>
      <c r="D221">
        <v>405915548</v>
      </c>
      <c r="E221">
        <v>1</v>
      </c>
      <c r="F221">
        <v>1</v>
      </c>
      <c r="G221">
        <v>1080</v>
      </c>
      <c r="H221">
        <v>2</v>
      </c>
      <c r="I221" t="s">
        <v>391</v>
      </c>
      <c r="J221" t="s">
        <v>392</v>
      </c>
      <c r="K221" t="s">
        <v>393</v>
      </c>
      <c r="L221">
        <v>1368</v>
      </c>
      <c r="N221">
        <v>1011</v>
      </c>
      <c r="O221" t="s">
        <v>377</v>
      </c>
      <c r="P221" t="s">
        <v>377</v>
      </c>
      <c r="Q221">
        <v>1</v>
      </c>
      <c r="X221">
        <v>1.47</v>
      </c>
      <c r="Y221">
        <v>0</v>
      </c>
      <c r="Z221">
        <v>0.73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1.47</v>
      </c>
      <c r="AH221">
        <v>2</v>
      </c>
      <c r="AI221">
        <v>430278466</v>
      </c>
      <c r="AJ221">
        <v>167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ROW(Source!A156)</f>
        <v>156</v>
      </c>
      <c r="B222">
        <v>430278480</v>
      </c>
      <c r="C222">
        <v>430278462</v>
      </c>
      <c r="D222">
        <v>405884725</v>
      </c>
      <c r="E222">
        <v>1</v>
      </c>
      <c r="F222">
        <v>1</v>
      </c>
      <c r="G222">
        <v>1080</v>
      </c>
      <c r="H222">
        <v>3</v>
      </c>
      <c r="I222" t="s">
        <v>404</v>
      </c>
      <c r="J222" t="s">
        <v>405</v>
      </c>
      <c r="K222" t="s">
        <v>406</v>
      </c>
      <c r="L222">
        <v>1348</v>
      </c>
      <c r="N222">
        <v>1009</v>
      </c>
      <c r="O222" t="s">
        <v>397</v>
      </c>
      <c r="P222" t="s">
        <v>397</v>
      </c>
      <c r="Q222">
        <v>1000</v>
      </c>
      <c r="X222">
        <v>6.0000000000000002E-5</v>
      </c>
      <c r="Y222">
        <v>11233.62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6.0000000000000002E-5</v>
      </c>
      <c r="AH222">
        <v>2</v>
      </c>
      <c r="AI222">
        <v>430278467</v>
      </c>
      <c r="AJ222">
        <v>168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ROW(Source!A156)</f>
        <v>156</v>
      </c>
      <c r="B223">
        <v>430278481</v>
      </c>
      <c r="C223">
        <v>430278462</v>
      </c>
      <c r="D223">
        <v>405891236</v>
      </c>
      <c r="E223">
        <v>1</v>
      </c>
      <c r="F223">
        <v>1</v>
      </c>
      <c r="G223">
        <v>1080</v>
      </c>
      <c r="H223">
        <v>3</v>
      </c>
      <c r="I223" t="s">
        <v>407</v>
      </c>
      <c r="J223" t="s">
        <v>408</v>
      </c>
      <c r="K223" t="s">
        <v>409</v>
      </c>
      <c r="L223">
        <v>1346</v>
      </c>
      <c r="N223">
        <v>1009</v>
      </c>
      <c r="O223" t="s">
        <v>235</v>
      </c>
      <c r="P223" t="s">
        <v>235</v>
      </c>
      <c r="Q223">
        <v>1</v>
      </c>
      <c r="X223">
        <v>0.8</v>
      </c>
      <c r="Y223">
        <v>25.8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0.8</v>
      </c>
      <c r="AH223">
        <v>2</v>
      </c>
      <c r="AI223">
        <v>430278468</v>
      </c>
      <c r="AJ223">
        <v>169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ROW(Source!A156)</f>
        <v>156</v>
      </c>
      <c r="B224">
        <v>430278482</v>
      </c>
      <c r="C224">
        <v>430278462</v>
      </c>
      <c r="D224">
        <v>405885004</v>
      </c>
      <c r="E224">
        <v>1</v>
      </c>
      <c r="F224">
        <v>1</v>
      </c>
      <c r="G224">
        <v>1080</v>
      </c>
      <c r="H224">
        <v>3</v>
      </c>
      <c r="I224" t="s">
        <v>441</v>
      </c>
      <c r="J224" t="s">
        <v>442</v>
      </c>
      <c r="K224" t="s">
        <v>443</v>
      </c>
      <c r="L224">
        <v>1348</v>
      </c>
      <c r="N224">
        <v>1009</v>
      </c>
      <c r="O224" t="s">
        <v>397</v>
      </c>
      <c r="P224" t="s">
        <v>397</v>
      </c>
      <c r="Q224">
        <v>1000</v>
      </c>
      <c r="X224">
        <v>5.0000000000000001E-4</v>
      </c>
      <c r="Y224">
        <v>60960.43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5.0000000000000001E-4</v>
      </c>
      <c r="AH224">
        <v>2</v>
      </c>
      <c r="AI224">
        <v>430278469</v>
      </c>
      <c r="AJ224">
        <v>170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ROW(Source!A156)</f>
        <v>156</v>
      </c>
      <c r="B225">
        <v>430278483</v>
      </c>
      <c r="C225">
        <v>430278462</v>
      </c>
      <c r="D225">
        <v>405885027</v>
      </c>
      <c r="E225">
        <v>1</v>
      </c>
      <c r="F225">
        <v>1</v>
      </c>
      <c r="G225">
        <v>1080</v>
      </c>
      <c r="H225">
        <v>3</v>
      </c>
      <c r="I225" t="s">
        <v>410</v>
      </c>
      <c r="J225" t="s">
        <v>411</v>
      </c>
      <c r="K225" t="s">
        <v>412</v>
      </c>
      <c r="L225">
        <v>1348</v>
      </c>
      <c r="N225">
        <v>1009</v>
      </c>
      <c r="O225" t="s">
        <v>397</v>
      </c>
      <c r="P225" t="s">
        <v>397</v>
      </c>
      <c r="Q225">
        <v>1000</v>
      </c>
      <c r="X225">
        <v>4.0000000000000003E-5</v>
      </c>
      <c r="Y225">
        <v>7973.67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4.0000000000000003E-5</v>
      </c>
      <c r="AH225">
        <v>2</v>
      </c>
      <c r="AI225">
        <v>430278470</v>
      </c>
      <c r="AJ225">
        <v>171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ROW(Source!A156)</f>
        <v>156</v>
      </c>
      <c r="B226">
        <v>430278484</v>
      </c>
      <c r="C226">
        <v>430278462</v>
      </c>
      <c r="D226">
        <v>405908280</v>
      </c>
      <c r="E226">
        <v>1</v>
      </c>
      <c r="F226">
        <v>1</v>
      </c>
      <c r="G226">
        <v>1080</v>
      </c>
      <c r="H226">
        <v>3</v>
      </c>
      <c r="I226" t="s">
        <v>413</v>
      </c>
      <c r="J226" t="s">
        <v>414</v>
      </c>
      <c r="K226" t="s">
        <v>415</v>
      </c>
      <c r="L226">
        <v>1356</v>
      </c>
      <c r="N226">
        <v>1010</v>
      </c>
      <c r="O226" t="s">
        <v>324</v>
      </c>
      <c r="P226" t="s">
        <v>324</v>
      </c>
      <c r="Q226">
        <v>1000</v>
      </c>
      <c r="X226">
        <v>4.0000000000000001E-3</v>
      </c>
      <c r="Y226">
        <v>226.66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4.0000000000000001E-3</v>
      </c>
      <c r="AH226">
        <v>2</v>
      </c>
      <c r="AI226">
        <v>430278471</v>
      </c>
      <c r="AJ226">
        <v>172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ROW(Source!A156)</f>
        <v>156</v>
      </c>
      <c r="B227">
        <v>430278485</v>
      </c>
      <c r="C227">
        <v>430278462</v>
      </c>
      <c r="D227">
        <v>405907941</v>
      </c>
      <c r="E227">
        <v>1</v>
      </c>
      <c r="F227">
        <v>1</v>
      </c>
      <c r="G227">
        <v>1080</v>
      </c>
      <c r="H227">
        <v>3</v>
      </c>
      <c r="I227" t="s">
        <v>416</v>
      </c>
      <c r="J227" t="s">
        <v>417</v>
      </c>
      <c r="K227" t="s">
        <v>418</v>
      </c>
      <c r="L227">
        <v>1301</v>
      </c>
      <c r="N227">
        <v>1003</v>
      </c>
      <c r="O227" t="s">
        <v>88</v>
      </c>
      <c r="P227" t="s">
        <v>88</v>
      </c>
      <c r="Q227">
        <v>1</v>
      </c>
      <c r="X227">
        <v>0.96</v>
      </c>
      <c r="Y227">
        <v>0.7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0.96</v>
      </c>
      <c r="AH227">
        <v>2</v>
      </c>
      <c r="AI227">
        <v>430278472</v>
      </c>
      <c r="AJ227">
        <v>173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ROW(Source!A156)</f>
        <v>156</v>
      </c>
      <c r="B228">
        <v>430278486</v>
      </c>
      <c r="C228">
        <v>430278462</v>
      </c>
      <c r="D228">
        <v>405907943</v>
      </c>
      <c r="E228">
        <v>1</v>
      </c>
      <c r="F228">
        <v>1</v>
      </c>
      <c r="G228">
        <v>1080</v>
      </c>
      <c r="H228">
        <v>3</v>
      </c>
      <c r="I228" t="s">
        <v>419</v>
      </c>
      <c r="J228" t="s">
        <v>420</v>
      </c>
      <c r="K228" t="s">
        <v>421</v>
      </c>
      <c r="L228">
        <v>1356</v>
      </c>
      <c r="N228">
        <v>1010</v>
      </c>
      <c r="O228" t="s">
        <v>324</v>
      </c>
      <c r="P228" t="s">
        <v>324</v>
      </c>
      <c r="Q228">
        <v>1000</v>
      </c>
      <c r="X228">
        <v>8.3199999999999993E-3</v>
      </c>
      <c r="Y228">
        <v>6.44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8.3199999999999993E-3</v>
      </c>
      <c r="AH228">
        <v>2</v>
      </c>
      <c r="AI228">
        <v>430278473</v>
      </c>
      <c r="AJ228">
        <v>174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ROW(Source!A156)</f>
        <v>156</v>
      </c>
      <c r="B229">
        <v>430278487</v>
      </c>
      <c r="C229">
        <v>430278462</v>
      </c>
      <c r="D229">
        <v>405860242</v>
      </c>
      <c r="E229">
        <v>1080</v>
      </c>
      <c r="F229">
        <v>1</v>
      </c>
      <c r="G229">
        <v>1080</v>
      </c>
      <c r="H229">
        <v>3</v>
      </c>
      <c r="I229" t="s">
        <v>82</v>
      </c>
      <c r="J229" t="s">
        <v>3</v>
      </c>
      <c r="K229" t="s">
        <v>83</v>
      </c>
      <c r="L229">
        <v>1303</v>
      </c>
      <c r="N229">
        <v>1003</v>
      </c>
      <c r="O229" t="s">
        <v>84</v>
      </c>
      <c r="P229" t="s">
        <v>84</v>
      </c>
      <c r="Q229">
        <v>1000</v>
      </c>
      <c r="X229">
        <v>0.10199999999999999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 t="s">
        <v>3</v>
      </c>
      <c r="AG229">
        <v>0.10199999999999999</v>
      </c>
      <c r="AH229">
        <v>2</v>
      </c>
      <c r="AI229">
        <v>430278474</v>
      </c>
      <c r="AJ229">
        <v>175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ROW(Source!A156)</f>
        <v>156</v>
      </c>
      <c r="B230">
        <v>430278488</v>
      </c>
      <c r="C230">
        <v>430278462</v>
      </c>
      <c r="D230">
        <v>405865204</v>
      </c>
      <c r="E230">
        <v>1080</v>
      </c>
      <c r="F230">
        <v>1</v>
      </c>
      <c r="G230">
        <v>1080</v>
      </c>
      <c r="H230">
        <v>3</v>
      </c>
      <c r="I230" t="s">
        <v>225</v>
      </c>
      <c r="J230" t="s">
        <v>3</v>
      </c>
      <c r="K230" t="s">
        <v>226</v>
      </c>
      <c r="L230">
        <v>235684255</v>
      </c>
      <c r="N230">
        <v>1010</v>
      </c>
      <c r="O230" t="s">
        <v>127</v>
      </c>
      <c r="P230" t="s">
        <v>127</v>
      </c>
      <c r="Q230">
        <v>1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 t="s">
        <v>3</v>
      </c>
      <c r="AG230">
        <v>0</v>
      </c>
      <c r="AH230">
        <v>2</v>
      </c>
      <c r="AI230">
        <v>430278475</v>
      </c>
      <c r="AJ230">
        <v>176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ROW(Source!A163)</f>
        <v>163</v>
      </c>
      <c r="B231">
        <v>430278502</v>
      </c>
      <c r="C231">
        <v>430278492</v>
      </c>
      <c r="D231">
        <v>405844724</v>
      </c>
      <c r="E231">
        <v>1080</v>
      </c>
      <c r="F231">
        <v>1</v>
      </c>
      <c r="G231">
        <v>1080</v>
      </c>
      <c r="H231">
        <v>1</v>
      </c>
      <c r="I231" t="s">
        <v>371</v>
      </c>
      <c r="J231" t="s">
        <v>3</v>
      </c>
      <c r="K231" t="s">
        <v>372</v>
      </c>
      <c r="L231">
        <v>1191</v>
      </c>
      <c r="N231">
        <v>1013</v>
      </c>
      <c r="O231" t="s">
        <v>373</v>
      </c>
      <c r="P231" t="s">
        <v>373</v>
      </c>
      <c r="Q231">
        <v>1</v>
      </c>
      <c r="X231">
        <v>2.37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1</v>
      </c>
      <c r="AF231" t="s">
        <v>3</v>
      </c>
      <c r="AG231">
        <v>2.37</v>
      </c>
      <c r="AH231">
        <v>2</v>
      </c>
      <c r="AI231">
        <v>430278493</v>
      </c>
      <c r="AJ231">
        <v>177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ROW(Source!A163)</f>
        <v>163</v>
      </c>
      <c r="B232">
        <v>430278503</v>
      </c>
      <c r="C232">
        <v>430278492</v>
      </c>
      <c r="D232">
        <v>405886273</v>
      </c>
      <c r="E232">
        <v>1</v>
      </c>
      <c r="F232">
        <v>1</v>
      </c>
      <c r="G232">
        <v>1080</v>
      </c>
      <c r="H232">
        <v>3</v>
      </c>
      <c r="I232" t="s">
        <v>444</v>
      </c>
      <c r="J232" t="s">
        <v>445</v>
      </c>
      <c r="K232" t="s">
        <v>446</v>
      </c>
      <c r="L232">
        <v>1346</v>
      </c>
      <c r="N232">
        <v>1009</v>
      </c>
      <c r="O232" t="s">
        <v>235</v>
      </c>
      <c r="P232" t="s">
        <v>235</v>
      </c>
      <c r="Q232">
        <v>1</v>
      </c>
      <c r="X232">
        <v>0.15</v>
      </c>
      <c r="Y232">
        <v>6.25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0.15</v>
      </c>
      <c r="AH232">
        <v>2</v>
      </c>
      <c r="AI232">
        <v>430278494</v>
      </c>
      <c r="AJ232">
        <v>178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ROW(Source!A163)</f>
        <v>163</v>
      </c>
      <c r="B233">
        <v>430278504</v>
      </c>
      <c r="C233">
        <v>430278492</v>
      </c>
      <c r="D233">
        <v>405886884</v>
      </c>
      <c r="E233">
        <v>1</v>
      </c>
      <c r="F233">
        <v>1</v>
      </c>
      <c r="G233">
        <v>1080</v>
      </c>
      <c r="H233">
        <v>3</v>
      </c>
      <c r="I233" t="s">
        <v>428</v>
      </c>
      <c r="J233" t="s">
        <v>429</v>
      </c>
      <c r="K233" t="s">
        <v>430</v>
      </c>
      <c r="L233">
        <v>1348</v>
      </c>
      <c r="N233">
        <v>1009</v>
      </c>
      <c r="O233" t="s">
        <v>397</v>
      </c>
      <c r="P233" t="s">
        <v>397</v>
      </c>
      <c r="Q233">
        <v>1000</v>
      </c>
      <c r="X233">
        <v>1.0000000000000001E-5</v>
      </c>
      <c r="Y233">
        <v>16474.36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1.0000000000000001E-5</v>
      </c>
      <c r="AH233">
        <v>2</v>
      </c>
      <c r="AI233">
        <v>430278495</v>
      </c>
      <c r="AJ233">
        <v>179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ROW(Source!A163)</f>
        <v>163</v>
      </c>
      <c r="B234">
        <v>430278505</v>
      </c>
      <c r="C234">
        <v>430278492</v>
      </c>
      <c r="D234">
        <v>405891580</v>
      </c>
      <c r="E234">
        <v>1</v>
      </c>
      <c r="F234">
        <v>1</v>
      </c>
      <c r="G234">
        <v>1080</v>
      </c>
      <c r="H234">
        <v>3</v>
      </c>
      <c r="I234" t="s">
        <v>431</v>
      </c>
      <c r="J234" t="s">
        <v>432</v>
      </c>
      <c r="K234" t="s">
        <v>433</v>
      </c>
      <c r="L234">
        <v>1296</v>
      </c>
      <c r="N234">
        <v>1002</v>
      </c>
      <c r="O234" t="s">
        <v>434</v>
      </c>
      <c r="P234" t="s">
        <v>434</v>
      </c>
      <c r="Q234">
        <v>1</v>
      </c>
      <c r="X234">
        <v>1.1299999999999999</v>
      </c>
      <c r="Y234">
        <v>16.25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1.1299999999999999</v>
      </c>
      <c r="AH234">
        <v>2</v>
      </c>
      <c r="AI234">
        <v>430278496</v>
      </c>
      <c r="AJ234">
        <v>180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ROW(Source!A163)</f>
        <v>163</v>
      </c>
      <c r="B235">
        <v>430278506</v>
      </c>
      <c r="C235">
        <v>430278492</v>
      </c>
      <c r="D235">
        <v>405908280</v>
      </c>
      <c r="E235">
        <v>1</v>
      </c>
      <c r="F235">
        <v>1</v>
      </c>
      <c r="G235">
        <v>1080</v>
      </c>
      <c r="H235">
        <v>3</v>
      </c>
      <c r="I235" t="s">
        <v>413</v>
      </c>
      <c r="J235" t="s">
        <v>414</v>
      </c>
      <c r="K235" t="s">
        <v>415</v>
      </c>
      <c r="L235">
        <v>1356</v>
      </c>
      <c r="N235">
        <v>1010</v>
      </c>
      <c r="O235" t="s">
        <v>324</v>
      </c>
      <c r="P235" t="s">
        <v>324</v>
      </c>
      <c r="Q235">
        <v>1000</v>
      </c>
      <c r="X235">
        <v>1E-3</v>
      </c>
      <c r="Y235">
        <v>226.66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1E-3</v>
      </c>
      <c r="AH235">
        <v>2</v>
      </c>
      <c r="AI235">
        <v>430278497</v>
      </c>
      <c r="AJ235">
        <v>181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ROW(Source!A163)</f>
        <v>163</v>
      </c>
      <c r="B236">
        <v>430278507</v>
      </c>
      <c r="C236">
        <v>430278492</v>
      </c>
      <c r="D236">
        <v>405907941</v>
      </c>
      <c r="E236">
        <v>1</v>
      </c>
      <c r="F236">
        <v>1</v>
      </c>
      <c r="G236">
        <v>1080</v>
      </c>
      <c r="H236">
        <v>3</v>
      </c>
      <c r="I236" t="s">
        <v>416</v>
      </c>
      <c r="J236" t="s">
        <v>417</v>
      </c>
      <c r="K236" t="s">
        <v>418</v>
      </c>
      <c r="L236">
        <v>1301</v>
      </c>
      <c r="N236">
        <v>1003</v>
      </c>
      <c r="O236" t="s">
        <v>88</v>
      </c>
      <c r="P236" t="s">
        <v>88</v>
      </c>
      <c r="Q236">
        <v>1</v>
      </c>
      <c r="X236">
        <v>0.24</v>
      </c>
      <c r="Y236">
        <v>0.7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0.24</v>
      </c>
      <c r="AH236">
        <v>2</v>
      </c>
      <c r="AI236">
        <v>430278498</v>
      </c>
      <c r="AJ236">
        <v>182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ROW(Source!A163)</f>
        <v>163</v>
      </c>
      <c r="B237">
        <v>430278508</v>
      </c>
      <c r="C237">
        <v>430278492</v>
      </c>
      <c r="D237">
        <v>405907943</v>
      </c>
      <c r="E237">
        <v>1</v>
      </c>
      <c r="F237">
        <v>1</v>
      </c>
      <c r="G237">
        <v>1080</v>
      </c>
      <c r="H237">
        <v>3</v>
      </c>
      <c r="I237" t="s">
        <v>419</v>
      </c>
      <c r="J237" t="s">
        <v>420</v>
      </c>
      <c r="K237" t="s">
        <v>421</v>
      </c>
      <c r="L237">
        <v>1356</v>
      </c>
      <c r="N237">
        <v>1010</v>
      </c>
      <c r="O237" t="s">
        <v>324</v>
      </c>
      <c r="P237" t="s">
        <v>324</v>
      </c>
      <c r="Q237">
        <v>1000</v>
      </c>
      <c r="X237">
        <v>2.0400000000000001E-3</v>
      </c>
      <c r="Y237">
        <v>6.44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2.0400000000000001E-3</v>
      </c>
      <c r="AH237">
        <v>2</v>
      </c>
      <c r="AI237">
        <v>430278499</v>
      </c>
      <c r="AJ237">
        <v>183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ROW(Source!A163)</f>
        <v>163</v>
      </c>
      <c r="B238">
        <v>430278509</v>
      </c>
      <c r="C238">
        <v>430278492</v>
      </c>
      <c r="D238">
        <v>405860180</v>
      </c>
      <c r="E238">
        <v>1080</v>
      </c>
      <c r="F238">
        <v>1</v>
      </c>
      <c r="G238">
        <v>1080</v>
      </c>
      <c r="H238">
        <v>3</v>
      </c>
      <c r="I238" t="s">
        <v>242</v>
      </c>
      <c r="J238" t="s">
        <v>3</v>
      </c>
      <c r="K238" t="s">
        <v>243</v>
      </c>
      <c r="L238">
        <v>1301</v>
      </c>
      <c r="N238">
        <v>1003</v>
      </c>
      <c r="O238" t="s">
        <v>88</v>
      </c>
      <c r="P238" t="s">
        <v>88</v>
      </c>
      <c r="Q238">
        <v>1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 t="s">
        <v>3</v>
      </c>
      <c r="AG238">
        <v>0</v>
      </c>
      <c r="AH238">
        <v>2</v>
      </c>
      <c r="AI238">
        <v>430278500</v>
      </c>
      <c r="AJ238">
        <v>184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ROW(Source!A163)</f>
        <v>163</v>
      </c>
      <c r="B239">
        <v>430278510</v>
      </c>
      <c r="C239">
        <v>430278492</v>
      </c>
      <c r="D239">
        <v>405865151</v>
      </c>
      <c r="E239">
        <v>1080</v>
      </c>
      <c r="F239">
        <v>1</v>
      </c>
      <c r="G239">
        <v>1080</v>
      </c>
      <c r="H239">
        <v>3</v>
      </c>
      <c r="I239" t="s">
        <v>245</v>
      </c>
      <c r="J239" t="s">
        <v>3</v>
      </c>
      <c r="K239" t="s">
        <v>246</v>
      </c>
      <c r="L239">
        <v>1391</v>
      </c>
      <c r="N239">
        <v>1013</v>
      </c>
      <c r="O239" t="s">
        <v>117</v>
      </c>
      <c r="P239" t="s">
        <v>117</v>
      </c>
      <c r="Q239">
        <v>1</v>
      </c>
      <c r="X239">
        <v>1.02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 t="s">
        <v>3</v>
      </c>
      <c r="AG239">
        <v>1.02</v>
      </c>
      <c r="AH239">
        <v>2</v>
      </c>
      <c r="AI239">
        <v>430278501</v>
      </c>
      <c r="AJ239">
        <v>185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ROW(Source!A164)</f>
        <v>164</v>
      </c>
      <c r="B240">
        <v>430278502</v>
      </c>
      <c r="C240">
        <v>430278492</v>
      </c>
      <c r="D240">
        <v>405844724</v>
      </c>
      <c r="E240">
        <v>1080</v>
      </c>
      <c r="F240">
        <v>1</v>
      </c>
      <c r="G240">
        <v>1080</v>
      </c>
      <c r="H240">
        <v>1</v>
      </c>
      <c r="I240" t="s">
        <v>371</v>
      </c>
      <c r="J240" t="s">
        <v>3</v>
      </c>
      <c r="K240" t="s">
        <v>372</v>
      </c>
      <c r="L240">
        <v>1191</v>
      </c>
      <c r="N240">
        <v>1013</v>
      </c>
      <c r="O240" t="s">
        <v>373</v>
      </c>
      <c r="P240" t="s">
        <v>373</v>
      </c>
      <c r="Q240">
        <v>1</v>
      </c>
      <c r="X240">
        <v>2.37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1</v>
      </c>
      <c r="AF240" t="s">
        <v>3</v>
      </c>
      <c r="AG240">
        <v>2.37</v>
      </c>
      <c r="AH240">
        <v>2</v>
      </c>
      <c r="AI240">
        <v>430278493</v>
      </c>
      <c r="AJ240">
        <v>186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ROW(Source!A164)</f>
        <v>164</v>
      </c>
      <c r="B241">
        <v>430278503</v>
      </c>
      <c r="C241">
        <v>430278492</v>
      </c>
      <c r="D241">
        <v>405886273</v>
      </c>
      <c r="E241">
        <v>1</v>
      </c>
      <c r="F241">
        <v>1</v>
      </c>
      <c r="G241">
        <v>1080</v>
      </c>
      <c r="H241">
        <v>3</v>
      </c>
      <c r="I241" t="s">
        <v>444</v>
      </c>
      <c r="J241" t="s">
        <v>445</v>
      </c>
      <c r="K241" t="s">
        <v>446</v>
      </c>
      <c r="L241">
        <v>1346</v>
      </c>
      <c r="N241">
        <v>1009</v>
      </c>
      <c r="O241" t="s">
        <v>235</v>
      </c>
      <c r="P241" t="s">
        <v>235</v>
      </c>
      <c r="Q241">
        <v>1</v>
      </c>
      <c r="X241">
        <v>0.15</v>
      </c>
      <c r="Y241">
        <v>6.25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3</v>
      </c>
      <c r="AG241">
        <v>0.15</v>
      </c>
      <c r="AH241">
        <v>2</v>
      </c>
      <c r="AI241">
        <v>430278494</v>
      </c>
      <c r="AJ241">
        <v>187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ROW(Source!A164)</f>
        <v>164</v>
      </c>
      <c r="B242">
        <v>430278504</v>
      </c>
      <c r="C242">
        <v>430278492</v>
      </c>
      <c r="D242">
        <v>405886884</v>
      </c>
      <c r="E242">
        <v>1</v>
      </c>
      <c r="F242">
        <v>1</v>
      </c>
      <c r="G242">
        <v>1080</v>
      </c>
      <c r="H242">
        <v>3</v>
      </c>
      <c r="I242" t="s">
        <v>428</v>
      </c>
      <c r="J242" t="s">
        <v>429</v>
      </c>
      <c r="K242" t="s">
        <v>430</v>
      </c>
      <c r="L242">
        <v>1348</v>
      </c>
      <c r="N242">
        <v>1009</v>
      </c>
      <c r="O242" t="s">
        <v>397</v>
      </c>
      <c r="P242" t="s">
        <v>397</v>
      </c>
      <c r="Q242">
        <v>1000</v>
      </c>
      <c r="X242">
        <v>1.0000000000000001E-5</v>
      </c>
      <c r="Y242">
        <v>16474.36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1.0000000000000001E-5</v>
      </c>
      <c r="AH242">
        <v>2</v>
      </c>
      <c r="AI242">
        <v>430278495</v>
      </c>
      <c r="AJ242">
        <v>188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ROW(Source!A164)</f>
        <v>164</v>
      </c>
      <c r="B243">
        <v>430278505</v>
      </c>
      <c r="C243">
        <v>430278492</v>
      </c>
      <c r="D243">
        <v>405891580</v>
      </c>
      <c r="E243">
        <v>1</v>
      </c>
      <c r="F243">
        <v>1</v>
      </c>
      <c r="G243">
        <v>1080</v>
      </c>
      <c r="H243">
        <v>3</v>
      </c>
      <c r="I243" t="s">
        <v>431</v>
      </c>
      <c r="J243" t="s">
        <v>432</v>
      </c>
      <c r="K243" t="s">
        <v>433</v>
      </c>
      <c r="L243">
        <v>1296</v>
      </c>
      <c r="N243">
        <v>1002</v>
      </c>
      <c r="O243" t="s">
        <v>434</v>
      </c>
      <c r="P243" t="s">
        <v>434</v>
      </c>
      <c r="Q243">
        <v>1</v>
      </c>
      <c r="X243">
        <v>1.1299999999999999</v>
      </c>
      <c r="Y243">
        <v>16.25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1.1299999999999999</v>
      </c>
      <c r="AH243">
        <v>2</v>
      </c>
      <c r="AI243">
        <v>430278496</v>
      </c>
      <c r="AJ243">
        <v>189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ROW(Source!A164)</f>
        <v>164</v>
      </c>
      <c r="B244">
        <v>430278506</v>
      </c>
      <c r="C244">
        <v>430278492</v>
      </c>
      <c r="D244">
        <v>405908280</v>
      </c>
      <c r="E244">
        <v>1</v>
      </c>
      <c r="F244">
        <v>1</v>
      </c>
      <c r="G244">
        <v>1080</v>
      </c>
      <c r="H244">
        <v>3</v>
      </c>
      <c r="I244" t="s">
        <v>413</v>
      </c>
      <c r="J244" t="s">
        <v>414</v>
      </c>
      <c r="K244" t="s">
        <v>415</v>
      </c>
      <c r="L244">
        <v>1356</v>
      </c>
      <c r="N244">
        <v>1010</v>
      </c>
      <c r="O244" t="s">
        <v>324</v>
      </c>
      <c r="P244" t="s">
        <v>324</v>
      </c>
      <c r="Q244">
        <v>1000</v>
      </c>
      <c r="X244">
        <v>1E-3</v>
      </c>
      <c r="Y244">
        <v>226.66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1E-3</v>
      </c>
      <c r="AH244">
        <v>2</v>
      </c>
      <c r="AI244">
        <v>430278497</v>
      </c>
      <c r="AJ244">
        <v>190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ROW(Source!A164)</f>
        <v>164</v>
      </c>
      <c r="B245">
        <v>430278507</v>
      </c>
      <c r="C245">
        <v>430278492</v>
      </c>
      <c r="D245">
        <v>405907941</v>
      </c>
      <c r="E245">
        <v>1</v>
      </c>
      <c r="F245">
        <v>1</v>
      </c>
      <c r="G245">
        <v>1080</v>
      </c>
      <c r="H245">
        <v>3</v>
      </c>
      <c r="I245" t="s">
        <v>416</v>
      </c>
      <c r="J245" t="s">
        <v>417</v>
      </c>
      <c r="K245" t="s">
        <v>418</v>
      </c>
      <c r="L245">
        <v>1301</v>
      </c>
      <c r="N245">
        <v>1003</v>
      </c>
      <c r="O245" t="s">
        <v>88</v>
      </c>
      <c r="P245" t="s">
        <v>88</v>
      </c>
      <c r="Q245">
        <v>1</v>
      </c>
      <c r="X245">
        <v>0.24</v>
      </c>
      <c r="Y245">
        <v>0.7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0.24</v>
      </c>
      <c r="AH245">
        <v>2</v>
      </c>
      <c r="AI245">
        <v>430278498</v>
      </c>
      <c r="AJ245">
        <v>191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ROW(Source!A164)</f>
        <v>164</v>
      </c>
      <c r="B246">
        <v>430278508</v>
      </c>
      <c r="C246">
        <v>430278492</v>
      </c>
      <c r="D246">
        <v>405907943</v>
      </c>
      <c r="E246">
        <v>1</v>
      </c>
      <c r="F246">
        <v>1</v>
      </c>
      <c r="G246">
        <v>1080</v>
      </c>
      <c r="H246">
        <v>3</v>
      </c>
      <c r="I246" t="s">
        <v>419</v>
      </c>
      <c r="J246" t="s">
        <v>420</v>
      </c>
      <c r="K246" t="s">
        <v>421</v>
      </c>
      <c r="L246">
        <v>1356</v>
      </c>
      <c r="N246">
        <v>1010</v>
      </c>
      <c r="O246" t="s">
        <v>324</v>
      </c>
      <c r="P246" t="s">
        <v>324</v>
      </c>
      <c r="Q246">
        <v>1000</v>
      </c>
      <c r="X246">
        <v>2.0400000000000001E-3</v>
      </c>
      <c r="Y246">
        <v>6.44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3</v>
      </c>
      <c r="AG246">
        <v>2.0400000000000001E-3</v>
      </c>
      <c r="AH246">
        <v>2</v>
      </c>
      <c r="AI246">
        <v>430278499</v>
      </c>
      <c r="AJ246">
        <v>192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ROW(Source!A164)</f>
        <v>164</v>
      </c>
      <c r="B247">
        <v>430278509</v>
      </c>
      <c r="C247">
        <v>430278492</v>
      </c>
      <c r="D247">
        <v>405860180</v>
      </c>
      <c r="E247">
        <v>1080</v>
      </c>
      <c r="F247">
        <v>1</v>
      </c>
      <c r="G247">
        <v>1080</v>
      </c>
      <c r="H247">
        <v>3</v>
      </c>
      <c r="I247" t="s">
        <v>242</v>
      </c>
      <c r="J247" t="s">
        <v>3</v>
      </c>
      <c r="K247" t="s">
        <v>243</v>
      </c>
      <c r="L247">
        <v>1301</v>
      </c>
      <c r="N247">
        <v>1003</v>
      </c>
      <c r="O247" t="s">
        <v>88</v>
      </c>
      <c r="P247" t="s">
        <v>88</v>
      </c>
      <c r="Q247">
        <v>1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 t="s">
        <v>3</v>
      </c>
      <c r="AG247">
        <v>0</v>
      </c>
      <c r="AH247">
        <v>2</v>
      </c>
      <c r="AI247">
        <v>430278500</v>
      </c>
      <c r="AJ247">
        <v>193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ROW(Source!A164)</f>
        <v>164</v>
      </c>
      <c r="B248">
        <v>430278510</v>
      </c>
      <c r="C248">
        <v>430278492</v>
      </c>
      <c r="D248">
        <v>405865151</v>
      </c>
      <c r="E248">
        <v>1080</v>
      </c>
      <c r="F248">
        <v>1</v>
      </c>
      <c r="G248">
        <v>1080</v>
      </c>
      <c r="H248">
        <v>3</v>
      </c>
      <c r="I248" t="s">
        <v>245</v>
      </c>
      <c r="J248" t="s">
        <v>3</v>
      </c>
      <c r="K248" t="s">
        <v>246</v>
      </c>
      <c r="L248">
        <v>1391</v>
      </c>
      <c r="N248">
        <v>1013</v>
      </c>
      <c r="O248" t="s">
        <v>117</v>
      </c>
      <c r="P248" t="s">
        <v>117</v>
      </c>
      <c r="Q248">
        <v>1</v>
      </c>
      <c r="X248">
        <v>1.02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 t="s">
        <v>3</v>
      </c>
      <c r="AG248">
        <v>1.02</v>
      </c>
      <c r="AH248">
        <v>2</v>
      </c>
      <c r="AI248">
        <v>430278501</v>
      </c>
      <c r="AJ248">
        <v>194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ROW(Source!A171)</f>
        <v>171</v>
      </c>
      <c r="B249">
        <v>430278519</v>
      </c>
      <c r="C249">
        <v>430278514</v>
      </c>
      <c r="D249">
        <v>405844724</v>
      </c>
      <c r="E249">
        <v>1080</v>
      </c>
      <c r="F249">
        <v>1</v>
      </c>
      <c r="G249">
        <v>1080</v>
      </c>
      <c r="H249">
        <v>1</v>
      </c>
      <c r="I249" t="s">
        <v>371</v>
      </c>
      <c r="J249" t="s">
        <v>3</v>
      </c>
      <c r="K249" t="s">
        <v>372</v>
      </c>
      <c r="L249">
        <v>1191</v>
      </c>
      <c r="N249">
        <v>1013</v>
      </c>
      <c r="O249" t="s">
        <v>373</v>
      </c>
      <c r="P249" t="s">
        <v>373</v>
      </c>
      <c r="Q249">
        <v>1</v>
      </c>
      <c r="X249">
        <v>18.899999999999999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1</v>
      </c>
      <c r="AF249" t="s">
        <v>3</v>
      </c>
      <c r="AG249">
        <v>18.899999999999999</v>
      </c>
      <c r="AH249">
        <v>2</v>
      </c>
      <c r="AI249">
        <v>430278515</v>
      </c>
      <c r="AJ249">
        <v>195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ROW(Source!A171)</f>
        <v>171</v>
      </c>
      <c r="B250">
        <v>430278520</v>
      </c>
      <c r="C250">
        <v>430278514</v>
      </c>
      <c r="D250">
        <v>405859119</v>
      </c>
      <c r="E250">
        <v>1080</v>
      </c>
      <c r="F250">
        <v>1</v>
      </c>
      <c r="G250">
        <v>1080</v>
      </c>
      <c r="H250">
        <v>3</v>
      </c>
      <c r="I250" t="s">
        <v>257</v>
      </c>
      <c r="J250" t="s">
        <v>3</v>
      </c>
      <c r="K250" t="s">
        <v>258</v>
      </c>
      <c r="L250">
        <v>235684255</v>
      </c>
      <c r="N250">
        <v>1010</v>
      </c>
      <c r="O250" t="s">
        <v>127</v>
      </c>
      <c r="P250" t="s">
        <v>127</v>
      </c>
      <c r="Q250">
        <v>1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 t="s">
        <v>3</v>
      </c>
      <c r="AG250">
        <v>0</v>
      </c>
      <c r="AH250">
        <v>2</v>
      </c>
      <c r="AI250">
        <v>430278516</v>
      </c>
      <c r="AJ250">
        <v>196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ROW(Source!A172)</f>
        <v>172</v>
      </c>
      <c r="B251">
        <v>430278519</v>
      </c>
      <c r="C251">
        <v>430278514</v>
      </c>
      <c r="D251">
        <v>405844724</v>
      </c>
      <c r="E251">
        <v>1080</v>
      </c>
      <c r="F251">
        <v>1</v>
      </c>
      <c r="G251">
        <v>1080</v>
      </c>
      <c r="H251">
        <v>1</v>
      </c>
      <c r="I251" t="s">
        <v>371</v>
      </c>
      <c r="J251" t="s">
        <v>3</v>
      </c>
      <c r="K251" t="s">
        <v>372</v>
      </c>
      <c r="L251">
        <v>1191</v>
      </c>
      <c r="N251">
        <v>1013</v>
      </c>
      <c r="O251" t="s">
        <v>373</v>
      </c>
      <c r="P251" t="s">
        <v>373</v>
      </c>
      <c r="Q251">
        <v>1</v>
      </c>
      <c r="X251">
        <v>18.899999999999999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1</v>
      </c>
      <c r="AF251" t="s">
        <v>3</v>
      </c>
      <c r="AG251">
        <v>18.899999999999999</v>
      </c>
      <c r="AH251">
        <v>2</v>
      </c>
      <c r="AI251">
        <v>430278515</v>
      </c>
      <c r="AJ251">
        <v>197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ROW(Source!A172)</f>
        <v>172</v>
      </c>
      <c r="B252">
        <v>430278520</v>
      </c>
      <c r="C252">
        <v>430278514</v>
      </c>
      <c r="D252">
        <v>405859119</v>
      </c>
      <c r="E252">
        <v>1080</v>
      </c>
      <c r="F252">
        <v>1</v>
      </c>
      <c r="G252">
        <v>1080</v>
      </c>
      <c r="H252">
        <v>3</v>
      </c>
      <c r="I252" t="s">
        <v>257</v>
      </c>
      <c r="J252" t="s">
        <v>3</v>
      </c>
      <c r="K252" t="s">
        <v>258</v>
      </c>
      <c r="L252">
        <v>235684255</v>
      </c>
      <c r="N252">
        <v>1010</v>
      </c>
      <c r="O252" t="s">
        <v>127</v>
      </c>
      <c r="P252" t="s">
        <v>127</v>
      </c>
      <c r="Q252">
        <v>1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 t="s">
        <v>3</v>
      </c>
      <c r="AG252">
        <v>0</v>
      </c>
      <c r="AH252">
        <v>2</v>
      </c>
      <c r="AI252">
        <v>430278516</v>
      </c>
      <c r="AJ252">
        <v>198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ROW(Source!A175)</f>
        <v>175</v>
      </c>
      <c r="B253">
        <v>430278525</v>
      </c>
      <c r="C253">
        <v>430278522</v>
      </c>
      <c r="D253">
        <v>405844724</v>
      </c>
      <c r="E253">
        <v>1080</v>
      </c>
      <c r="F253">
        <v>1</v>
      </c>
      <c r="G253">
        <v>1080</v>
      </c>
      <c r="H253">
        <v>1</v>
      </c>
      <c r="I253" t="s">
        <v>371</v>
      </c>
      <c r="J253" t="s">
        <v>3</v>
      </c>
      <c r="K253" t="s">
        <v>372</v>
      </c>
      <c r="L253">
        <v>1191</v>
      </c>
      <c r="N253">
        <v>1013</v>
      </c>
      <c r="O253" t="s">
        <v>373</v>
      </c>
      <c r="P253" t="s">
        <v>373</v>
      </c>
      <c r="Q253">
        <v>1</v>
      </c>
      <c r="X253">
        <v>18.899999999999999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1</v>
      </c>
      <c r="AF253" t="s">
        <v>3</v>
      </c>
      <c r="AG253">
        <v>18.899999999999999</v>
      </c>
      <c r="AH253">
        <v>2</v>
      </c>
      <c r="AI253">
        <v>430278523</v>
      </c>
      <c r="AJ253">
        <v>199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ROW(Source!A175)</f>
        <v>175</v>
      </c>
      <c r="B254">
        <v>430278526</v>
      </c>
      <c r="C254">
        <v>430278522</v>
      </c>
      <c r="D254">
        <v>405859119</v>
      </c>
      <c r="E254">
        <v>1080</v>
      </c>
      <c r="F254">
        <v>1</v>
      </c>
      <c r="G254">
        <v>1080</v>
      </c>
      <c r="H254">
        <v>3</v>
      </c>
      <c r="I254" t="s">
        <v>257</v>
      </c>
      <c r="J254" t="s">
        <v>3</v>
      </c>
      <c r="K254" t="s">
        <v>258</v>
      </c>
      <c r="L254">
        <v>235684255</v>
      </c>
      <c r="N254">
        <v>1010</v>
      </c>
      <c r="O254" t="s">
        <v>127</v>
      </c>
      <c r="P254" t="s">
        <v>127</v>
      </c>
      <c r="Q254">
        <v>1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 t="s">
        <v>3</v>
      </c>
      <c r="AG254">
        <v>0</v>
      </c>
      <c r="AH254">
        <v>2</v>
      </c>
      <c r="AI254">
        <v>430278524</v>
      </c>
      <c r="AJ254">
        <v>200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ROW(Source!A176)</f>
        <v>176</v>
      </c>
      <c r="B255">
        <v>430278525</v>
      </c>
      <c r="C255">
        <v>430278522</v>
      </c>
      <c r="D255">
        <v>405844724</v>
      </c>
      <c r="E255">
        <v>1080</v>
      </c>
      <c r="F255">
        <v>1</v>
      </c>
      <c r="G255">
        <v>1080</v>
      </c>
      <c r="H255">
        <v>1</v>
      </c>
      <c r="I255" t="s">
        <v>371</v>
      </c>
      <c r="J255" t="s">
        <v>3</v>
      </c>
      <c r="K255" t="s">
        <v>372</v>
      </c>
      <c r="L255">
        <v>1191</v>
      </c>
      <c r="N255">
        <v>1013</v>
      </c>
      <c r="O255" t="s">
        <v>373</v>
      </c>
      <c r="P255" t="s">
        <v>373</v>
      </c>
      <c r="Q255">
        <v>1</v>
      </c>
      <c r="X255">
        <v>18.899999999999999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1</v>
      </c>
      <c r="AF255" t="s">
        <v>3</v>
      </c>
      <c r="AG255">
        <v>18.899999999999999</v>
      </c>
      <c r="AH255">
        <v>2</v>
      </c>
      <c r="AI255">
        <v>430278523</v>
      </c>
      <c r="AJ255">
        <v>201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ROW(Source!A176)</f>
        <v>176</v>
      </c>
      <c r="B256">
        <v>430278526</v>
      </c>
      <c r="C256">
        <v>430278522</v>
      </c>
      <c r="D256">
        <v>405859119</v>
      </c>
      <c r="E256">
        <v>1080</v>
      </c>
      <c r="F256">
        <v>1</v>
      </c>
      <c r="G256">
        <v>1080</v>
      </c>
      <c r="H256">
        <v>3</v>
      </c>
      <c r="I256" t="s">
        <v>257</v>
      </c>
      <c r="J256" t="s">
        <v>3</v>
      </c>
      <c r="K256" t="s">
        <v>258</v>
      </c>
      <c r="L256">
        <v>235684255</v>
      </c>
      <c r="N256">
        <v>1010</v>
      </c>
      <c r="O256" t="s">
        <v>127</v>
      </c>
      <c r="P256" t="s">
        <v>127</v>
      </c>
      <c r="Q256">
        <v>1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 t="s">
        <v>3</v>
      </c>
      <c r="AG256">
        <v>0</v>
      </c>
      <c r="AH256">
        <v>2</v>
      </c>
      <c r="AI256">
        <v>430278524</v>
      </c>
      <c r="AJ256">
        <v>202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ROW(Source!A214)</f>
        <v>214</v>
      </c>
      <c r="B257">
        <v>430278531</v>
      </c>
      <c r="C257">
        <v>430278528</v>
      </c>
      <c r="D257">
        <v>405844724</v>
      </c>
      <c r="E257">
        <v>1080</v>
      </c>
      <c r="F257">
        <v>1</v>
      </c>
      <c r="G257">
        <v>1080</v>
      </c>
      <c r="H257">
        <v>1</v>
      </c>
      <c r="I257" t="s">
        <v>371</v>
      </c>
      <c r="J257" t="s">
        <v>3</v>
      </c>
      <c r="K257" t="s">
        <v>372</v>
      </c>
      <c r="L257">
        <v>1191</v>
      </c>
      <c r="N257">
        <v>1013</v>
      </c>
      <c r="O257" t="s">
        <v>373</v>
      </c>
      <c r="P257" t="s">
        <v>373</v>
      </c>
      <c r="Q257">
        <v>1</v>
      </c>
      <c r="X257">
        <v>192.7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1</v>
      </c>
      <c r="AF257" t="s">
        <v>271</v>
      </c>
      <c r="AG257">
        <v>202.33500000000001</v>
      </c>
      <c r="AH257">
        <v>2</v>
      </c>
      <c r="AI257">
        <v>430278529</v>
      </c>
      <c r="AJ257">
        <v>203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ROW(Source!A215)</f>
        <v>215</v>
      </c>
      <c r="B258">
        <v>430278531</v>
      </c>
      <c r="C258">
        <v>430278528</v>
      </c>
      <c r="D258">
        <v>405844724</v>
      </c>
      <c r="E258">
        <v>1080</v>
      </c>
      <c r="F258">
        <v>1</v>
      </c>
      <c r="G258">
        <v>1080</v>
      </c>
      <c r="H258">
        <v>1</v>
      </c>
      <c r="I258" t="s">
        <v>371</v>
      </c>
      <c r="J258" t="s">
        <v>3</v>
      </c>
      <c r="K258" t="s">
        <v>372</v>
      </c>
      <c r="L258">
        <v>1191</v>
      </c>
      <c r="N258">
        <v>1013</v>
      </c>
      <c r="O258" t="s">
        <v>373</v>
      </c>
      <c r="P258" t="s">
        <v>373</v>
      </c>
      <c r="Q258">
        <v>1</v>
      </c>
      <c r="X258">
        <v>192.7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1</v>
      </c>
      <c r="AF258" t="s">
        <v>271</v>
      </c>
      <c r="AG258">
        <v>202.33500000000001</v>
      </c>
      <c r="AH258">
        <v>2</v>
      </c>
      <c r="AI258">
        <v>430278529</v>
      </c>
      <c r="AJ258">
        <v>204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ROW(Source!A216)</f>
        <v>216</v>
      </c>
      <c r="B259">
        <v>430278537</v>
      </c>
      <c r="C259">
        <v>430278532</v>
      </c>
      <c r="D259">
        <v>405844724</v>
      </c>
      <c r="E259">
        <v>1080</v>
      </c>
      <c r="F259">
        <v>1</v>
      </c>
      <c r="G259">
        <v>1080</v>
      </c>
      <c r="H259">
        <v>1</v>
      </c>
      <c r="I259" t="s">
        <v>371</v>
      </c>
      <c r="J259" t="s">
        <v>3</v>
      </c>
      <c r="K259" t="s">
        <v>372</v>
      </c>
      <c r="L259">
        <v>1191</v>
      </c>
      <c r="N259">
        <v>1013</v>
      </c>
      <c r="O259" t="s">
        <v>373</v>
      </c>
      <c r="P259" t="s">
        <v>373</v>
      </c>
      <c r="Q259">
        <v>1</v>
      </c>
      <c r="X259">
        <v>0.56999999999999995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1</v>
      </c>
      <c r="AF259" t="s">
        <v>271</v>
      </c>
      <c r="AG259">
        <v>0.59849999999999992</v>
      </c>
      <c r="AH259">
        <v>2</v>
      </c>
      <c r="AI259">
        <v>430278533</v>
      </c>
      <c r="AJ259">
        <v>205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ROW(Source!A216)</f>
        <v>216</v>
      </c>
      <c r="B260">
        <v>430278538</v>
      </c>
      <c r="C260">
        <v>430278532</v>
      </c>
      <c r="D260">
        <v>405915378</v>
      </c>
      <c r="E260">
        <v>1</v>
      </c>
      <c r="F260">
        <v>1</v>
      </c>
      <c r="G260">
        <v>1080</v>
      </c>
      <c r="H260">
        <v>2</v>
      </c>
      <c r="I260" t="s">
        <v>374</v>
      </c>
      <c r="J260" t="s">
        <v>375</v>
      </c>
      <c r="K260" t="s">
        <v>376</v>
      </c>
      <c r="L260">
        <v>1368</v>
      </c>
      <c r="N260">
        <v>1011</v>
      </c>
      <c r="O260" t="s">
        <v>377</v>
      </c>
      <c r="P260" t="s">
        <v>377</v>
      </c>
      <c r="Q260">
        <v>1</v>
      </c>
      <c r="X260">
        <v>4.97</v>
      </c>
      <c r="Y260">
        <v>0</v>
      </c>
      <c r="Z260">
        <v>156.56</v>
      </c>
      <c r="AA260">
        <v>14.54</v>
      </c>
      <c r="AB260">
        <v>0</v>
      </c>
      <c r="AC260">
        <v>0</v>
      </c>
      <c r="AD260">
        <v>1</v>
      </c>
      <c r="AE260">
        <v>0</v>
      </c>
      <c r="AF260" t="s">
        <v>271</v>
      </c>
      <c r="AG260">
        <v>5.2184999999999997</v>
      </c>
      <c r="AH260">
        <v>2</v>
      </c>
      <c r="AI260">
        <v>430278534</v>
      </c>
      <c r="AJ260">
        <v>206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ROW(Source!A217)</f>
        <v>217</v>
      </c>
      <c r="B261">
        <v>430278537</v>
      </c>
      <c r="C261">
        <v>430278532</v>
      </c>
      <c r="D261">
        <v>405844724</v>
      </c>
      <c r="E261">
        <v>1080</v>
      </c>
      <c r="F261">
        <v>1</v>
      </c>
      <c r="G261">
        <v>1080</v>
      </c>
      <c r="H261">
        <v>1</v>
      </c>
      <c r="I261" t="s">
        <v>371</v>
      </c>
      <c r="J261" t="s">
        <v>3</v>
      </c>
      <c r="K261" t="s">
        <v>372</v>
      </c>
      <c r="L261">
        <v>1191</v>
      </c>
      <c r="N261">
        <v>1013</v>
      </c>
      <c r="O261" t="s">
        <v>373</v>
      </c>
      <c r="P261" t="s">
        <v>373</v>
      </c>
      <c r="Q261">
        <v>1</v>
      </c>
      <c r="X261">
        <v>0.56999999999999995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1</v>
      </c>
      <c r="AF261" t="s">
        <v>271</v>
      </c>
      <c r="AG261">
        <v>0.59849999999999992</v>
      </c>
      <c r="AH261">
        <v>2</v>
      </c>
      <c r="AI261">
        <v>430278533</v>
      </c>
      <c r="AJ261">
        <v>207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ROW(Source!A217)</f>
        <v>217</v>
      </c>
      <c r="B262">
        <v>430278538</v>
      </c>
      <c r="C262">
        <v>430278532</v>
      </c>
      <c r="D262">
        <v>405915378</v>
      </c>
      <c r="E262">
        <v>1</v>
      </c>
      <c r="F262">
        <v>1</v>
      </c>
      <c r="G262">
        <v>1080</v>
      </c>
      <c r="H262">
        <v>2</v>
      </c>
      <c r="I262" t="s">
        <v>374</v>
      </c>
      <c r="J262" t="s">
        <v>375</v>
      </c>
      <c r="K262" t="s">
        <v>376</v>
      </c>
      <c r="L262">
        <v>1368</v>
      </c>
      <c r="N262">
        <v>1011</v>
      </c>
      <c r="O262" t="s">
        <v>377</v>
      </c>
      <c r="P262" t="s">
        <v>377</v>
      </c>
      <c r="Q262">
        <v>1</v>
      </c>
      <c r="X262">
        <v>4.97</v>
      </c>
      <c r="Y262">
        <v>0</v>
      </c>
      <c r="Z262">
        <v>156.56</v>
      </c>
      <c r="AA262">
        <v>14.54</v>
      </c>
      <c r="AB262">
        <v>0</v>
      </c>
      <c r="AC262">
        <v>0</v>
      </c>
      <c r="AD262">
        <v>1</v>
      </c>
      <c r="AE262">
        <v>0</v>
      </c>
      <c r="AF262" t="s">
        <v>271</v>
      </c>
      <c r="AG262">
        <v>5.2184999999999997</v>
      </c>
      <c r="AH262">
        <v>2</v>
      </c>
      <c r="AI262">
        <v>430278534</v>
      </c>
      <c r="AJ262">
        <v>208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ROW(Source!A218)</f>
        <v>218</v>
      </c>
      <c r="B263">
        <v>430278550</v>
      </c>
      <c r="C263">
        <v>430278539</v>
      </c>
      <c r="D263">
        <v>405844724</v>
      </c>
      <c r="E263">
        <v>1080</v>
      </c>
      <c r="F263">
        <v>1</v>
      </c>
      <c r="G263">
        <v>1080</v>
      </c>
      <c r="H263">
        <v>1</v>
      </c>
      <c r="I263" t="s">
        <v>371</v>
      </c>
      <c r="J263" t="s">
        <v>3</v>
      </c>
      <c r="K263" t="s">
        <v>372</v>
      </c>
      <c r="L263">
        <v>1191</v>
      </c>
      <c r="N263">
        <v>1013</v>
      </c>
      <c r="O263" t="s">
        <v>373</v>
      </c>
      <c r="P263" t="s">
        <v>373</v>
      </c>
      <c r="Q263">
        <v>1</v>
      </c>
      <c r="X263">
        <v>118.04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1</v>
      </c>
      <c r="AF263" t="s">
        <v>271</v>
      </c>
      <c r="AG263">
        <v>123.94200000000001</v>
      </c>
      <c r="AH263">
        <v>2</v>
      </c>
      <c r="AI263">
        <v>430278540</v>
      </c>
      <c r="AJ263">
        <v>209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ROW(Source!A218)</f>
        <v>218</v>
      </c>
      <c r="B264">
        <v>430278551</v>
      </c>
      <c r="C264">
        <v>430278539</v>
      </c>
      <c r="D264">
        <v>405916239</v>
      </c>
      <c r="E264">
        <v>1</v>
      </c>
      <c r="F264">
        <v>1</v>
      </c>
      <c r="G264">
        <v>1080</v>
      </c>
      <c r="H264">
        <v>2</v>
      </c>
      <c r="I264" t="s">
        <v>447</v>
      </c>
      <c r="J264" t="s">
        <v>448</v>
      </c>
      <c r="K264" t="s">
        <v>449</v>
      </c>
      <c r="L264">
        <v>1368</v>
      </c>
      <c r="N264">
        <v>1011</v>
      </c>
      <c r="O264" t="s">
        <v>377</v>
      </c>
      <c r="P264" t="s">
        <v>377</v>
      </c>
      <c r="Q264">
        <v>1</v>
      </c>
      <c r="X264">
        <v>0.33</v>
      </c>
      <c r="Y264">
        <v>0</v>
      </c>
      <c r="Z264">
        <v>15.54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271</v>
      </c>
      <c r="AG264">
        <v>0.34650000000000003</v>
      </c>
      <c r="AH264">
        <v>2</v>
      </c>
      <c r="AI264">
        <v>430278541</v>
      </c>
      <c r="AJ264">
        <v>210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ROW(Source!A218)</f>
        <v>218</v>
      </c>
      <c r="B265">
        <v>430278552</v>
      </c>
      <c r="C265">
        <v>430278539</v>
      </c>
      <c r="D265">
        <v>405916241</v>
      </c>
      <c r="E265">
        <v>1</v>
      </c>
      <c r="F265">
        <v>1</v>
      </c>
      <c r="G265">
        <v>1080</v>
      </c>
      <c r="H265">
        <v>2</v>
      </c>
      <c r="I265" t="s">
        <v>450</v>
      </c>
      <c r="J265" t="s">
        <v>451</v>
      </c>
      <c r="K265" t="s">
        <v>452</v>
      </c>
      <c r="L265">
        <v>1368</v>
      </c>
      <c r="N265">
        <v>1011</v>
      </c>
      <c r="O265" t="s">
        <v>377</v>
      </c>
      <c r="P265" t="s">
        <v>377</v>
      </c>
      <c r="Q265">
        <v>1</v>
      </c>
      <c r="X265">
        <v>0.33</v>
      </c>
      <c r="Y265">
        <v>0</v>
      </c>
      <c r="Z265">
        <v>80.95</v>
      </c>
      <c r="AA265">
        <v>14.54</v>
      </c>
      <c r="AB265">
        <v>0</v>
      </c>
      <c r="AC265">
        <v>0</v>
      </c>
      <c r="AD265">
        <v>1</v>
      </c>
      <c r="AE265">
        <v>0</v>
      </c>
      <c r="AF265" t="s">
        <v>271</v>
      </c>
      <c r="AG265">
        <v>0.34650000000000003</v>
      </c>
      <c r="AH265">
        <v>2</v>
      </c>
      <c r="AI265">
        <v>430278542</v>
      </c>
      <c r="AJ265">
        <v>211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ROW(Source!A218)</f>
        <v>218</v>
      </c>
      <c r="B266">
        <v>430278553</v>
      </c>
      <c r="C266">
        <v>430278539</v>
      </c>
      <c r="D266">
        <v>405915455</v>
      </c>
      <c r="E266">
        <v>1</v>
      </c>
      <c r="F266">
        <v>1</v>
      </c>
      <c r="G266">
        <v>1080</v>
      </c>
      <c r="H266">
        <v>2</v>
      </c>
      <c r="I266" t="s">
        <v>453</v>
      </c>
      <c r="J266" t="s">
        <v>454</v>
      </c>
      <c r="K266" t="s">
        <v>455</v>
      </c>
      <c r="L266">
        <v>1368</v>
      </c>
      <c r="N266">
        <v>1011</v>
      </c>
      <c r="O266" t="s">
        <v>377</v>
      </c>
      <c r="P266" t="s">
        <v>377</v>
      </c>
      <c r="Q266">
        <v>1</v>
      </c>
      <c r="X266">
        <v>0.48</v>
      </c>
      <c r="Y266">
        <v>0</v>
      </c>
      <c r="Z266">
        <v>179.17</v>
      </c>
      <c r="AA266">
        <v>16.93</v>
      </c>
      <c r="AB266">
        <v>0</v>
      </c>
      <c r="AC266">
        <v>0</v>
      </c>
      <c r="AD266">
        <v>1</v>
      </c>
      <c r="AE266">
        <v>0</v>
      </c>
      <c r="AF266" t="s">
        <v>271</v>
      </c>
      <c r="AG266">
        <v>0.504</v>
      </c>
      <c r="AH266">
        <v>2</v>
      </c>
      <c r="AI266">
        <v>430278543</v>
      </c>
      <c r="AJ266">
        <v>212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ROW(Source!A218)</f>
        <v>218</v>
      </c>
      <c r="B267">
        <v>430278554</v>
      </c>
      <c r="C267">
        <v>430278539</v>
      </c>
      <c r="D267">
        <v>405852306</v>
      </c>
      <c r="E267">
        <v>1080</v>
      </c>
      <c r="F267">
        <v>1</v>
      </c>
      <c r="G267">
        <v>1080</v>
      </c>
      <c r="H267">
        <v>3</v>
      </c>
      <c r="I267" t="s">
        <v>277</v>
      </c>
      <c r="J267" t="s">
        <v>3</v>
      </c>
      <c r="K267" t="s">
        <v>278</v>
      </c>
      <c r="L267">
        <v>1301</v>
      </c>
      <c r="N267">
        <v>1003</v>
      </c>
      <c r="O267" t="s">
        <v>88</v>
      </c>
      <c r="P267" t="s">
        <v>88</v>
      </c>
      <c r="Q267">
        <v>1</v>
      </c>
      <c r="X267">
        <v>1025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 t="s">
        <v>3</v>
      </c>
      <c r="AG267">
        <v>1025</v>
      </c>
      <c r="AH267">
        <v>2</v>
      </c>
      <c r="AI267">
        <v>430278544</v>
      </c>
      <c r="AJ267">
        <v>213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ROW(Source!A219)</f>
        <v>219</v>
      </c>
      <c r="B268">
        <v>430278550</v>
      </c>
      <c r="C268">
        <v>430278539</v>
      </c>
      <c r="D268">
        <v>405844724</v>
      </c>
      <c r="E268">
        <v>1080</v>
      </c>
      <c r="F268">
        <v>1</v>
      </c>
      <c r="G268">
        <v>1080</v>
      </c>
      <c r="H268">
        <v>1</v>
      </c>
      <c r="I268" t="s">
        <v>371</v>
      </c>
      <c r="J268" t="s">
        <v>3</v>
      </c>
      <c r="K268" t="s">
        <v>372</v>
      </c>
      <c r="L268">
        <v>1191</v>
      </c>
      <c r="N268">
        <v>1013</v>
      </c>
      <c r="O268" t="s">
        <v>373</v>
      </c>
      <c r="P268" t="s">
        <v>373</v>
      </c>
      <c r="Q268">
        <v>1</v>
      </c>
      <c r="X268">
        <v>118.04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1</v>
      </c>
      <c r="AF268" t="s">
        <v>271</v>
      </c>
      <c r="AG268">
        <v>123.94200000000001</v>
      </c>
      <c r="AH268">
        <v>2</v>
      </c>
      <c r="AI268">
        <v>430278540</v>
      </c>
      <c r="AJ268">
        <v>214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ROW(Source!A219)</f>
        <v>219</v>
      </c>
      <c r="B269">
        <v>430278551</v>
      </c>
      <c r="C269">
        <v>430278539</v>
      </c>
      <c r="D269">
        <v>405916239</v>
      </c>
      <c r="E269">
        <v>1</v>
      </c>
      <c r="F269">
        <v>1</v>
      </c>
      <c r="G269">
        <v>1080</v>
      </c>
      <c r="H269">
        <v>2</v>
      </c>
      <c r="I269" t="s">
        <v>447</v>
      </c>
      <c r="J269" t="s">
        <v>448</v>
      </c>
      <c r="K269" t="s">
        <v>449</v>
      </c>
      <c r="L269">
        <v>1368</v>
      </c>
      <c r="N269">
        <v>1011</v>
      </c>
      <c r="O269" t="s">
        <v>377</v>
      </c>
      <c r="P269" t="s">
        <v>377</v>
      </c>
      <c r="Q269">
        <v>1</v>
      </c>
      <c r="X269">
        <v>0.33</v>
      </c>
      <c r="Y269">
        <v>0</v>
      </c>
      <c r="Z269">
        <v>15.54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271</v>
      </c>
      <c r="AG269">
        <v>0.34650000000000003</v>
      </c>
      <c r="AH269">
        <v>2</v>
      </c>
      <c r="AI269">
        <v>430278541</v>
      </c>
      <c r="AJ269">
        <v>215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ROW(Source!A219)</f>
        <v>219</v>
      </c>
      <c r="B270">
        <v>430278552</v>
      </c>
      <c r="C270">
        <v>430278539</v>
      </c>
      <c r="D270">
        <v>405916241</v>
      </c>
      <c r="E270">
        <v>1</v>
      </c>
      <c r="F270">
        <v>1</v>
      </c>
      <c r="G270">
        <v>1080</v>
      </c>
      <c r="H270">
        <v>2</v>
      </c>
      <c r="I270" t="s">
        <v>450</v>
      </c>
      <c r="J270" t="s">
        <v>451</v>
      </c>
      <c r="K270" t="s">
        <v>452</v>
      </c>
      <c r="L270">
        <v>1368</v>
      </c>
      <c r="N270">
        <v>1011</v>
      </c>
      <c r="O270" t="s">
        <v>377</v>
      </c>
      <c r="P270" t="s">
        <v>377</v>
      </c>
      <c r="Q270">
        <v>1</v>
      </c>
      <c r="X270">
        <v>0.33</v>
      </c>
      <c r="Y270">
        <v>0</v>
      </c>
      <c r="Z270">
        <v>80.95</v>
      </c>
      <c r="AA270">
        <v>14.54</v>
      </c>
      <c r="AB270">
        <v>0</v>
      </c>
      <c r="AC270">
        <v>0</v>
      </c>
      <c r="AD270">
        <v>1</v>
      </c>
      <c r="AE270">
        <v>0</v>
      </c>
      <c r="AF270" t="s">
        <v>271</v>
      </c>
      <c r="AG270">
        <v>0.34650000000000003</v>
      </c>
      <c r="AH270">
        <v>2</v>
      </c>
      <c r="AI270">
        <v>430278542</v>
      </c>
      <c r="AJ270">
        <v>216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ROW(Source!A219)</f>
        <v>219</v>
      </c>
      <c r="B271">
        <v>430278553</v>
      </c>
      <c r="C271">
        <v>430278539</v>
      </c>
      <c r="D271">
        <v>405915455</v>
      </c>
      <c r="E271">
        <v>1</v>
      </c>
      <c r="F271">
        <v>1</v>
      </c>
      <c r="G271">
        <v>1080</v>
      </c>
      <c r="H271">
        <v>2</v>
      </c>
      <c r="I271" t="s">
        <v>453</v>
      </c>
      <c r="J271" t="s">
        <v>454</v>
      </c>
      <c r="K271" t="s">
        <v>455</v>
      </c>
      <c r="L271">
        <v>1368</v>
      </c>
      <c r="N271">
        <v>1011</v>
      </c>
      <c r="O271" t="s">
        <v>377</v>
      </c>
      <c r="P271" t="s">
        <v>377</v>
      </c>
      <c r="Q271">
        <v>1</v>
      </c>
      <c r="X271">
        <v>0.48</v>
      </c>
      <c r="Y271">
        <v>0</v>
      </c>
      <c r="Z271">
        <v>179.17</v>
      </c>
      <c r="AA271">
        <v>16.93</v>
      </c>
      <c r="AB271">
        <v>0</v>
      </c>
      <c r="AC271">
        <v>0</v>
      </c>
      <c r="AD271">
        <v>1</v>
      </c>
      <c r="AE271">
        <v>0</v>
      </c>
      <c r="AF271" t="s">
        <v>271</v>
      </c>
      <c r="AG271">
        <v>0.504</v>
      </c>
      <c r="AH271">
        <v>2</v>
      </c>
      <c r="AI271">
        <v>430278543</v>
      </c>
      <c r="AJ271">
        <v>217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ROW(Source!A219)</f>
        <v>219</v>
      </c>
      <c r="B272">
        <v>430278554</v>
      </c>
      <c r="C272">
        <v>430278539</v>
      </c>
      <c r="D272">
        <v>405852306</v>
      </c>
      <c r="E272">
        <v>1080</v>
      </c>
      <c r="F272">
        <v>1</v>
      </c>
      <c r="G272">
        <v>1080</v>
      </c>
      <c r="H272">
        <v>3</v>
      </c>
      <c r="I272" t="s">
        <v>277</v>
      </c>
      <c r="J272" t="s">
        <v>3</v>
      </c>
      <c r="K272" t="s">
        <v>278</v>
      </c>
      <c r="L272">
        <v>1301</v>
      </c>
      <c r="N272">
        <v>1003</v>
      </c>
      <c r="O272" t="s">
        <v>88</v>
      </c>
      <c r="P272" t="s">
        <v>88</v>
      </c>
      <c r="Q272">
        <v>1</v>
      </c>
      <c r="X272">
        <v>1025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 t="s">
        <v>3</v>
      </c>
      <c r="AG272">
        <v>1025</v>
      </c>
      <c r="AH272">
        <v>2</v>
      </c>
      <c r="AI272">
        <v>430278544</v>
      </c>
      <c r="AJ272">
        <v>218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ROW(Source!A226)</f>
        <v>226</v>
      </c>
      <c r="B273">
        <v>430278585</v>
      </c>
      <c r="C273">
        <v>430278558</v>
      </c>
      <c r="D273">
        <v>405844724</v>
      </c>
      <c r="E273">
        <v>1080</v>
      </c>
      <c r="F273">
        <v>1</v>
      </c>
      <c r="G273">
        <v>1080</v>
      </c>
      <c r="H273">
        <v>1</v>
      </c>
      <c r="I273" t="s">
        <v>371</v>
      </c>
      <c r="J273" t="s">
        <v>3</v>
      </c>
      <c r="K273" t="s">
        <v>372</v>
      </c>
      <c r="L273">
        <v>1191</v>
      </c>
      <c r="N273">
        <v>1013</v>
      </c>
      <c r="O273" t="s">
        <v>373</v>
      </c>
      <c r="P273" t="s">
        <v>373</v>
      </c>
      <c r="Q273">
        <v>1</v>
      </c>
      <c r="X273">
        <v>15.8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1</v>
      </c>
      <c r="AF273" t="s">
        <v>271</v>
      </c>
      <c r="AG273">
        <v>16.59</v>
      </c>
      <c r="AH273">
        <v>2</v>
      </c>
      <c r="AI273">
        <v>430278559</v>
      </c>
      <c r="AJ273">
        <v>219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ROW(Source!A226)</f>
        <v>226</v>
      </c>
      <c r="B274">
        <v>430278586</v>
      </c>
      <c r="C274">
        <v>430278558</v>
      </c>
      <c r="D274">
        <v>405916219</v>
      </c>
      <c r="E274">
        <v>1</v>
      </c>
      <c r="F274">
        <v>1</v>
      </c>
      <c r="G274">
        <v>1080</v>
      </c>
      <c r="H274">
        <v>2</v>
      </c>
      <c r="I274" t="s">
        <v>385</v>
      </c>
      <c r="J274" t="s">
        <v>386</v>
      </c>
      <c r="K274" t="s">
        <v>387</v>
      </c>
      <c r="L274">
        <v>1368</v>
      </c>
      <c r="N274">
        <v>1011</v>
      </c>
      <c r="O274" t="s">
        <v>377</v>
      </c>
      <c r="P274" t="s">
        <v>377</v>
      </c>
      <c r="Q274">
        <v>1</v>
      </c>
      <c r="X274">
        <v>0.51</v>
      </c>
      <c r="Y274">
        <v>0</v>
      </c>
      <c r="Z274">
        <v>83.1</v>
      </c>
      <c r="AA274">
        <v>12.62</v>
      </c>
      <c r="AB274">
        <v>0</v>
      </c>
      <c r="AC274">
        <v>0</v>
      </c>
      <c r="AD274">
        <v>1</v>
      </c>
      <c r="AE274">
        <v>0</v>
      </c>
      <c r="AF274" t="s">
        <v>271</v>
      </c>
      <c r="AG274">
        <v>0.53550000000000009</v>
      </c>
      <c r="AH274">
        <v>2</v>
      </c>
      <c r="AI274">
        <v>430278560</v>
      </c>
      <c r="AJ274">
        <v>220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ROW(Source!A226)</f>
        <v>226</v>
      </c>
      <c r="B275">
        <v>430278587</v>
      </c>
      <c r="C275">
        <v>430278558</v>
      </c>
      <c r="D275">
        <v>405915538</v>
      </c>
      <c r="E275">
        <v>1</v>
      </c>
      <c r="F275">
        <v>1</v>
      </c>
      <c r="G275">
        <v>1080</v>
      </c>
      <c r="H275">
        <v>2</v>
      </c>
      <c r="I275" t="s">
        <v>388</v>
      </c>
      <c r="J275" t="s">
        <v>389</v>
      </c>
      <c r="K275" t="s">
        <v>390</v>
      </c>
      <c r="L275">
        <v>1368</v>
      </c>
      <c r="N275">
        <v>1011</v>
      </c>
      <c r="O275" t="s">
        <v>377</v>
      </c>
      <c r="P275" t="s">
        <v>377</v>
      </c>
      <c r="Q275">
        <v>1</v>
      </c>
      <c r="X275">
        <v>3.41</v>
      </c>
      <c r="Y275">
        <v>0</v>
      </c>
      <c r="Z275">
        <v>2.27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271</v>
      </c>
      <c r="AG275">
        <v>3.5805000000000002</v>
      </c>
      <c r="AH275">
        <v>2</v>
      </c>
      <c r="AI275">
        <v>430278561</v>
      </c>
      <c r="AJ275">
        <v>221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ROW(Source!A226)</f>
        <v>226</v>
      </c>
      <c r="B276">
        <v>430278588</v>
      </c>
      <c r="C276">
        <v>430278558</v>
      </c>
      <c r="D276">
        <v>405915548</v>
      </c>
      <c r="E276">
        <v>1</v>
      </c>
      <c r="F276">
        <v>1</v>
      </c>
      <c r="G276">
        <v>1080</v>
      </c>
      <c r="H276">
        <v>2</v>
      </c>
      <c r="I276" t="s">
        <v>391</v>
      </c>
      <c r="J276" t="s">
        <v>392</v>
      </c>
      <c r="K276" t="s">
        <v>393</v>
      </c>
      <c r="L276">
        <v>1368</v>
      </c>
      <c r="N276">
        <v>1011</v>
      </c>
      <c r="O276" t="s">
        <v>377</v>
      </c>
      <c r="P276" t="s">
        <v>377</v>
      </c>
      <c r="Q276">
        <v>1</v>
      </c>
      <c r="X276">
        <v>3.67</v>
      </c>
      <c r="Y276">
        <v>0</v>
      </c>
      <c r="Z276">
        <v>0.73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271</v>
      </c>
      <c r="AG276">
        <v>3.8534999999999999</v>
      </c>
      <c r="AH276">
        <v>2</v>
      </c>
      <c r="AI276">
        <v>430278562</v>
      </c>
      <c r="AJ276">
        <v>222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ROW(Source!A226)</f>
        <v>226</v>
      </c>
      <c r="B277">
        <v>430278589</v>
      </c>
      <c r="C277">
        <v>430278558</v>
      </c>
      <c r="D277">
        <v>405884725</v>
      </c>
      <c r="E277">
        <v>1</v>
      </c>
      <c r="F277">
        <v>1</v>
      </c>
      <c r="G277">
        <v>1080</v>
      </c>
      <c r="H277">
        <v>3</v>
      </c>
      <c r="I277" t="s">
        <v>404</v>
      </c>
      <c r="J277" t="s">
        <v>405</v>
      </c>
      <c r="K277" t="s">
        <v>406</v>
      </c>
      <c r="L277">
        <v>1348</v>
      </c>
      <c r="N277">
        <v>1009</v>
      </c>
      <c r="O277" t="s">
        <v>397</v>
      </c>
      <c r="P277" t="s">
        <v>397</v>
      </c>
      <c r="Q277">
        <v>1000</v>
      </c>
      <c r="X277">
        <v>6.0000000000000002E-5</v>
      </c>
      <c r="Y277">
        <v>11233.62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6.0000000000000002E-5</v>
      </c>
      <c r="AH277">
        <v>2</v>
      </c>
      <c r="AI277">
        <v>430278563</v>
      </c>
      <c r="AJ277">
        <v>223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ROW(Source!A226)</f>
        <v>226</v>
      </c>
      <c r="B278">
        <v>430278590</v>
      </c>
      <c r="C278">
        <v>430278558</v>
      </c>
      <c r="D278">
        <v>405891236</v>
      </c>
      <c r="E278">
        <v>1</v>
      </c>
      <c r="F278">
        <v>1</v>
      </c>
      <c r="G278">
        <v>1080</v>
      </c>
      <c r="H278">
        <v>3</v>
      </c>
      <c r="I278" t="s">
        <v>407</v>
      </c>
      <c r="J278" t="s">
        <v>408</v>
      </c>
      <c r="K278" t="s">
        <v>409</v>
      </c>
      <c r="L278">
        <v>1346</v>
      </c>
      <c r="N278">
        <v>1009</v>
      </c>
      <c r="O278" t="s">
        <v>235</v>
      </c>
      <c r="P278" t="s">
        <v>235</v>
      </c>
      <c r="Q278">
        <v>1</v>
      </c>
      <c r="X278">
        <v>0.8</v>
      </c>
      <c r="Y278">
        <v>25.8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3</v>
      </c>
      <c r="AG278">
        <v>0.8</v>
      </c>
      <c r="AH278">
        <v>2</v>
      </c>
      <c r="AI278">
        <v>430278564</v>
      </c>
      <c r="AJ278">
        <v>224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ROW(Source!A226)</f>
        <v>226</v>
      </c>
      <c r="B279">
        <v>430278591</v>
      </c>
      <c r="C279">
        <v>430278558</v>
      </c>
      <c r="D279">
        <v>405885004</v>
      </c>
      <c r="E279">
        <v>1</v>
      </c>
      <c r="F279">
        <v>1</v>
      </c>
      <c r="G279">
        <v>1080</v>
      </c>
      <c r="H279">
        <v>3</v>
      </c>
      <c r="I279" t="s">
        <v>441</v>
      </c>
      <c r="J279" t="s">
        <v>442</v>
      </c>
      <c r="K279" t="s">
        <v>443</v>
      </c>
      <c r="L279">
        <v>1348</v>
      </c>
      <c r="N279">
        <v>1009</v>
      </c>
      <c r="O279" t="s">
        <v>397</v>
      </c>
      <c r="P279" t="s">
        <v>397</v>
      </c>
      <c r="Q279">
        <v>1000</v>
      </c>
      <c r="X279">
        <v>5.0000000000000001E-4</v>
      </c>
      <c r="Y279">
        <v>60960.43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3</v>
      </c>
      <c r="AG279">
        <v>5.0000000000000001E-4</v>
      </c>
      <c r="AH279">
        <v>2</v>
      </c>
      <c r="AI279">
        <v>430278565</v>
      </c>
      <c r="AJ279">
        <v>225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ROW(Source!A226)</f>
        <v>226</v>
      </c>
      <c r="B280">
        <v>430278592</v>
      </c>
      <c r="C280">
        <v>430278558</v>
      </c>
      <c r="D280">
        <v>405885027</v>
      </c>
      <c r="E280">
        <v>1</v>
      </c>
      <c r="F280">
        <v>1</v>
      </c>
      <c r="G280">
        <v>1080</v>
      </c>
      <c r="H280">
        <v>3</v>
      </c>
      <c r="I280" t="s">
        <v>410</v>
      </c>
      <c r="J280" t="s">
        <v>411</v>
      </c>
      <c r="K280" t="s">
        <v>412</v>
      </c>
      <c r="L280">
        <v>1348</v>
      </c>
      <c r="N280">
        <v>1009</v>
      </c>
      <c r="O280" t="s">
        <v>397</v>
      </c>
      <c r="P280" t="s">
        <v>397</v>
      </c>
      <c r="Q280">
        <v>1000</v>
      </c>
      <c r="X280">
        <v>4.0000000000000003E-5</v>
      </c>
      <c r="Y280">
        <v>7973.67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4.0000000000000003E-5</v>
      </c>
      <c r="AH280">
        <v>2</v>
      </c>
      <c r="AI280">
        <v>430278566</v>
      </c>
      <c r="AJ280">
        <v>226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ROW(Source!A226)</f>
        <v>226</v>
      </c>
      <c r="B281">
        <v>430278593</v>
      </c>
      <c r="C281">
        <v>430278558</v>
      </c>
      <c r="D281">
        <v>405908280</v>
      </c>
      <c r="E281">
        <v>1</v>
      </c>
      <c r="F281">
        <v>1</v>
      </c>
      <c r="G281">
        <v>1080</v>
      </c>
      <c r="H281">
        <v>3</v>
      </c>
      <c r="I281" t="s">
        <v>413</v>
      </c>
      <c r="J281" t="s">
        <v>414</v>
      </c>
      <c r="K281" t="s">
        <v>415</v>
      </c>
      <c r="L281">
        <v>1356</v>
      </c>
      <c r="N281">
        <v>1010</v>
      </c>
      <c r="O281" t="s">
        <v>324</v>
      </c>
      <c r="P281" t="s">
        <v>324</v>
      </c>
      <c r="Q281">
        <v>1000</v>
      </c>
      <c r="X281">
        <v>4.0999999999999999E-4</v>
      </c>
      <c r="Y281">
        <v>226.66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0</v>
      </c>
      <c r="AF281" t="s">
        <v>3</v>
      </c>
      <c r="AG281">
        <v>4.0999999999999999E-4</v>
      </c>
      <c r="AH281">
        <v>2</v>
      </c>
      <c r="AI281">
        <v>430278567</v>
      </c>
      <c r="AJ281">
        <v>227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ROW(Source!A226)</f>
        <v>226</v>
      </c>
      <c r="B282">
        <v>430278594</v>
      </c>
      <c r="C282">
        <v>430278558</v>
      </c>
      <c r="D282">
        <v>405907941</v>
      </c>
      <c r="E282">
        <v>1</v>
      </c>
      <c r="F282">
        <v>1</v>
      </c>
      <c r="G282">
        <v>1080</v>
      </c>
      <c r="H282">
        <v>3</v>
      </c>
      <c r="I282" t="s">
        <v>416</v>
      </c>
      <c r="J282" t="s">
        <v>417</v>
      </c>
      <c r="K282" t="s">
        <v>418</v>
      </c>
      <c r="L282">
        <v>1301</v>
      </c>
      <c r="N282">
        <v>1003</v>
      </c>
      <c r="O282" t="s">
        <v>88</v>
      </c>
      <c r="P282" t="s">
        <v>88</v>
      </c>
      <c r="Q282">
        <v>1</v>
      </c>
      <c r="X282">
        <v>0.96</v>
      </c>
      <c r="Y282">
        <v>0.7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3</v>
      </c>
      <c r="AG282">
        <v>0.96</v>
      </c>
      <c r="AH282">
        <v>2</v>
      </c>
      <c r="AI282">
        <v>430278568</v>
      </c>
      <c r="AJ282">
        <v>228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ROW(Source!A226)</f>
        <v>226</v>
      </c>
      <c r="B283">
        <v>430278595</v>
      </c>
      <c r="C283">
        <v>430278558</v>
      </c>
      <c r="D283">
        <v>405907943</v>
      </c>
      <c r="E283">
        <v>1</v>
      </c>
      <c r="F283">
        <v>1</v>
      </c>
      <c r="G283">
        <v>1080</v>
      </c>
      <c r="H283">
        <v>3</v>
      </c>
      <c r="I283" t="s">
        <v>419</v>
      </c>
      <c r="J283" t="s">
        <v>420</v>
      </c>
      <c r="K283" t="s">
        <v>421</v>
      </c>
      <c r="L283">
        <v>1356</v>
      </c>
      <c r="N283">
        <v>1010</v>
      </c>
      <c r="O283" t="s">
        <v>324</v>
      </c>
      <c r="P283" t="s">
        <v>324</v>
      </c>
      <c r="Q283">
        <v>1000</v>
      </c>
      <c r="X283">
        <v>8.3199999999999993E-3</v>
      </c>
      <c r="Y283">
        <v>6.44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3</v>
      </c>
      <c r="AG283">
        <v>8.3199999999999993E-3</v>
      </c>
      <c r="AH283">
        <v>2</v>
      </c>
      <c r="AI283">
        <v>430278569</v>
      </c>
      <c r="AJ283">
        <v>229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ROW(Source!A226)</f>
        <v>226</v>
      </c>
      <c r="B284">
        <v>430278596</v>
      </c>
      <c r="C284">
        <v>430278558</v>
      </c>
      <c r="D284">
        <v>405860250</v>
      </c>
      <c r="E284">
        <v>1080</v>
      </c>
      <c r="F284">
        <v>1</v>
      </c>
      <c r="G284">
        <v>1080</v>
      </c>
      <c r="H284">
        <v>3</v>
      </c>
      <c r="I284" t="s">
        <v>82</v>
      </c>
      <c r="J284" t="s">
        <v>3</v>
      </c>
      <c r="K284" t="s">
        <v>83</v>
      </c>
      <c r="L284">
        <v>1303</v>
      </c>
      <c r="N284">
        <v>1003</v>
      </c>
      <c r="O284" t="s">
        <v>84</v>
      </c>
      <c r="P284" t="s">
        <v>84</v>
      </c>
      <c r="Q284">
        <v>1000</v>
      </c>
      <c r="X284">
        <v>0.10199999999999999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 t="s">
        <v>3</v>
      </c>
      <c r="AG284">
        <v>0.10199999999999999</v>
      </c>
      <c r="AH284">
        <v>2</v>
      </c>
      <c r="AI284">
        <v>430278570</v>
      </c>
      <c r="AJ284">
        <v>230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ROW(Source!A226)</f>
        <v>226</v>
      </c>
      <c r="B285">
        <v>430278597</v>
      </c>
      <c r="C285">
        <v>430278558</v>
      </c>
      <c r="D285">
        <v>405865204</v>
      </c>
      <c r="E285">
        <v>1080</v>
      </c>
      <c r="F285">
        <v>1</v>
      </c>
      <c r="G285">
        <v>1080</v>
      </c>
      <c r="H285">
        <v>3</v>
      </c>
      <c r="I285" t="s">
        <v>225</v>
      </c>
      <c r="J285" t="s">
        <v>3</v>
      </c>
      <c r="K285" t="s">
        <v>226</v>
      </c>
      <c r="L285">
        <v>235684255</v>
      </c>
      <c r="N285">
        <v>1010</v>
      </c>
      <c r="O285" t="s">
        <v>127</v>
      </c>
      <c r="P285" t="s">
        <v>127</v>
      </c>
      <c r="Q285">
        <v>1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 t="s">
        <v>3</v>
      </c>
      <c r="AG285">
        <v>0</v>
      </c>
      <c r="AH285">
        <v>2</v>
      </c>
      <c r="AI285">
        <v>430278571</v>
      </c>
      <c r="AJ285">
        <v>231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ROW(Source!A227)</f>
        <v>227</v>
      </c>
      <c r="B286">
        <v>430278585</v>
      </c>
      <c r="C286">
        <v>430278558</v>
      </c>
      <c r="D286">
        <v>405844724</v>
      </c>
      <c r="E286">
        <v>1080</v>
      </c>
      <c r="F286">
        <v>1</v>
      </c>
      <c r="G286">
        <v>1080</v>
      </c>
      <c r="H286">
        <v>1</v>
      </c>
      <c r="I286" t="s">
        <v>371</v>
      </c>
      <c r="J286" t="s">
        <v>3</v>
      </c>
      <c r="K286" t="s">
        <v>372</v>
      </c>
      <c r="L286">
        <v>1191</v>
      </c>
      <c r="N286">
        <v>1013</v>
      </c>
      <c r="O286" t="s">
        <v>373</v>
      </c>
      <c r="P286" t="s">
        <v>373</v>
      </c>
      <c r="Q286">
        <v>1</v>
      </c>
      <c r="X286">
        <v>15.8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1</v>
      </c>
      <c r="AF286" t="s">
        <v>271</v>
      </c>
      <c r="AG286">
        <v>16.59</v>
      </c>
      <c r="AH286">
        <v>2</v>
      </c>
      <c r="AI286">
        <v>430278559</v>
      </c>
      <c r="AJ286">
        <v>232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ROW(Source!A227)</f>
        <v>227</v>
      </c>
      <c r="B287">
        <v>430278586</v>
      </c>
      <c r="C287">
        <v>430278558</v>
      </c>
      <c r="D287">
        <v>405916219</v>
      </c>
      <c r="E287">
        <v>1</v>
      </c>
      <c r="F287">
        <v>1</v>
      </c>
      <c r="G287">
        <v>1080</v>
      </c>
      <c r="H287">
        <v>2</v>
      </c>
      <c r="I287" t="s">
        <v>385</v>
      </c>
      <c r="J287" t="s">
        <v>386</v>
      </c>
      <c r="K287" t="s">
        <v>387</v>
      </c>
      <c r="L287">
        <v>1368</v>
      </c>
      <c r="N287">
        <v>1011</v>
      </c>
      <c r="O287" t="s">
        <v>377</v>
      </c>
      <c r="P287" t="s">
        <v>377</v>
      </c>
      <c r="Q287">
        <v>1</v>
      </c>
      <c r="X287">
        <v>0.51</v>
      </c>
      <c r="Y287">
        <v>0</v>
      </c>
      <c r="Z287">
        <v>83.1</v>
      </c>
      <c r="AA287">
        <v>12.62</v>
      </c>
      <c r="AB287">
        <v>0</v>
      </c>
      <c r="AC287">
        <v>0</v>
      </c>
      <c r="AD287">
        <v>1</v>
      </c>
      <c r="AE287">
        <v>0</v>
      </c>
      <c r="AF287" t="s">
        <v>271</v>
      </c>
      <c r="AG287">
        <v>0.53550000000000009</v>
      </c>
      <c r="AH287">
        <v>2</v>
      </c>
      <c r="AI287">
        <v>430278560</v>
      </c>
      <c r="AJ287">
        <v>233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ROW(Source!A227)</f>
        <v>227</v>
      </c>
      <c r="B288">
        <v>430278587</v>
      </c>
      <c r="C288">
        <v>430278558</v>
      </c>
      <c r="D288">
        <v>405915538</v>
      </c>
      <c r="E288">
        <v>1</v>
      </c>
      <c r="F288">
        <v>1</v>
      </c>
      <c r="G288">
        <v>1080</v>
      </c>
      <c r="H288">
        <v>2</v>
      </c>
      <c r="I288" t="s">
        <v>388</v>
      </c>
      <c r="J288" t="s">
        <v>389</v>
      </c>
      <c r="K288" t="s">
        <v>390</v>
      </c>
      <c r="L288">
        <v>1368</v>
      </c>
      <c r="N288">
        <v>1011</v>
      </c>
      <c r="O288" t="s">
        <v>377</v>
      </c>
      <c r="P288" t="s">
        <v>377</v>
      </c>
      <c r="Q288">
        <v>1</v>
      </c>
      <c r="X288">
        <v>3.41</v>
      </c>
      <c r="Y288">
        <v>0</v>
      </c>
      <c r="Z288">
        <v>2.27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271</v>
      </c>
      <c r="AG288">
        <v>3.5805000000000002</v>
      </c>
      <c r="AH288">
        <v>2</v>
      </c>
      <c r="AI288">
        <v>430278561</v>
      </c>
      <c r="AJ288">
        <v>234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ROW(Source!A227)</f>
        <v>227</v>
      </c>
      <c r="B289">
        <v>430278588</v>
      </c>
      <c r="C289">
        <v>430278558</v>
      </c>
      <c r="D289">
        <v>405915548</v>
      </c>
      <c r="E289">
        <v>1</v>
      </c>
      <c r="F289">
        <v>1</v>
      </c>
      <c r="G289">
        <v>1080</v>
      </c>
      <c r="H289">
        <v>2</v>
      </c>
      <c r="I289" t="s">
        <v>391</v>
      </c>
      <c r="J289" t="s">
        <v>392</v>
      </c>
      <c r="K289" t="s">
        <v>393</v>
      </c>
      <c r="L289">
        <v>1368</v>
      </c>
      <c r="N289">
        <v>1011</v>
      </c>
      <c r="O289" t="s">
        <v>377</v>
      </c>
      <c r="P289" t="s">
        <v>377</v>
      </c>
      <c r="Q289">
        <v>1</v>
      </c>
      <c r="X289">
        <v>3.67</v>
      </c>
      <c r="Y289">
        <v>0</v>
      </c>
      <c r="Z289">
        <v>0.73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271</v>
      </c>
      <c r="AG289">
        <v>3.8534999999999999</v>
      </c>
      <c r="AH289">
        <v>2</v>
      </c>
      <c r="AI289">
        <v>430278562</v>
      </c>
      <c r="AJ289">
        <v>235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ROW(Source!A227)</f>
        <v>227</v>
      </c>
      <c r="B290">
        <v>430278589</v>
      </c>
      <c r="C290">
        <v>430278558</v>
      </c>
      <c r="D290">
        <v>405884725</v>
      </c>
      <c r="E290">
        <v>1</v>
      </c>
      <c r="F290">
        <v>1</v>
      </c>
      <c r="G290">
        <v>1080</v>
      </c>
      <c r="H290">
        <v>3</v>
      </c>
      <c r="I290" t="s">
        <v>404</v>
      </c>
      <c r="J290" t="s">
        <v>405</v>
      </c>
      <c r="K290" t="s">
        <v>406</v>
      </c>
      <c r="L290">
        <v>1348</v>
      </c>
      <c r="N290">
        <v>1009</v>
      </c>
      <c r="O290" t="s">
        <v>397</v>
      </c>
      <c r="P290" t="s">
        <v>397</v>
      </c>
      <c r="Q290">
        <v>1000</v>
      </c>
      <c r="X290">
        <v>6.0000000000000002E-5</v>
      </c>
      <c r="Y290">
        <v>11233.62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6.0000000000000002E-5</v>
      </c>
      <c r="AH290">
        <v>2</v>
      </c>
      <c r="AI290">
        <v>430278563</v>
      </c>
      <c r="AJ290">
        <v>236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ROW(Source!A227)</f>
        <v>227</v>
      </c>
      <c r="B291">
        <v>430278590</v>
      </c>
      <c r="C291">
        <v>430278558</v>
      </c>
      <c r="D291">
        <v>405891236</v>
      </c>
      <c r="E291">
        <v>1</v>
      </c>
      <c r="F291">
        <v>1</v>
      </c>
      <c r="G291">
        <v>1080</v>
      </c>
      <c r="H291">
        <v>3</v>
      </c>
      <c r="I291" t="s">
        <v>407</v>
      </c>
      <c r="J291" t="s">
        <v>408</v>
      </c>
      <c r="K291" t="s">
        <v>409</v>
      </c>
      <c r="L291">
        <v>1346</v>
      </c>
      <c r="N291">
        <v>1009</v>
      </c>
      <c r="O291" t="s">
        <v>235</v>
      </c>
      <c r="P291" t="s">
        <v>235</v>
      </c>
      <c r="Q291">
        <v>1</v>
      </c>
      <c r="X291">
        <v>0.8</v>
      </c>
      <c r="Y291">
        <v>25.8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3</v>
      </c>
      <c r="AG291">
        <v>0.8</v>
      </c>
      <c r="AH291">
        <v>2</v>
      </c>
      <c r="AI291">
        <v>430278564</v>
      </c>
      <c r="AJ291">
        <v>237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ROW(Source!A227)</f>
        <v>227</v>
      </c>
      <c r="B292">
        <v>430278591</v>
      </c>
      <c r="C292">
        <v>430278558</v>
      </c>
      <c r="D292">
        <v>405885004</v>
      </c>
      <c r="E292">
        <v>1</v>
      </c>
      <c r="F292">
        <v>1</v>
      </c>
      <c r="G292">
        <v>1080</v>
      </c>
      <c r="H292">
        <v>3</v>
      </c>
      <c r="I292" t="s">
        <v>441</v>
      </c>
      <c r="J292" t="s">
        <v>442</v>
      </c>
      <c r="K292" t="s">
        <v>443</v>
      </c>
      <c r="L292">
        <v>1348</v>
      </c>
      <c r="N292">
        <v>1009</v>
      </c>
      <c r="O292" t="s">
        <v>397</v>
      </c>
      <c r="P292" t="s">
        <v>397</v>
      </c>
      <c r="Q292">
        <v>1000</v>
      </c>
      <c r="X292">
        <v>5.0000000000000001E-4</v>
      </c>
      <c r="Y292">
        <v>60960.43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3</v>
      </c>
      <c r="AG292">
        <v>5.0000000000000001E-4</v>
      </c>
      <c r="AH292">
        <v>2</v>
      </c>
      <c r="AI292">
        <v>430278565</v>
      </c>
      <c r="AJ292">
        <v>238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ROW(Source!A227)</f>
        <v>227</v>
      </c>
      <c r="B293">
        <v>430278592</v>
      </c>
      <c r="C293">
        <v>430278558</v>
      </c>
      <c r="D293">
        <v>405885027</v>
      </c>
      <c r="E293">
        <v>1</v>
      </c>
      <c r="F293">
        <v>1</v>
      </c>
      <c r="G293">
        <v>1080</v>
      </c>
      <c r="H293">
        <v>3</v>
      </c>
      <c r="I293" t="s">
        <v>410</v>
      </c>
      <c r="J293" t="s">
        <v>411</v>
      </c>
      <c r="K293" t="s">
        <v>412</v>
      </c>
      <c r="L293">
        <v>1348</v>
      </c>
      <c r="N293">
        <v>1009</v>
      </c>
      <c r="O293" t="s">
        <v>397</v>
      </c>
      <c r="P293" t="s">
        <v>397</v>
      </c>
      <c r="Q293">
        <v>1000</v>
      </c>
      <c r="X293">
        <v>4.0000000000000003E-5</v>
      </c>
      <c r="Y293">
        <v>7973.67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4.0000000000000003E-5</v>
      </c>
      <c r="AH293">
        <v>2</v>
      </c>
      <c r="AI293">
        <v>430278566</v>
      </c>
      <c r="AJ293">
        <v>239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ROW(Source!A227)</f>
        <v>227</v>
      </c>
      <c r="B294">
        <v>430278593</v>
      </c>
      <c r="C294">
        <v>430278558</v>
      </c>
      <c r="D294">
        <v>405908280</v>
      </c>
      <c r="E294">
        <v>1</v>
      </c>
      <c r="F294">
        <v>1</v>
      </c>
      <c r="G294">
        <v>1080</v>
      </c>
      <c r="H294">
        <v>3</v>
      </c>
      <c r="I294" t="s">
        <v>413</v>
      </c>
      <c r="J294" t="s">
        <v>414</v>
      </c>
      <c r="K294" t="s">
        <v>415</v>
      </c>
      <c r="L294">
        <v>1356</v>
      </c>
      <c r="N294">
        <v>1010</v>
      </c>
      <c r="O294" t="s">
        <v>324</v>
      </c>
      <c r="P294" t="s">
        <v>324</v>
      </c>
      <c r="Q294">
        <v>1000</v>
      </c>
      <c r="X294">
        <v>4.0999999999999999E-4</v>
      </c>
      <c r="Y294">
        <v>226.66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4.0999999999999999E-4</v>
      </c>
      <c r="AH294">
        <v>2</v>
      </c>
      <c r="AI294">
        <v>430278567</v>
      </c>
      <c r="AJ294">
        <v>240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ROW(Source!A227)</f>
        <v>227</v>
      </c>
      <c r="B295">
        <v>430278594</v>
      </c>
      <c r="C295">
        <v>430278558</v>
      </c>
      <c r="D295">
        <v>405907941</v>
      </c>
      <c r="E295">
        <v>1</v>
      </c>
      <c r="F295">
        <v>1</v>
      </c>
      <c r="G295">
        <v>1080</v>
      </c>
      <c r="H295">
        <v>3</v>
      </c>
      <c r="I295" t="s">
        <v>416</v>
      </c>
      <c r="J295" t="s">
        <v>417</v>
      </c>
      <c r="K295" t="s">
        <v>418</v>
      </c>
      <c r="L295">
        <v>1301</v>
      </c>
      <c r="N295">
        <v>1003</v>
      </c>
      <c r="O295" t="s">
        <v>88</v>
      </c>
      <c r="P295" t="s">
        <v>88</v>
      </c>
      <c r="Q295">
        <v>1</v>
      </c>
      <c r="X295">
        <v>0.96</v>
      </c>
      <c r="Y295">
        <v>0.7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0.96</v>
      </c>
      <c r="AH295">
        <v>2</v>
      </c>
      <c r="AI295">
        <v>430278568</v>
      </c>
      <c r="AJ295">
        <v>241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ROW(Source!A227)</f>
        <v>227</v>
      </c>
      <c r="B296">
        <v>430278595</v>
      </c>
      <c r="C296">
        <v>430278558</v>
      </c>
      <c r="D296">
        <v>405907943</v>
      </c>
      <c r="E296">
        <v>1</v>
      </c>
      <c r="F296">
        <v>1</v>
      </c>
      <c r="G296">
        <v>1080</v>
      </c>
      <c r="H296">
        <v>3</v>
      </c>
      <c r="I296" t="s">
        <v>419</v>
      </c>
      <c r="J296" t="s">
        <v>420</v>
      </c>
      <c r="K296" t="s">
        <v>421</v>
      </c>
      <c r="L296">
        <v>1356</v>
      </c>
      <c r="N296">
        <v>1010</v>
      </c>
      <c r="O296" t="s">
        <v>324</v>
      </c>
      <c r="P296" t="s">
        <v>324</v>
      </c>
      <c r="Q296">
        <v>1000</v>
      </c>
      <c r="X296">
        <v>8.3199999999999993E-3</v>
      </c>
      <c r="Y296">
        <v>6.44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3</v>
      </c>
      <c r="AG296">
        <v>8.3199999999999993E-3</v>
      </c>
      <c r="AH296">
        <v>2</v>
      </c>
      <c r="AI296">
        <v>430278569</v>
      </c>
      <c r="AJ296">
        <v>242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ROW(Source!A227)</f>
        <v>227</v>
      </c>
      <c r="B297">
        <v>430278596</v>
      </c>
      <c r="C297">
        <v>430278558</v>
      </c>
      <c r="D297">
        <v>405860250</v>
      </c>
      <c r="E297">
        <v>1080</v>
      </c>
      <c r="F297">
        <v>1</v>
      </c>
      <c r="G297">
        <v>1080</v>
      </c>
      <c r="H297">
        <v>3</v>
      </c>
      <c r="I297" t="s">
        <v>82</v>
      </c>
      <c r="J297" t="s">
        <v>3</v>
      </c>
      <c r="K297" t="s">
        <v>83</v>
      </c>
      <c r="L297">
        <v>1303</v>
      </c>
      <c r="N297">
        <v>1003</v>
      </c>
      <c r="O297" t="s">
        <v>84</v>
      </c>
      <c r="P297" t="s">
        <v>84</v>
      </c>
      <c r="Q297">
        <v>1000</v>
      </c>
      <c r="X297">
        <v>0.10199999999999999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 t="s">
        <v>3</v>
      </c>
      <c r="AG297">
        <v>0.10199999999999999</v>
      </c>
      <c r="AH297">
        <v>2</v>
      </c>
      <c r="AI297">
        <v>430278570</v>
      </c>
      <c r="AJ297">
        <v>243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ROW(Source!A227)</f>
        <v>227</v>
      </c>
      <c r="B298">
        <v>430278597</v>
      </c>
      <c r="C298">
        <v>430278558</v>
      </c>
      <c r="D298">
        <v>405865204</v>
      </c>
      <c r="E298">
        <v>1080</v>
      </c>
      <c r="F298">
        <v>1</v>
      </c>
      <c r="G298">
        <v>1080</v>
      </c>
      <c r="H298">
        <v>3</v>
      </c>
      <c r="I298" t="s">
        <v>225</v>
      </c>
      <c r="J298" t="s">
        <v>3</v>
      </c>
      <c r="K298" t="s">
        <v>226</v>
      </c>
      <c r="L298">
        <v>235684255</v>
      </c>
      <c r="N298">
        <v>1010</v>
      </c>
      <c r="O298" t="s">
        <v>127</v>
      </c>
      <c r="P298" t="s">
        <v>127</v>
      </c>
      <c r="Q298">
        <v>1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 t="s">
        <v>3</v>
      </c>
      <c r="AG298">
        <v>0</v>
      </c>
      <c r="AH298">
        <v>2</v>
      </c>
      <c r="AI298">
        <v>430278571</v>
      </c>
      <c r="AJ298">
        <v>244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ROW(Source!A234)</f>
        <v>234</v>
      </c>
      <c r="B299">
        <v>430278604</v>
      </c>
      <c r="C299">
        <v>430278601</v>
      </c>
      <c r="D299">
        <v>405844724</v>
      </c>
      <c r="E299">
        <v>1080</v>
      </c>
      <c r="F299">
        <v>1</v>
      </c>
      <c r="G299">
        <v>1080</v>
      </c>
      <c r="H299">
        <v>1</v>
      </c>
      <c r="I299" t="s">
        <v>371</v>
      </c>
      <c r="J299" t="s">
        <v>3</v>
      </c>
      <c r="K299" t="s">
        <v>372</v>
      </c>
      <c r="L299">
        <v>1191</v>
      </c>
      <c r="N299">
        <v>1013</v>
      </c>
      <c r="O299" t="s">
        <v>373</v>
      </c>
      <c r="P299" t="s">
        <v>373</v>
      </c>
      <c r="Q299">
        <v>1</v>
      </c>
      <c r="X299">
        <v>0.1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1</v>
      </c>
      <c r="AF299" t="s">
        <v>3</v>
      </c>
      <c r="AG299">
        <v>0.1</v>
      </c>
      <c r="AH299">
        <v>2</v>
      </c>
      <c r="AI299">
        <v>430278602</v>
      </c>
      <c r="AJ299">
        <v>245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ROW(Source!A235)</f>
        <v>235</v>
      </c>
      <c r="B300">
        <v>430278604</v>
      </c>
      <c r="C300">
        <v>430278601</v>
      </c>
      <c r="D300">
        <v>405844724</v>
      </c>
      <c r="E300">
        <v>1080</v>
      </c>
      <c r="F300">
        <v>1</v>
      </c>
      <c r="G300">
        <v>1080</v>
      </c>
      <c r="H300">
        <v>1</v>
      </c>
      <c r="I300" t="s">
        <v>371</v>
      </c>
      <c r="J300" t="s">
        <v>3</v>
      </c>
      <c r="K300" t="s">
        <v>372</v>
      </c>
      <c r="L300">
        <v>1191</v>
      </c>
      <c r="N300">
        <v>1013</v>
      </c>
      <c r="O300" t="s">
        <v>373</v>
      </c>
      <c r="P300" t="s">
        <v>373</v>
      </c>
      <c r="Q300">
        <v>1</v>
      </c>
      <c r="X300">
        <v>0.1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1</v>
      </c>
      <c r="AF300" t="s">
        <v>3</v>
      </c>
      <c r="AG300">
        <v>0.1</v>
      </c>
      <c r="AH300">
        <v>2</v>
      </c>
      <c r="AI300">
        <v>430278602</v>
      </c>
      <c r="AJ300">
        <v>246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ROW(Source!A238)</f>
        <v>238</v>
      </c>
      <c r="B301">
        <v>430278609</v>
      </c>
      <c r="C301">
        <v>430278606</v>
      </c>
      <c r="D301">
        <v>405844724</v>
      </c>
      <c r="E301">
        <v>1080</v>
      </c>
      <c r="F301">
        <v>1</v>
      </c>
      <c r="G301">
        <v>1080</v>
      </c>
      <c r="H301">
        <v>1</v>
      </c>
      <c r="I301" t="s">
        <v>371</v>
      </c>
      <c r="J301" t="s">
        <v>3</v>
      </c>
      <c r="K301" t="s">
        <v>372</v>
      </c>
      <c r="L301">
        <v>1191</v>
      </c>
      <c r="N301">
        <v>1013</v>
      </c>
      <c r="O301" t="s">
        <v>373</v>
      </c>
      <c r="P301" t="s">
        <v>373</v>
      </c>
      <c r="Q301">
        <v>1</v>
      </c>
      <c r="X301">
        <v>0.55000000000000004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1</v>
      </c>
      <c r="AF301" t="s">
        <v>271</v>
      </c>
      <c r="AG301">
        <v>0.57750000000000012</v>
      </c>
      <c r="AH301">
        <v>2</v>
      </c>
      <c r="AI301">
        <v>430278607</v>
      </c>
      <c r="AJ301">
        <v>247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ROW(Source!A239)</f>
        <v>239</v>
      </c>
      <c r="B302">
        <v>430278609</v>
      </c>
      <c r="C302">
        <v>430278606</v>
      </c>
      <c r="D302">
        <v>405844724</v>
      </c>
      <c r="E302">
        <v>1080</v>
      </c>
      <c r="F302">
        <v>1</v>
      </c>
      <c r="G302">
        <v>1080</v>
      </c>
      <c r="H302">
        <v>1</v>
      </c>
      <c r="I302" t="s">
        <v>371</v>
      </c>
      <c r="J302" t="s">
        <v>3</v>
      </c>
      <c r="K302" t="s">
        <v>372</v>
      </c>
      <c r="L302">
        <v>1191</v>
      </c>
      <c r="N302">
        <v>1013</v>
      </c>
      <c r="O302" t="s">
        <v>373</v>
      </c>
      <c r="P302" t="s">
        <v>373</v>
      </c>
      <c r="Q302">
        <v>1</v>
      </c>
      <c r="X302">
        <v>0.55000000000000004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1</v>
      </c>
      <c r="AF302" t="s">
        <v>271</v>
      </c>
      <c r="AG302">
        <v>0.57750000000000012</v>
      </c>
      <c r="AH302">
        <v>2</v>
      </c>
      <c r="AI302">
        <v>430278607</v>
      </c>
      <c r="AJ302">
        <v>248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ROW(Source!A242)</f>
        <v>242</v>
      </c>
      <c r="B303">
        <v>430278614</v>
      </c>
      <c r="C303">
        <v>430278611</v>
      </c>
      <c r="D303">
        <v>405844724</v>
      </c>
      <c r="E303">
        <v>1080</v>
      </c>
      <c r="F303">
        <v>1</v>
      </c>
      <c r="G303">
        <v>1080</v>
      </c>
      <c r="H303">
        <v>1</v>
      </c>
      <c r="I303" t="s">
        <v>371</v>
      </c>
      <c r="J303" t="s">
        <v>3</v>
      </c>
      <c r="K303" t="s">
        <v>372</v>
      </c>
      <c r="L303">
        <v>1191</v>
      </c>
      <c r="N303">
        <v>1013</v>
      </c>
      <c r="O303" t="s">
        <v>373</v>
      </c>
      <c r="P303" t="s">
        <v>373</v>
      </c>
      <c r="Q303">
        <v>1</v>
      </c>
      <c r="X303">
        <v>107.04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1</v>
      </c>
      <c r="AF303" t="s">
        <v>271</v>
      </c>
      <c r="AG303">
        <v>112.39200000000001</v>
      </c>
      <c r="AH303">
        <v>2</v>
      </c>
      <c r="AI303">
        <v>430278612</v>
      </c>
      <c r="AJ303">
        <v>249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ROW(Source!A243)</f>
        <v>243</v>
      </c>
      <c r="B304">
        <v>430278614</v>
      </c>
      <c r="C304">
        <v>430278611</v>
      </c>
      <c r="D304">
        <v>405844724</v>
      </c>
      <c r="E304">
        <v>1080</v>
      </c>
      <c r="F304">
        <v>1</v>
      </c>
      <c r="G304">
        <v>1080</v>
      </c>
      <c r="H304">
        <v>1</v>
      </c>
      <c r="I304" t="s">
        <v>371</v>
      </c>
      <c r="J304" t="s">
        <v>3</v>
      </c>
      <c r="K304" t="s">
        <v>372</v>
      </c>
      <c r="L304">
        <v>1191</v>
      </c>
      <c r="N304">
        <v>1013</v>
      </c>
      <c r="O304" t="s">
        <v>373</v>
      </c>
      <c r="P304" t="s">
        <v>373</v>
      </c>
      <c r="Q304">
        <v>1</v>
      </c>
      <c r="X304">
        <v>107.04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1</v>
      </c>
      <c r="AF304" t="s">
        <v>271</v>
      </c>
      <c r="AG304">
        <v>112.39200000000001</v>
      </c>
      <c r="AH304">
        <v>2</v>
      </c>
      <c r="AI304">
        <v>430278612</v>
      </c>
      <c r="AJ304">
        <v>250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ROW(Source!A244)</f>
        <v>244</v>
      </c>
      <c r="B305">
        <v>430278618</v>
      </c>
      <c r="C305">
        <v>430278615</v>
      </c>
      <c r="D305">
        <v>405915399</v>
      </c>
      <c r="E305">
        <v>1</v>
      </c>
      <c r="F305">
        <v>1</v>
      </c>
      <c r="G305">
        <v>1080</v>
      </c>
      <c r="H305">
        <v>2</v>
      </c>
      <c r="I305" t="s">
        <v>382</v>
      </c>
      <c r="J305" t="s">
        <v>383</v>
      </c>
      <c r="K305" t="s">
        <v>384</v>
      </c>
      <c r="L305">
        <v>1368</v>
      </c>
      <c r="N305">
        <v>1011</v>
      </c>
      <c r="O305" t="s">
        <v>377</v>
      </c>
      <c r="P305" t="s">
        <v>377</v>
      </c>
      <c r="Q305">
        <v>1</v>
      </c>
      <c r="X305">
        <v>0.89300000000000002</v>
      </c>
      <c r="Y305">
        <v>0</v>
      </c>
      <c r="Z305">
        <v>145.59</v>
      </c>
      <c r="AA305">
        <v>14.54</v>
      </c>
      <c r="AB305">
        <v>0</v>
      </c>
      <c r="AC305">
        <v>0</v>
      </c>
      <c r="AD305">
        <v>1</v>
      </c>
      <c r="AE305">
        <v>0</v>
      </c>
      <c r="AF305" t="s">
        <v>271</v>
      </c>
      <c r="AG305">
        <v>0.93765000000000009</v>
      </c>
      <c r="AH305">
        <v>2</v>
      </c>
      <c r="AI305">
        <v>430278616</v>
      </c>
      <c r="AJ305">
        <v>251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ROW(Source!A245)</f>
        <v>245</v>
      </c>
      <c r="B306">
        <v>430278618</v>
      </c>
      <c r="C306">
        <v>430278615</v>
      </c>
      <c r="D306">
        <v>405915399</v>
      </c>
      <c r="E306">
        <v>1</v>
      </c>
      <c r="F306">
        <v>1</v>
      </c>
      <c r="G306">
        <v>1080</v>
      </c>
      <c r="H306">
        <v>2</v>
      </c>
      <c r="I306" t="s">
        <v>382</v>
      </c>
      <c r="J306" t="s">
        <v>383</v>
      </c>
      <c r="K306" t="s">
        <v>384</v>
      </c>
      <c r="L306">
        <v>1368</v>
      </c>
      <c r="N306">
        <v>1011</v>
      </c>
      <c r="O306" t="s">
        <v>377</v>
      </c>
      <c r="P306" t="s">
        <v>377</v>
      </c>
      <c r="Q306">
        <v>1</v>
      </c>
      <c r="X306">
        <v>0.89300000000000002</v>
      </c>
      <c r="Y306">
        <v>0</v>
      </c>
      <c r="Z306">
        <v>145.59</v>
      </c>
      <c r="AA306">
        <v>14.54</v>
      </c>
      <c r="AB306">
        <v>0</v>
      </c>
      <c r="AC306">
        <v>0</v>
      </c>
      <c r="AD306">
        <v>1</v>
      </c>
      <c r="AE306">
        <v>0</v>
      </c>
      <c r="AF306" t="s">
        <v>271</v>
      </c>
      <c r="AG306">
        <v>0.93765000000000009</v>
      </c>
      <c r="AH306">
        <v>2</v>
      </c>
      <c r="AI306">
        <v>430278616</v>
      </c>
      <c r="AJ306">
        <v>252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ROW(Source!A281)</f>
        <v>281</v>
      </c>
      <c r="B307">
        <v>430278636</v>
      </c>
      <c r="C307">
        <v>430278619</v>
      </c>
      <c r="D307">
        <v>405844724</v>
      </c>
      <c r="E307">
        <v>1080</v>
      </c>
      <c r="F307">
        <v>1</v>
      </c>
      <c r="G307">
        <v>1080</v>
      </c>
      <c r="H307">
        <v>1</v>
      </c>
      <c r="I307" t="s">
        <v>371</v>
      </c>
      <c r="J307" t="s">
        <v>3</v>
      </c>
      <c r="K307" t="s">
        <v>372</v>
      </c>
      <c r="L307">
        <v>1191</v>
      </c>
      <c r="N307">
        <v>1013</v>
      </c>
      <c r="O307" t="s">
        <v>373</v>
      </c>
      <c r="P307" t="s">
        <v>373</v>
      </c>
      <c r="Q307">
        <v>1</v>
      </c>
      <c r="X307">
        <v>11.68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1</v>
      </c>
      <c r="AF307" t="s">
        <v>271</v>
      </c>
      <c r="AG307">
        <v>12.263999999999999</v>
      </c>
      <c r="AH307">
        <v>2</v>
      </c>
      <c r="AI307">
        <v>430278620</v>
      </c>
      <c r="AJ307">
        <v>253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ROW(Source!A281)</f>
        <v>281</v>
      </c>
      <c r="B308">
        <v>430278637</v>
      </c>
      <c r="C308">
        <v>430278619</v>
      </c>
      <c r="D308">
        <v>405916219</v>
      </c>
      <c r="E308">
        <v>1</v>
      </c>
      <c r="F308">
        <v>1</v>
      </c>
      <c r="G308">
        <v>1080</v>
      </c>
      <c r="H308">
        <v>2</v>
      </c>
      <c r="I308" t="s">
        <v>385</v>
      </c>
      <c r="J308" t="s">
        <v>386</v>
      </c>
      <c r="K308" t="s">
        <v>387</v>
      </c>
      <c r="L308">
        <v>1368</v>
      </c>
      <c r="N308">
        <v>1011</v>
      </c>
      <c r="O308" t="s">
        <v>377</v>
      </c>
      <c r="P308" t="s">
        <v>377</v>
      </c>
      <c r="Q308">
        <v>1</v>
      </c>
      <c r="X308">
        <v>0.11</v>
      </c>
      <c r="Y308">
        <v>0</v>
      </c>
      <c r="Z308">
        <v>83.1</v>
      </c>
      <c r="AA308">
        <v>12.62</v>
      </c>
      <c r="AB308">
        <v>0</v>
      </c>
      <c r="AC308">
        <v>0</v>
      </c>
      <c r="AD308">
        <v>1</v>
      </c>
      <c r="AE308">
        <v>0</v>
      </c>
      <c r="AF308" t="s">
        <v>271</v>
      </c>
      <c r="AG308">
        <v>0.11550000000000001</v>
      </c>
      <c r="AH308">
        <v>2</v>
      </c>
      <c r="AI308">
        <v>430278621</v>
      </c>
      <c r="AJ308">
        <v>254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ROW(Source!A281)</f>
        <v>281</v>
      </c>
      <c r="B309">
        <v>430278638</v>
      </c>
      <c r="C309">
        <v>430278619</v>
      </c>
      <c r="D309">
        <v>405915455</v>
      </c>
      <c r="E309">
        <v>1</v>
      </c>
      <c r="F309">
        <v>1</v>
      </c>
      <c r="G309">
        <v>1080</v>
      </c>
      <c r="H309">
        <v>2</v>
      </c>
      <c r="I309" t="s">
        <v>453</v>
      </c>
      <c r="J309" t="s">
        <v>454</v>
      </c>
      <c r="K309" t="s">
        <v>455</v>
      </c>
      <c r="L309">
        <v>1368</v>
      </c>
      <c r="N309">
        <v>1011</v>
      </c>
      <c r="O309" t="s">
        <v>377</v>
      </c>
      <c r="P309" t="s">
        <v>377</v>
      </c>
      <c r="Q309">
        <v>1</v>
      </c>
      <c r="X309">
        <v>0.11</v>
      </c>
      <c r="Y309">
        <v>0</v>
      </c>
      <c r="Z309">
        <v>179.17</v>
      </c>
      <c r="AA309">
        <v>16.93</v>
      </c>
      <c r="AB309">
        <v>0</v>
      </c>
      <c r="AC309">
        <v>0</v>
      </c>
      <c r="AD309">
        <v>1</v>
      </c>
      <c r="AE309">
        <v>0</v>
      </c>
      <c r="AF309" t="s">
        <v>271</v>
      </c>
      <c r="AG309">
        <v>0.11550000000000001</v>
      </c>
      <c r="AH309">
        <v>2</v>
      </c>
      <c r="AI309">
        <v>430278622</v>
      </c>
      <c r="AJ309">
        <v>255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ROW(Source!A281)</f>
        <v>281</v>
      </c>
      <c r="B310">
        <v>430278639</v>
      </c>
      <c r="C310">
        <v>430278619</v>
      </c>
      <c r="D310">
        <v>405885245</v>
      </c>
      <c r="E310">
        <v>1</v>
      </c>
      <c r="F310">
        <v>1</v>
      </c>
      <c r="G310">
        <v>1080</v>
      </c>
      <c r="H310">
        <v>3</v>
      </c>
      <c r="I310" t="s">
        <v>456</v>
      </c>
      <c r="J310" t="s">
        <v>457</v>
      </c>
      <c r="K310" t="s">
        <v>458</v>
      </c>
      <c r="L310">
        <v>1346</v>
      </c>
      <c r="N310">
        <v>1009</v>
      </c>
      <c r="O310" t="s">
        <v>235</v>
      </c>
      <c r="P310" t="s">
        <v>235</v>
      </c>
      <c r="Q310">
        <v>1</v>
      </c>
      <c r="X310">
        <v>1.26</v>
      </c>
      <c r="Y310">
        <v>1.38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3</v>
      </c>
      <c r="AG310">
        <v>1.26</v>
      </c>
      <c r="AH310">
        <v>2</v>
      </c>
      <c r="AI310">
        <v>430278623</v>
      </c>
      <c r="AJ310">
        <v>256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ROW(Source!A281)</f>
        <v>281</v>
      </c>
      <c r="B311">
        <v>430278640</v>
      </c>
      <c r="C311">
        <v>430278619</v>
      </c>
      <c r="D311">
        <v>405885636</v>
      </c>
      <c r="E311">
        <v>1</v>
      </c>
      <c r="F311">
        <v>1</v>
      </c>
      <c r="G311">
        <v>1080</v>
      </c>
      <c r="H311">
        <v>3</v>
      </c>
      <c r="I311" t="s">
        <v>459</v>
      </c>
      <c r="J311" t="s">
        <v>460</v>
      </c>
      <c r="K311" t="s">
        <v>461</v>
      </c>
      <c r="L311">
        <v>1346</v>
      </c>
      <c r="N311">
        <v>1009</v>
      </c>
      <c r="O311" t="s">
        <v>235</v>
      </c>
      <c r="P311" t="s">
        <v>235</v>
      </c>
      <c r="Q311">
        <v>1</v>
      </c>
      <c r="X311">
        <v>0.4</v>
      </c>
      <c r="Y311">
        <v>159.06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0.4</v>
      </c>
      <c r="AH311">
        <v>2</v>
      </c>
      <c r="AI311">
        <v>430278624</v>
      </c>
      <c r="AJ311">
        <v>257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ROW(Source!A281)</f>
        <v>281</v>
      </c>
      <c r="B312">
        <v>430278641</v>
      </c>
      <c r="C312">
        <v>430278619</v>
      </c>
      <c r="D312">
        <v>405908586</v>
      </c>
      <c r="E312">
        <v>1</v>
      </c>
      <c r="F312">
        <v>1</v>
      </c>
      <c r="G312">
        <v>1080</v>
      </c>
      <c r="H312">
        <v>3</v>
      </c>
      <c r="I312" t="s">
        <v>462</v>
      </c>
      <c r="J312" t="s">
        <v>463</v>
      </c>
      <c r="K312" t="s">
        <v>464</v>
      </c>
      <c r="L312">
        <v>1355</v>
      </c>
      <c r="N312">
        <v>1010</v>
      </c>
      <c r="O312" t="s">
        <v>254</v>
      </c>
      <c r="P312" t="s">
        <v>254</v>
      </c>
      <c r="Q312">
        <v>100</v>
      </c>
      <c r="X312">
        <v>0.05</v>
      </c>
      <c r="Y312">
        <v>901.34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0.05</v>
      </c>
      <c r="AH312">
        <v>2</v>
      </c>
      <c r="AI312">
        <v>430278625</v>
      </c>
      <c r="AJ312">
        <v>258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ROW(Source!A281)</f>
        <v>281</v>
      </c>
      <c r="B313">
        <v>430278644</v>
      </c>
      <c r="C313">
        <v>430278619</v>
      </c>
      <c r="D313">
        <v>405908597</v>
      </c>
      <c r="E313">
        <v>1</v>
      </c>
      <c r="F313">
        <v>1</v>
      </c>
      <c r="G313">
        <v>1080</v>
      </c>
      <c r="H313">
        <v>3</v>
      </c>
      <c r="I313" t="s">
        <v>465</v>
      </c>
      <c r="J313" t="s">
        <v>466</v>
      </c>
      <c r="K313" t="s">
        <v>467</v>
      </c>
      <c r="L313">
        <v>1356</v>
      </c>
      <c r="N313">
        <v>1010</v>
      </c>
      <c r="O313" t="s">
        <v>324</v>
      </c>
      <c r="P313" t="s">
        <v>324</v>
      </c>
      <c r="Q313">
        <v>1000</v>
      </c>
      <c r="X313">
        <v>1.2200000000000001E-2</v>
      </c>
      <c r="Y313">
        <v>845.15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1.2200000000000001E-2</v>
      </c>
      <c r="AH313">
        <v>2</v>
      </c>
      <c r="AI313">
        <v>430278626</v>
      </c>
      <c r="AJ313">
        <v>259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ROW(Source!A281)</f>
        <v>281</v>
      </c>
      <c r="B314">
        <v>430278645</v>
      </c>
      <c r="C314">
        <v>430278619</v>
      </c>
      <c r="D314">
        <v>405907919</v>
      </c>
      <c r="E314">
        <v>1</v>
      </c>
      <c r="F314">
        <v>1</v>
      </c>
      <c r="G314">
        <v>1080</v>
      </c>
      <c r="H314">
        <v>3</v>
      </c>
      <c r="I314" t="s">
        <v>468</v>
      </c>
      <c r="J314" t="s">
        <v>469</v>
      </c>
      <c r="K314" t="s">
        <v>470</v>
      </c>
      <c r="L314">
        <v>235684255</v>
      </c>
      <c r="N314">
        <v>1010</v>
      </c>
      <c r="O314" t="s">
        <v>127</v>
      </c>
      <c r="P314" t="s">
        <v>127</v>
      </c>
      <c r="Q314">
        <v>1</v>
      </c>
      <c r="X314">
        <v>3.1</v>
      </c>
      <c r="Y314">
        <v>6.94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3</v>
      </c>
      <c r="AG314">
        <v>3.1</v>
      </c>
      <c r="AH314">
        <v>2</v>
      </c>
      <c r="AI314">
        <v>430278627</v>
      </c>
      <c r="AJ314">
        <v>260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ROW(Source!A281)</f>
        <v>281</v>
      </c>
      <c r="B315">
        <v>430278646</v>
      </c>
      <c r="C315">
        <v>430278619</v>
      </c>
      <c r="D315">
        <v>405860255</v>
      </c>
      <c r="E315">
        <v>1080</v>
      </c>
      <c r="F315">
        <v>1</v>
      </c>
      <c r="G315">
        <v>1080</v>
      </c>
      <c r="H315">
        <v>3</v>
      </c>
      <c r="I315" t="s">
        <v>82</v>
      </c>
      <c r="J315" t="s">
        <v>3</v>
      </c>
      <c r="K315" t="s">
        <v>306</v>
      </c>
      <c r="L315">
        <v>1303</v>
      </c>
      <c r="N315">
        <v>1003</v>
      </c>
      <c r="O315" t="s">
        <v>84</v>
      </c>
      <c r="P315" t="s">
        <v>84</v>
      </c>
      <c r="Q315">
        <v>1000</v>
      </c>
      <c r="X315">
        <v>0.10199999999999999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 t="s">
        <v>3</v>
      </c>
      <c r="AG315">
        <v>0.10199999999999999</v>
      </c>
      <c r="AH315">
        <v>2</v>
      </c>
      <c r="AI315">
        <v>430278628</v>
      </c>
      <c r="AJ315">
        <v>261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ROW(Source!A282)</f>
        <v>282</v>
      </c>
      <c r="B316">
        <v>430278636</v>
      </c>
      <c r="C316">
        <v>430278619</v>
      </c>
      <c r="D316">
        <v>405844724</v>
      </c>
      <c r="E316">
        <v>1080</v>
      </c>
      <c r="F316">
        <v>1</v>
      </c>
      <c r="G316">
        <v>1080</v>
      </c>
      <c r="H316">
        <v>1</v>
      </c>
      <c r="I316" t="s">
        <v>371</v>
      </c>
      <c r="J316" t="s">
        <v>3</v>
      </c>
      <c r="K316" t="s">
        <v>372</v>
      </c>
      <c r="L316">
        <v>1191</v>
      </c>
      <c r="N316">
        <v>1013</v>
      </c>
      <c r="O316" t="s">
        <v>373</v>
      </c>
      <c r="P316" t="s">
        <v>373</v>
      </c>
      <c r="Q316">
        <v>1</v>
      </c>
      <c r="X316">
        <v>11.68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1</v>
      </c>
      <c r="AF316" t="s">
        <v>271</v>
      </c>
      <c r="AG316">
        <v>12.263999999999999</v>
      </c>
      <c r="AH316">
        <v>2</v>
      </c>
      <c r="AI316">
        <v>430278620</v>
      </c>
      <c r="AJ316">
        <v>262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ROW(Source!A282)</f>
        <v>282</v>
      </c>
      <c r="B317">
        <v>430278637</v>
      </c>
      <c r="C317">
        <v>430278619</v>
      </c>
      <c r="D317">
        <v>405916219</v>
      </c>
      <c r="E317">
        <v>1</v>
      </c>
      <c r="F317">
        <v>1</v>
      </c>
      <c r="G317">
        <v>1080</v>
      </c>
      <c r="H317">
        <v>2</v>
      </c>
      <c r="I317" t="s">
        <v>385</v>
      </c>
      <c r="J317" t="s">
        <v>386</v>
      </c>
      <c r="K317" t="s">
        <v>387</v>
      </c>
      <c r="L317">
        <v>1368</v>
      </c>
      <c r="N317">
        <v>1011</v>
      </c>
      <c r="O317" t="s">
        <v>377</v>
      </c>
      <c r="P317" t="s">
        <v>377</v>
      </c>
      <c r="Q317">
        <v>1</v>
      </c>
      <c r="X317">
        <v>0.11</v>
      </c>
      <c r="Y317">
        <v>0</v>
      </c>
      <c r="Z317">
        <v>83.1</v>
      </c>
      <c r="AA317">
        <v>12.62</v>
      </c>
      <c r="AB317">
        <v>0</v>
      </c>
      <c r="AC317">
        <v>0</v>
      </c>
      <c r="AD317">
        <v>1</v>
      </c>
      <c r="AE317">
        <v>0</v>
      </c>
      <c r="AF317" t="s">
        <v>271</v>
      </c>
      <c r="AG317">
        <v>0.11550000000000001</v>
      </c>
      <c r="AH317">
        <v>2</v>
      </c>
      <c r="AI317">
        <v>430278621</v>
      </c>
      <c r="AJ317">
        <v>263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ROW(Source!A282)</f>
        <v>282</v>
      </c>
      <c r="B318">
        <v>430278638</v>
      </c>
      <c r="C318">
        <v>430278619</v>
      </c>
      <c r="D318">
        <v>405915455</v>
      </c>
      <c r="E318">
        <v>1</v>
      </c>
      <c r="F318">
        <v>1</v>
      </c>
      <c r="G318">
        <v>1080</v>
      </c>
      <c r="H318">
        <v>2</v>
      </c>
      <c r="I318" t="s">
        <v>453</v>
      </c>
      <c r="J318" t="s">
        <v>454</v>
      </c>
      <c r="K318" t="s">
        <v>455</v>
      </c>
      <c r="L318">
        <v>1368</v>
      </c>
      <c r="N318">
        <v>1011</v>
      </c>
      <c r="O318" t="s">
        <v>377</v>
      </c>
      <c r="P318" t="s">
        <v>377</v>
      </c>
      <c r="Q318">
        <v>1</v>
      </c>
      <c r="X318">
        <v>0.11</v>
      </c>
      <c r="Y318">
        <v>0</v>
      </c>
      <c r="Z318">
        <v>179.17</v>
      </c>
      <c r="AA318">
        <v>16.93</v>
      </c>
      <c r="AB318">
        <v>0</v>
      </c>
      <c r="AC318">
        <v>0</v>
      </c>
      <c r="AD318">
        <v>1</v>
      </c>
      <c r="AE318">
        <v>0</v>
      </c>
      <c r="AF318" t="s">
        <v>271</v>
      </c>
      <c r="AG318">
        <v>0.11550000000000001</v>
      </c>
      <c r="AH318">
        <v>2</v>
      </c>
      <c r="AI318">
        <v>430278622</v>
      </c>
      <c r="AJ318">
        <v>264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ROW(Source!A282)</f>
        <v>282</v>
      </c>
      <c r="B319">
        <v>430278639</v>
      </c>
      <c r="C319">
        <v>430278619</v>
      </c>
      <c r="D319">
        <v>405885245</v>
      </c>
      <c r="E319">
        <v>1</v>
      </c>
      <c r="F319">
        <v>1</v>
      </c>
      <c r="G319">
        <v>1080</v>
      </c>
      <c r="H319">
        <v>3</v>
      </c>
      <c r="I319" t="s">
        <v>456</v>
      </c>
      <c r="J319" t="s">
        <v>457</v>
      </c>
      <c r="K319" t="s">
        <v>458</v>
      </c>
      <c r="L319">
        <v>1346</v>
      </c>
      <c r="N319">
        <v>1009</v>
      </c>
      <c r="O319" t="s">
        <v>235</v>
      </c>
      <c r="P319" t="s">
        <v>235</v>
      </c>
      <c r="Q319">
        <v>1</v>
      </c>
      <c r="X319">
        <v>1.26</v>
      </c>
      <c r="Y319">
        <v>1.38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3</v>
      </c>
      <c r="AG319">
        <v>1.26</v>
      </c>
      <c r="AH319">
        <v>2</v>
      </c>
      <c r="AI319">
        <v>430278623</v>
      </c>
      <c r="AJ319">
        <v>265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ROW(Source!A282)</f>
        <v>282</v>
      </c>
      <c r="B320">
        <v>430278640</v>
      </c>
      <c r="C320">
        <v>430278619</v>
      </c>
      <c r="D320">
        <v>405885636</v>
      </c>
      <c r="E320">
        <v>1</v>
      </c>
      <c r="F320">
        <v>1</v>
      </c>
      <c r="G320">
        <v>1080</v>
      </c>
      <c r="H320">
        <v>3</v>
      </c>
      <c r="I320" t="s">
        <v>459</v>
      </c>
      <c r="J320" t="s">
        <v>460</v>
      </c>
      <c r="K320" t="s">
        <v>461</v>
      </c>
      <c r="L320">
        <v>1346</v>
      </c>
      <c r="N320">
        <v>1009</v>
      </c>
      <c r="O320" t="s">
        <v>235</v>
      </c>
      <c r="P320" t="s">
        <v>235</v>
      </c>
      <c r="Q320">
        <v>1</v>
      </c>
      <c r="X320">
        <v>0.4</v>
      </c>
      <c r="Y320">
        <v>159.06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0.4</v>
      </c>
      <c r="AH320">
        <v>2</v>
      </c>
      <c r="AI320">
        <v>430278624</v>
      </c>
      <c r="AJ320">
        <v>266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ROW(Source!A282)</f>
        <v>282</v>
      </c>
      <c r="B321">
        <v>430278641</v>
      </c>
      <c r="C321">
        <v>430278619</v>
      </c>
      <c r="D321">
        <v>405908586</v>
      </c>
      <c r="E321">
        <v>1</v>
      </c>
      <c r="F321">
        <v>1</v>
      </c>
      <c r="G321">
        <v>1080</v>
      </c>
      <c r="H321">
        <v>3</v>
      </c>
      <c r="I321" t="s">
        <v>462</v>
      </c>
      <c r="J321" t="s">
        <v>463</v>
      </c>
      <c r="K321" t="s">
        <v>464</v>
      </c>
      <c r="L321">
        <v>1355</v>
      </c>
      <c r="N321">
        <v>1010</v>
      </c>
      <c r="O321" t="s">
        <v>254</v>
      </c>
      <c r="P321" t="s">
        <v>254</v>
      </c>
      <c r="Q321">
        <v>100</v>
      </c>
      <c r="X321">
        <v>0.05</v>
      </c>
      <c r="Y321">
        <v>901.34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0.05</v>
      </c>
      <c r="AH321">
        <v>2</v>
      </c>
      <c r="AI321">
        <v>430278625</v>
      </c>
      <c r="AJ321">
        <v>267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ROW(Source!A282)</f>
        <v>282</v>
      </c>
      <c r="B322">
        <v>430278644</v>
      </c>
      <c r="C322">
        <v>430278619</v>
      </c>
      <c r="D322">
        <v>405908597</v>
      </c>
      <c r="E322">
        <v>1</v>
      </c>
      <c r="F322">
        <v>1</v>
      </c>
      <c r="G322">
        <v>1080</v>
      </c>
      <c r="H322">
        <v>3</v>
      </c>
      <c r="I322" t="s">
        <v>465</v>
      </c>
      <c r="J322" t="s">
        <v>466</v>
      </c>
      <c r="K322" t="s">
        <v>467</v>
      </c>
      <c r="L322">
        <v>1356</v>
      </c>
      <c r="N322">
        <v>1010</v>
      </c>
      <c r="O322" t="s">
        <v>324</v>
      </c>
      <c r="P322" t="s">
        <v>324</v>
      </c>
      <c r="Q322">
        <v>1000</v>
      </c>
      <c r="X322">
        <v>1.2200000000000001E-2</v>
      </c>
      <c r="Y322">
        <v>845.15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1.2200000000000001E-2</v>
      </c>
      <c r="AH322">
        <v>2</v>
      </c>
      <c r="AI322">
        <v>430278626</v>
      </c>
      <c r="AJ322">
        <v>268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ROW(Source!A282)</f>
        <v>282</v>
      </c>
      <c r="B323">
        <v>430278645</v>
      </c>
      <c r="C323">
        <v>430278619</v>
      </c>
      <c r="D323">
        <v>405907919</v>
      </c>
      <c r="E323">
        <v>1</v>
      </c>
      <c r="F323">
        <v>1</v>
      </c>
      <c r="G323">
        <v>1080</v>
      </c>
      <c r="H323">
        <v>3</v>
      </c>
      <c r="I323" t="s">
        <v>468</v>
      </c>
      <c r="J323" t="s">
        <v>469</v>
      </c>
      <c r="K323" t="s">
        <v>470</v>
      </c>
      <c r="L323">
        <v>235684255</v>
      </c>
      <c r="N323">
        <v>1010</v>
      </c>
      <c r="O323" t="s">
        <v>127</v>
      </c>
      <c r="P323" t="s">
        <v>127</v>
      </c>
      <c r="Q323">
        <v>1</v>
      </c>
      <c r="X323">
        <v>3.1</v>
      </c>
      <c r="Y323">
        <v>6.94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0</v>
      </c>
      <c r="AF323" t="s">
        <v>3</v>
      </c>
      <c r="AG323">
        <v>3.1</v>
      </c>
      <c r="AH323">
        <v>2</v>
      </c>
      <c r="AI323">
        <v>430278627</v>
      </c>
      <c r="AJ323">
        <v>269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ROW(Source!A282)</f>
        <v>282</v>
      </c>
      <c r="B324">
        <v>430278646</v>
      </c>
      <c r="C324">
        <v>430278619</v>
      </c>
      <c r="D324">
        <v>405860255</v>
      </c>
      <c r="E324">
        <v>1080</v>
      </c>
      <c r="F324">
        <v>1</v>
      </c>
      <c r="G324">
        <v>1080</v>
      </c>
      <c r="H324">
        <v>3</v>
      </c>
      <c r="I324" t="s">
        <v>82</v>
      </c>
      <c r="J324" t="s">
        <v>3</v>
      </c>
      <c r="K324" t="s">
        <v>306</v>
      </c>
      <c r="L324">
        <v>1303</v>
      </c>
      <c r="N324">
        <v>1003</v>
      </c>
      <c r="O324" t="s">
        <v>84</v>
      </c>
      <c r="P324" t="s">
        <v>84</v>
      </c>
      <c r="Q324">
        <v>1000</v>
      </c>
      <c r="X324">
        <v>0.10199999999999999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 t="s">
        <v>3</v>
      </c>
      <c r="AG324">
        <v>0.10199999999999999</v>
      </c>
      <c r="AH324">
        <v>2</v>
      </c>
      <c r="AI324">
        <v>430278628</v>
      </c>
      <c r="AJ324">
        <v>270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ROW(Source!A291)</f>
        <v>291</v>
      </c>
      <c r="B325">
        <v>430278670</v>
      </c>
      <c r="C325">
        <v>430278651</v>
      </c>
      <c r="D325">
        <v>405844724</v>
      </c>
      <c r="E325">
        <v>1080</v>
      </c>
      <c r="F325">
        <v>1</v>
      </c>
      <c r="G325">
        <v>1080</v>
      </c>
      <c r="H325">
        <v>1</v>
      </c>
      <c r="I325" t="s">
        <v>371</v>
      </c>
      <c r="J325" t="s">
        <v>3</v>
      </c>
      <c r="K325" t="s">
        <v>372</v>
      </c>
      <c r="L325">
        <v>1191</v>
      </c>
      <c r="N325">
        <v>1013</v>
      </c>
      <c r="O325" t="s">
        <v>373</v>
      </c>
      <c r="P325" t="s">
        <v>373</v>
      </c>
      <c r="Q325">
        <v>1</v>
      </c>
      <c r="X325">
        <v>2.37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1</v>
      </c>
      <c r="AF325" t="s">
        <v>271</v>
      </c>
      <c r="AG325">
        <v>2.4885000000000002</v>
      </c>
      <c r="AH325">
        <v>2</v>
      </c>
      <c r="AI325">
        <v>430278652</v>
      </c>
      <c r="AJ325">
        <v>271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ROW(Source!A291)</f>
        <v>291</v>
      </c>
      <c r="B326">
        <v>430278671</v>
      </c>
      <c r="C326">
        <v>430278651</v>
      </c>
      <c r="D326">
        <v>405886273</v>
      </c>
      <c r="E326">
        <v>1</v>
      </c>
      <c r="F326">
        <v>1</v>
      </c>
      <c r="G326">
        <v>1080</v>
      </c>
      <c r="H326">
        <v>3</v>
      </c>
      <c r="I326" t="s">
        <v>444</v>
      </c>
      <c r="J326" t="s">
        <v>445</v>
      </c>
      <c r="K326" t="s">
        <v>446</v>
      </c>
      <c r="L326">
        <v>1346</v>
      </c>
      <c r="N326">
        <v>1009</v>
      </c>
      <c r="O326" t="s">
        <v>235</v>
      </c>
      <c r="P326" t="s">
        <v>235</v>
      </c>
      <c r="Q326">
        <v>1</v>
      </c>
      <c r="X326">
        <v>0.15</v>
      </c>
      <c r="Y326">
        <v>6.25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3</v>
      </c>
      <c r="AG326">
        <v>0.15</v>
      </c>
      <c r="AH326">
        <v>2</v>
      </c>
      <c r="AI326">
        <v>430278653</v>
      </c>
      <c r="AJ326">
        <v>272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ROW(Source!A291)</f>
        <v>291</v>
      </c>
      <c r="B327">
        <v>430278672</v>
      </c>
      <c r="C327">
        <v>430278651</v>
      </c>
      <c r="D327">
        <v>405886884</v>
      </c>
      <c r="E327">
        <v>1</v>
      </c>
      <c r="F327">
        <v>1</v>
      </c>
      <c r="G327">
        <v>1080</v>
      </c>
      <c r="H327">
        <v>3</v>
      </c>
      <c r="I327" t="s">
        <v>428</v>
      </c>
      <c r="J327" t="s">
        <v>429</v>
      </c>
      <c r="K327" t="s">
        <v>430</v>
      </c>
      <c r="L327">
        <v>1348</v>
      </c>
      <c r="N327">
        <v>1009</v>
      </c>
      <c r="O327" t="s">
        <v>397</v>
      </c>
      <c r="P327" t="s">
        <v>397</v>
      </c>
      <c r="Q327">
        <v>1000</v>
      </c>
      <c r="X327">
        <v>1.0000000000000001E-5</v>
      </c>
      <c r="Y327">
        <v>16474.36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3</v>
      </c>
      <c r="AG327">
        <v>1.0000000000000001E-5</v>
      </c>
      <c r="AH327">
        <v>2</v>
      </c>
      <c r="AI327">
        <v>430278654</v>
      </c>
      <c r="AJ327">
        <v>273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ROW(Source!A291)</f>
        <v>291</v>
      </c>
      <c r="B328">
        <v>430278673</v>
      </c>
      <c r="C328">
        <v>430278651</v>
      </c>
      <c r="D328">
        <v>405891580</v>
      </c>
      <c r="E328">
        <v>1</v>
      </c>
      <c r="F328">
        <v>1</v>
      </c>
      <c r="G328">
        <v>1080</v>
      </c>
      <c r="H328">
        <v>3</v>
      </c>
      <c r="I328" t="s">
        <v>431</v>
      </c>
      <c r="J328" t="s">
        <v>432</v>
      </c>
      <c r="K328" t="s">
        <v>433</v>
      </c>
      <c r="L328">
        <v>1296</v>
      </c>
      <c r="N328">
        <v>1002</v>
      </c>
      <c r="O328" t="s">
        <v>434</v>
      </c>
      <c r="P328" t="s">
        <v>434</v>
      </c>
      <c r="Q328">
        <v>1</v>
      </c>
      <c r="X328">
        <v>1.1299999999999999</v>
      </c>
      <c r="Y328">
        <v>16.25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3</v>
      </c>
      <c r="AG328">
        <v>1.1299999999999999</v>
      </c>
      <c r="AH328">
        <v>2</v>
      </c>
      <c r="AI328">
        <v>430278655</v>
      </c>
      <c r="AJ328">
        <v>274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ROW(Source!A291)</f>
        <v>291</v>
      </c>
      <c r="B329">
        <v>430278674</v>
      </c>
      <c r="C329">
        <v>430278651</v>
      </c>
      <c r="D329">
        <v>405908280</v>
      </c>
      <c r="E329">
        <v>1</v>
      </c>
      <c r="F329">
        <v>1</v>
      </c>
      <c r="G329">
        <v>1080</v>
      </c>
      <c r="H329">
        <v>3</v>
      </c>
      <c r="I329" t="s">
        <v>413</v>
      </c>
      <c r="J329" t="s">
        <v>414</v>
      </c>
      <c r="K329" t="s">
        <v>415</v>
      </c>
      <c r="L329">
        <v>1356</v>
      </c>
      <c r="N329">
        <v>1010</v>
      </c>
      <c r="O329" t="s">
        <v>324</v>
      </c>
      <c r="P329" t="s">
        <v>324</v>
      </c>
      <c r="Q329">
        <v>1000</v>
      </c>
      <c r="X329">
        <v>1E-3</v>
      </c>
      <c r="Y329">
        <v>226.66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1E-3</v>
      </c>
      <c r="AH329">
        <v>2</v>
      </c>
      <c r="AI329">
        <v>430278656</v>
      </c>
      <c r="AJ329">
        <v>275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ROW(Source!A291)</f>
        <v>291</v>
      </c>
      <c r="B330">
        <v>430278675</v>
      </c>
      <c r="C330">
        <v>430278651</v>
      </c>
      <c r="D330">
        <v>405907941</v>
      </c>
      <c r="E330">
        <v>1</v>
      </c>
      <c r="F330">
        <v>1</v>
      </c>
      <c r="G330">
        <v>1080</v>
      </c>
      <c r="H330">
        <v>3</v>
      </c>
      <c r="I330" t="s">
        <v>416</v>
      </c>
      <c r="J330" t="s">
        <v>417</v>
      </c>
      <c r="K330" t="s">
        <v>418</v>
      </c>
      <c r="L330">
        <v>1301</v>
      </c>
      <c r="N330">
        <v>1003</v>
      </c>
      <c r="O330" t="s">
        <v>88</v>
      </c>
      <c r="P330" t="s">
        <v>88</v>
      </c>
      <c r="Q330">
        <v>1</v>
      </c>
      <c r="X330">
        <v>0.24</v>
      </c>
      <c r="Y330">
        <v>0.7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0.24</v>
      </c>
      <c r="AH330">
        <v>2</v>
      </c>
      <c r="AI330">
        <v>430278657</v>
      </c>
      <c r="AJ330">
        <v>276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ROW(Source!A291)</f>
        <v>291</v>
      </c>
      <c r="B331">
        <v>430278676</v>
      </c>
      <c r="C331">
        <v>430278651</v>
      </c>
      <c r="D331">
        <v>405907943</v>
      </c>
      <c r="E331">
        <v>1</v>
      </c>
      <c r="F331">
        <v>1</v>
      </c>
      <c r="G331">
        <v>1080</v>
      </c>
      <c r="H331">
        <v>3</v>
      </c>
      <c r="I331" t="s">
        <v>419</v>
      </c>
      <c r="J331" t="s">
        <v>420</v>
      </c>
      <c r="K331" t="s">
        <v>421</v>
      </c>
      <c r="L331">
        <v>1356</v>
      </c>
      <c r="N331">
        <v>1010</v>
      </c>
      <c r="O331" t="s">
        <v>324</v>
      </c>
      <c r="P331" t="s">
        <v>324</v>
      </c>
      <c r="Q331">
        <v>1000</v>
      </c>
      <c r="X331">
        <v>2.0400000000000001E-3</v>
      </c>
      <c r="Y331">
        <v>6.44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2.0400000000000001E-3</v>
      </c>
      <c r="AH331">
        <v>2</v>
      </c>
      <c r="AI331">
        <v>430278658</v>
      </c>
      <c r="AJ331">
        <v>277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ROW(Source!A291)</f>
        <v>291</v>
      </c>
      <c r="B332">
        <v>430278677</v>
      </c>
      <c r="C332">
        <v>430278651</v>
      </c>
      <c r="D332">
        <v>405860182</v>
      </c>
      <c r="E332">
        <v>1080</v>
      </c>
      <c r="F332">
        <v>1</v>
      </c>
      <c r="G332">
        <v>1080</v>
      </c>
      <c r="H332">
        <v>3</v>
      </c>
      <c r="I332" t="s">
        <v>242</v>
      </c>
      <c r="J332" t="s">
        <v>3</v>
      </c>
      <c r="K332" t="s">
        <v>243</v>
      </c>
      <c r="L332">
        <v>1301</v>
      </c>
      <c r="N332">
        <v>1003</v>
      </c>
      <c r="O332" t="s">
        <v>88</v>
      </c>
      <c r="P332" t="s">
        <v>88</v>
      </c>
      <c r="Q332">
        <v>1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 t="s">
        <v>3</v>
      </c>
      <c r="AG332">
        <v>0</v>
      </c>
      <c r="AH332">
        <v>2</v>
      </c>
      <c r="AI332">
        <v>430278659</v>
      </c>
      <c r="AJ332">
        <v>278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ROW(Source!A291)</f>
        <v>291</v>
      </c>
      <c r="B333">
        <v>430278678</v>
      </c>
      <c r="C333">
        <v>430278651</v>
      </c>
      <c r="D333">
        <v>405865154</v>
      </c>
      <c r="E333">
        <v>1080</v>
      </c>
      <c r="F333">
        <v>1</v>
      </c>
      <c r="G333">
        <v>1080</v>
      </c>
      <c r="H333">
        <v>3</v>
      </c>
      <c r="I333" t="s">
        <v>245</v>
      </c>
      <c r="J333" t="s">
        <v>3</v>
      </c>
      <c r="K333" t="s">
        <v>246</v>
      </c>
      <c r="L333">
        <v>1391</v>
      </c>
      <c r="N333">
        <v>1013</v>
      </c>
      <c r="O333" t="s">
        <v>117</v>
      </c>
      <c r="P333" t="s">
        <v>117</v>
      </c>
      <c r="Q333">
        <v>1</v>
      </c>
      <c r="X333">
        <v>1.02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 t="s">
        <v>3</v>
      </c>
      <c r="AG333">
        <v>1.02</v>
      </c>
      <c r="AH333">
        <v>2</v>
      </c>
      <c r="AI333">
        <v>430278660</v>
      </c>
      <c r="AJ333">
        <v>279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ROW(Source!A292)</f>
        <v>292</v>
      </c>
      <c r="B334">
        <v>430278670</v>
      </c>
      <c r="C334">
        <v>430278651</v>
      </c>
      <c r="D334">
        <v>405844724</v>
      </c>
      <c r="E334">
        <v>1080</v>
      </c>
      <c r="F334">
        <v>1</v>
      </c>
      <c r="G334">
        <v>1080</v>
      </c>
      <c r="H334">
        <v>1</v>
      </c>
      <c r="I334" t="s">
        <v>371</v>
      </c>
      <c r="J334" t="s">
        <v>3</v>
      </c>
      <c r="K334" t="s">
        <v>372</v>
      </c>
      <c r="L334">
        <v>1191</v>
      </c>
      <c r="N334">
        <v>1013</v>
      </c>
      <c r="O334" t="s">
        <v>373</v>
      </c>
      <c r="P334" t="s">
        <v>373</v>
      </c>
      <c r="Q334">
        <v>1</v>
      </c>
      <c r="X334">
        <v>2.37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1</v>
      </c>
      <c r="AF334" t="s">
        <v>271</v>
      </c>
      <c r="AG334">
        <v>2.4885000000000002</v>
      </c>
      <c r="AH334">
        <v>2</v>
      </c>
      <c r="AI334">
        <v>430278652</v>
      </c>
      <c r="AJ334">
        <v>280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ROW(Source!A292)</f>
        <v>292</v>
      </c>
      <c r="B335">
        <v>430278671</v>
      </c>
      <c r="C335">
        <v>430278651</v>
      </c>
      <c r="D335">
        <v>405886273</v>
      </c>
      <c r="E335">
        <v>1</v>
      </c>
      <c r="F335">
        <v>1</v>
      </c>
      <c r="G335">
        <v>1080</v>
      </c>
      <c r="H335">
        <v>3</v>
      </c>
      <c r="I335" t="s">
        <v>444</v>
      </c>
      <c r="J335" t="s">
        <v>445</v>
      </c>
      <c r="K335" t="s">
        <v>446</v>
      </c>
      <c r="L335">
        <v>1346</v>
      </c>
      <c r="N335">
        <v>1009</v>
      </c>
      <c r="O335" t="s">
        <v>235</v>
      </c>
      <c r="P335" t="s">
        <v>235</v>
      </c>
      <c r="Q335">
        <v>1</v>
      </c>
      <c r="X335">
        <v>0.15</v>
      </c>
      <c r="Y335">
        <v>6.25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3</v>
      </c>
      <c r="AG335">
        <v>0.15</v>
      </c>
      <c r="AH335">
        <v>2</v>
      </c>
      <c r="AI335">
        <v>430278653</v>
      </c>
      <c r="AJ335">
        <v>281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ROW(Source!A292)</f>
        <v>292</v>
      </c>
      <c r="B336">
        <v>430278672</v>
      </c>
      <c r="C336">
        <v>430278651</v>
      </c>
      <c r="D336">
        <v>405886884</v>
      </c>
      <c r="E336">
        <v>1</v>
      </c>
      <c r="F336">
        <v>1</v>
      </c>
      <c r="G336">
        <v>1080</v>
      </c>
      <c r="H336">
        <v>3</v>
      </c>
      <c r="I336" t="s">
        <v>428</v>
      </c>
      <c r="J336" t="s">
        <v>429</v>
      </c>
      <c r="K336" t="s">
        <v>430</v>
      </c>
      <c r="L336">
        <v>1348</v>
      </c>
      <c r="N336">
        <v>1009</v>
      </c>
      <c r="O336" t="s">
        <v>397</v>
      </c>
      <c r="P336" t="s">
        <v>397</v>
      </c>
      <c r="Q336">
        <v>1000</v>
      </c>
      <c r="X336">
        <v>1.0000000000000001E-5</v>
      </c>
      <c r="Y336">
        <v>16474.36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3</v>
      </c>
      <c r="AG336">
        <v>1.0000000000000001E-5</v>
      </c>
      <c r="AH336">
        <v>2</v>
      </c>
      <c r="AI336">
        <v>430278654</v>
      </c>
      <c r="AJ336">
        <v>282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ROW(Source!A292)</f>
        <v>292</v>
      </c>
      <c r="B337">
        <v>430278673</v>
      </c>
      <c r="C337">
        <v>430278651</v>
      </c>
      <c r="D337">
        <v>405891580</v>
      </c>
      <c r="E337">
        <v>1</v>
      </c>
      <c r="F337">
        <v>1</v>
      </c>
      <c r="G337">
        <v>1080</v>
      </c>
      <c r="H337">
        <v>3</v>
      </c>
      <c r="I337" t="s">
        <v>431</v>
      </c>
      <c r="J337" t="s">
        <v>432</v>
      </c>
      <c r="K337" t="s">
        <v>433</v>
      </c>
      <c r="L337">
        <v>1296</v>
      </c>
      <c r="N337">
        <v>1002</v>
      </c>
      <c r="O337" t="s">
        <v>434</v>
      </c>
      <c r="P337" t="s">
        <v>434</v>
      </c>
      <c r="Q337">
        <v>1</v>
      </c>
      <c r="X337">
        <v>1.1299999999999999</v>
      </c>
      <c r="Y337">
        <v>16.25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0</v>
      </c>
      <c r="AF337" t="s">
        <v>3</v>
      </c>
      <c r="AG337">
        <v>1.1299999999999999</v>
      </c>
      <c r="AH337">
        <v>2</v>
      </c>
      <c r="AI337">
        <v>430278655</v>
      </c>
      <c r="AJ337">
        <v>283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ROW(Source!A292)</f>
        <v>292</v>
      </c>
      <c r="B338">
        <v>430278674</v>
      </c>
      <c r="C338">
        <v>430278651</v>
      </c>
      <c r="D338">
        <v>405908280</v>
      </c>
      <c r="E338">
        <v>1</v>
      </c>
      <c r="F338">
        <v>1</v>
      </c>
      <c r="G338">
        <v>1080</v>
      </c>
      <c r="H338">
        <v>3</v>
      </c>
      <c r="I338" t="s">
        <v>413</v>
      </c>
      <c r="J338" t="s">
        <v>414</v>
      </c>
      <c r="K338" t="s">
        <v>415</v>
      </c>
      <c r="L338">
        <v>1356</v>
      </c>
      <c r="N338">
        <v>1010</v>
      </c>
      <c r="O338" t="s">
        <v>324</v>
      </c>
      <c r="P338" t="s">
        <v>324</v>
      </c>
      <c r="Q338">
        <v>1000</v>
      </c>
      <c r="X338">
        <v>1E-3</v>
      </c>
      <c r="Y338">
        <v>226.66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0</v>
      </c>
      <c r="AF338" t="s">
        <v>3</v>
      </c>
      <c r="AG338">
        <v>1E-3</v>
      </c>
      <c r="AH338">
        <v>2</v>
      </c>
      <c r="AI338">
        <v>430278656</v>
      </c>
      <c r="AJ338">
        <v>284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ROW(Source!A292)</f>
        <v>292</v>
      </c>
      <c r="B339">
        <v>430278675</v>
      </c>
      <c r="C339">
        <v>430278651</v>
      </c>
      <c r="D339">
        <v>405907941</v>
      </c>
      <c r="E339">
        <v>1</v>
      </c>
      <c r="F339">
        <v>1</v>
      </c>
      <c r="G339">
        <v>1080</v>
      </c>
      <c r="H339">
        <v>3</v>
      </c>
      <c r="I339" t="s">
        <v>416</v>
      </c>
      <c r="J339" t="s">
        <v>417</v>
      </c>
      <c r="K339" t="s">
        <v>418</v>
      </c>
      <c r="L339">
        <v>1301</v>
      </c>
      <c r="N339">
        <v>1003</v>
      </c>
      <c r="O339" t="s">
        <v>88</v>
      </c>
      <c r="P339" t="s">
        <v>88</v>
      </c>
      <c r="Q339">
        <v>1</v>
      </c>
      <c r="X339">
        <v>0.24</v>
      </c>
      <c r="Y339">
        <v>0.7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0.24</v>
      </c>
      <c r="AH339">
        <v>2</v>
      </c>
      <c r="AI339">
        <v>430278657</v>
      </c>
      <c r="AJ339">
        <v>285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ROW(Source!A292)</f>
        <v>292</v>
      </c>
      <c r="B340">
        <v>430278676</v>
      </c>
      <c r="C340">
        <v>430278651</v>
      </c>
      <c r="D340">
        <v>405907943</v>
      </c>
      <c r="E340">
        <v>1</v>
      </c>
      <c r="F340">
        <v>1</v>
      </c>
      <c r="G340">
        <v>1080</v>
      </c>
      <c r="H340">
        <v>3</v>
      </c>
      <c r="I340" t="s">
        <v>419</v>
      </c>
      <c r="J340" t="s">
        <v>420</v>
      </c>
      <c r="K340" t="s">
        <v>421</v>
      </c>
      <c r="L340">
        <v>1356</v>
      </c>
      <c r="N340">
        <v>1010</v>
      </c>
      <c r="O340" t="s">
        <v>324</v>
      </c>
      <c r="P340" t="s">
        <v>324</v>
      </c>
      <c r="Q340">
        <v>1000</v>
      </c>
      <c r="X340">
        <v>2.0400000000000001E-3</v>
      </c>
      <c r="Y340">
        <v>6.44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2.0400000000000001E-3</v>
      </c>
      <c r="AH340">
        <v>2</v>
      </c>
      <c r="AI340">
        <v>430278658</v>
      </c>
      <c r="AJ340">
        <v>286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ROW(Source!A292)</f>
        <v>292</v>
      </c>
      <c r="B341">
        <v>430278677</v>
      </c>
      <c r="C341">
        <v>430278651</v>
      </c>
      <c r="D341">
        <v>405860182</v>
      </c>
      <c r="E341">
        <v>1080</v>
      </c>
      <c r="F341">
        <v>1</v>
      </c>
      <c r="G341">
        <v>1080</v>
      </c>
      <c r="H341">
        <v>3</v>
      </c>
      <c r="I341" t="s">
        <v>242</v>
      </c>
      <c r="J341" t="s">
        <v>3</v>
      </c>
      <c r="K341" t="s">
        <v>243</v>
      </c>
      <c r="L341">
        <v>1301</v>
      </c>
      <c r="N341">
        <v>1003</v>
      </c>
      <c r="O341" t="s">
        <v>88</v>
      </c>
      <c r="P341" t="s">
        <v>88</v>
      </c>
      <c r="Q341">
        <v>1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 t="s">
        <v>3</v>
      </c>
      <c r="AG341">
        <v>0</v>
      </c>
      <c r="AH341">
        <v>2</v>
      </c>
      <c r="AI341">
        <v>430278659</v>
      </c>
      <c r="AJ341">
        <v>287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ROW(Source!A292)</f>
        <v>292</v>
      </c>
      <c r="B342">
        <v>430278678</v>
      </c>
      <c r="C342">
        <v>430278651</v>
      </c>
      <c r="D342">
        <v>405865154</v>
      </c>
      <c r="E342">
        <v>1080</v>
      </c>
      <c r="F342">
        <v>1</v>
      </c>
      <c r="G342">
        <v>1080</v>
      </c>
      <c r="H342">
        <v>3</v>
      </c>
      <c r="I342" t="s">
        <v>245</v>
      </c>
      <c r="J342" t="s">
        <v>3</v>
      </c>
      <c r="K342" t="s">
        <v>246</v>
      </c>
      <c r="L342">
        <v>1391</v>
      </c>
      <c r="N342">
        <v>1013</v>
      </c>
      <c r="O342" t="s">
        <v>117</v>
      </c>
      <c r="P342" t="s">
        <v>117</v>
      </c>
      <c r="Q342">
        <v>1</v>
      </c>
      <c r="X342">
        <v>1.02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 t="s">
        <v>3</v>
      </c>
      <c r="AG342">
        <v>1.02</v>
      </c>
      <c r="AH342">
        <v>2</v>
      </c>
      <c r="AI342">
        <v>430278660</v>
      </c>
      <c r="AJ342">
        <v>288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ROW(Source!A299)</f>
        <v>299</v>
      </c>
      <c r="B343">
        <v>430278709</v>
      </c>
      <c r="C343">
        <v>430278682</v>
      </c>
      <c r="D343">
        <v>405844724</v>
      </c>
      <c r="E343">
        <v>1080</v>
      </c>
      <c r="F343">
        <v>1</v>
      </c>
      <c r="G343">
        <v>1080</v>
      </c>
      <c r="H343">
        <v>1</v>
      </c>
      <c r="I343" t="s">
        <v>371</v>
      </c>
      <c r="J343" t="s">
        <v>3</v>
      </c>
      <c r="K343" t="s">
        <v>372</v>
      </c>
      <c r="L343">
        <v>1191</v>
      </c>
      <c r="N343">
        <v>1013</v>
      </c>
      <c r="O343" t="s">
        <v>373</v>
      </c>
      <c r="P343" t="s">
        <v>373</v>
      </c>
      <c r="Q343">
        <v>1</v>
      </c>
      <c r="X343">
        <v>25.8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1</v>
      </c>
      <c r="AF343" t="s">
        <v>271</v>
      </c>
      <c r="AG343">
        <v>27.090000000000003</v>
      </c>
      <c r="AH343">
        <v>2</v>
      </c>
      <c r="AI343">
        <v>430278683</v>
      </c>
      <c r="AJ343">
        <v>289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ROW(Source!A299)</f>
        <v>299</v>
      </c>
      <c r="B344">
        <v>430278710</v>
      </c>
      <c r="C344">
        <v>430278682</v>
      </c>
      <c r="D344">
        <v>405915920</v>
      </c>
      <c r="E344">
        <v>1</v>
      </c>
      <c r="F344">
        <v>1</v>
      </c>
      <c r="G344">
        <v>1080</v>
      </c>
      <c r="H344">
        <v>2</v>
      </c>
      <c r="I344" t="s">
        <v>471</v>
      </c>
      <c r="J344" t="s">
        <v>472</v>
      </c>
      <c r="K344" t="s">
        <v>473</v>
      </c>
      <c r="L344">
        <v>1368</v>
      </c>
      <c r="N344">
        <v>1011</v>
      </c>
      <c r="O344" t="s">
        <v>377</v>
      </c>
      <c r="P344" t="s">
        <v>377</v>
      </c>
      <c r="Q344">
        <v>1</v>
      </c>
      <c r="X344">
        <v>2.33</v>
      </c>
      <c r="Y344">
        <v>0</v>
      </c>
      <c r="Z344">
        <v>7.11</v>
      </c>
      <c r="AA344">
        <v>0</v>
      </c>
      <c r="AB344">
        <v>0</v>
      </c>
      <c r="AC344">
        <v>0</v>
      </c>
      <c r="AD344">
        <v>1</v>
      </c>
      <c r="AE344">
        <v>0</v>
      </c>
      <c r="AF344" t="s">
        <v>271</v>
      </c>
      <c r="AG344">
        <v>2.4465000000000003</v>
      </c>
      <c r="AH344">
        <v>2</v>
      </c>
      <c r="AI344">
        <v>430278684</v>
      </c>
      <c r="AJ344">
        <v>290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ROW(Source!A299)</f>
        <v>299</v>
      </c>
      <c r="B345">
        <v>430278711</v>
      </c>
      <c r="C345">
        <v>430278682</v>
      </c>
      <c r="D345">
        <v>405916219</v>
      </c>
      <c r="E345">
        <v>1</v>
      </c>
      <c r="F345">
        <v>1</v>
      </c>
      <c r="G345">
        <v>1080</v>
      </c>
      <c r="H345">
        <v>2</v>
      </c>
      <c r="I345" t="s">
        <v>385</v>
      </c>
      <c r="J345" t="s">
        <v>386</v>
      </c>
      <c r="K345" t="s">
        <v>387</v>
      </c>
      <c r="L345">
        <v>1368</v>
      </c>
      <c r="N345">
        <v>1011</v>
      </c>
      <c r="O345" t="s">
        <v>377</v>
      </c>
      <c r="P345" t="s">
        <v>377</v>
      </c>
      <c r="Q345">
        <v>1</v>
      </c>
      <c r="X345">
        <v>0.4</v>
      </c>
      <c r="Y345">
        <v>0</v>
      </c>
      <c r="Z345">
        <v>83.1</v>
      </c>
      <c r="AA345">
        <v>12.62</v>
      </c>
      <c r="AB345">
        <v>0</v>
      </c>
      <c r="AC345">
        <v>0</v>
      </c>
      <c r="AD345">
        <v>1</v>
      </c>
      <c r="AE345">
        <v>0</v>
      </c>
      <c r="AF345" t="s">
        <v>271</v>
      </c>
      <c r="AG345">
        <v>0.42000000000000004</v>
      </c>
      <c r="AH345">
        <v>2</v>
      </c>
      <c r="AI345">
        <v>430278685</v>
      </c>
      <c r="AJ345">
        <v>291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ROW(Source!A299)</f>
        <v>299</v>
      </c>
      <c r="B346">
        <v>430278712</v>
      </c>
      <c r="C346">
        <v>430278682</v>
      </c>
      <c r="D346">
        <v>405916271</v>
      </c>
      <c r="E346">
        <v>1</v>
      </c>
      <c r="F346">
        <v>1</v>
      </c>
      <c r="G346">
        <v>1080</v>
      </c>
      <c r="H346">
        <v>2</v>
      </c>
      <c r="I346" t="s">
        <v>474</v>
      </c>
      <c r="J346" t="s">
        <v>475</v>
      </c>
      <c r="K346" t="s">
        <v>476</v>
      </c>
      <c r="L346">
        <v>1368</v>
      </c>
      <c r="N346">
        <v>1011</v>
      </c>
      <c r="O346" t="s">
        <v>377</v>
      </c>
      <c r="P346" t="s">
        <v>377</v>
      </c>
      <c r="Q346">
        <v>1</v>
      </c>
      <c r="X346">
        <v>5.73</v>
      </c>
      <c r="Y346">
        <v>0</v>
      </c>
      <c r="Z346">
        <v>0.77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271</v>
      </c>
      <c r="AG346">
        <v>6.0165000000000006</v>
      </c>
      <c r="AH346">
        <v>2</v>
      </c>
      <c r="AI346">
        <v>430278686</v>
      </c>
      <c r="AJ346">
        <v>292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ROW(Source!A299)</f>
        <v>299</v>
      </c>
      <c r="B347">
        <v>430278713</v>
      </c>
      <c r="C347">
        <v>430278682</v>
      </c>
      <c r="D347">
        <v>405885592</v>
      </c>
      <c r="E347">
        <v>1</v>
      </c>
      <c r="F347">
        <v>1</v>
      </c>
      <c r="G347">
        <v>1080</v>
      </c>
      <c r="H347">
        <v>3</v>
      </c>
      <c r="I347" t="s">
        <v>477</v>
      </c>
      <c r="J347" t="s">
        <v>478</v>
      </c>
      <c r="K347" t="s">
        <v>479</v>
      </c>
      <c r="L347">
        <v>1348</v>
      </c>
      <c r="N347">
        <v>1009</v>
      </c>
      <c r="O347" t="s">
        <v>397</v>
      </c>
      <c r="P347" t="s">
        <v>397</v>
      </c>
      <c r="Q347">
        <v>1000</v>
      </c>
      <c r="X347">
        <v>9.6000000000000002E-4</v>
      </c>
      <c r="Y347">
        <v>8590.86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9.6000000000000002E-4</v>
      </c>
      <c r="AH347">
        <v>2</v>
      </c>
      <c r="AI347">
        <v>430278687</v>
      </c>
      <c r="AJ347">
        <v>293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ROW(Source!A299)</f>
        <v>299</v>
      </c>
      <c r="B348">
        <v>430278714</v>
      </c>
      <c r="C348">
        <v>430278682</v>
      </c>
      <c r="D348">
        <v>405884550</v>
      </c>
      <c r="E348">
        <v>1</v>
      </c>
      <c r="F348">
        <v>1</v>
      </c>
      <c r="G348">
        <v>1080</v>
      </c>
      <c r="H348">
        <v>3</v>
      </c>
      <c r="I348" t="s">
        <v>480</v>
      </c>
      <c r="J348" t="s">
        <v>481</v>
      </c>
      <c r="K348" t="s">
        <v>482</v>
      </c>
      <c r="L348">
        <v>235684255</v>
      </c>
      <c r="N348">
        <v>1010</v>
      </c>
      <c r="O348" t="s">
        <v>127</v>
      </c>
      <c r="P348" t="s">
        <v>127</v>
      </c>
      <c r="Q348">
        <v>1</v>
      </c>
      <c r="X348">
        <v>134</v>
      </c>
      <c r="Y348">
        <v>3.86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134</v>
      </c>
      <c r="AH348">
        <v>2</v>
      </c>
      <c r="AI348">
        <v>430278688</v>
      </c>
      <c r="AJ348">
        <v>294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ROW(Source!A299)</f>
        <v>299</v>
      </c>
      <c r="B349">
        <v>430278715</v>
      </c>
      <c r="C349">
        <v>430278682</v>
      </c>
      <c r="D349">
        <v>405886870</v>
      </c>
      <c r="E349">
        <v>1</v>
      </c>
      <c r="F349">
        <v>1</v>
      </c>
      <c r="G349">
        <v>1080</v>
      </c>
      <c r="H349">
        <v>3</v>
      </c>
      <c r="I349" t="s">
        <v>483</v>
      </c>
      <c r="J349" t="s">
        <v>484</v>
      </c>
      <c r="K349" t="s">
        <v>485</v>
      </c>
      <c r="L349">
        <v>1296</v>
      </c>
      <c r="N349">
        <v>1002</v>
      </c>
      <c r="O349" t="s">
        <v>434</v>
      </c>
      <c r="P349" t="s">
        <v>434</v>
      </c>
      <c r="Q349">
        <v>1</v>
      </c>
      <c r="X349">
        <v>0.433</v>
      </c>
      <c r="Y349">
        <v>35.4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0.433</v>
      </c>
      <c r="AH349">
        <v>2</v>
      </c>
      <c r="AI349">
        <v>430278689</v>
      </c>
      <c r="AJ349">
        <v>295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ROW(Source!A299)</f>
        <v>299</v>
      </c>
      <c r="B350">
        <v>430278716</v>
      </c>
      <c r="C350">
        <v>430278682</v>
      </c>
      <c r="D350">
        <v>405885027</v>
      </c>
      <c r="E350">
        <v>1</v>
      </c>
      <c r="F350">
        <v>1</v>
      </c>
      <c r="G350">
        <v>1080</v>
      </c>
      <c r="H350">
        <v>3</v>
      </c>
      <c r="I350" t="s">
        <v>410</v>
      </c>
      <c r="J350" t="s">
        <v>411</v>
      </c>
      <c r="K350" t="s">
        <v>412</v>
      </c>
      <c r="L350">
        <v>1348</v>
      </c>
      <c r="N350">
        <v>1009</v>
      </c>
      <c r="O350" t="s">
        <v>397</v>
      </c>
      <c r="P350" t="s">
        <v>397</v>
      </c>
      <c r="Q350">
        <v>1000</v>
      </c>
      <c r="X350">
        <v>2.0999999999999999E-3</v>
      </c>
      <c r="Y350">
        <v>7973.67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0</v>
      </c>
      <c r="AF350" t="s">
        <v>3</v>
      </c>
      <c r="AG350">
        <v>2.0999999999999999E-3</v>
      </c>
      <c r="AH350">
        <v>2</v>
      </c>
      <c r="AI350">
        <v>430278690</v>
      </c>
      <c r="AJ350">
        <v>296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ROW(Source!A299)</f>
        <v>299</v>
      </c>
      <c r="B351">
        <v>430278717</v>
      </c>
      <c r="C351">
        <v>430278682</v>
      </c>
      <c r="D351">
        <v>405908010</v>
      </c>
      <c r="E351">
        <v>1</v>
      </c>
      <c r="F351">
        <v>1</v>
      </c>
      <c r="G351">
        <v>1080</v>
      </c>
      <c r="H351">
        <v>3</v>
      </c>
      <c r="I351" t="s">
        <v>486</v>
      </c>
      <c r="J351" t="s">
        <v>487</v>
      </c>
      <c r="K351" t="s">
        <v>488</v>
      </c>
      <c r="L351">
        <v>1356</v>
      </c>
      <c r="N351">
        <v>1010</v>
      </c>
      <c r="O351" t="s">
        <v>324</v>
      </c>
      <c r="P351" t="s">
        <v>324</v>
      </c>
      <c r="Q351">
        <v>1000</v>
      </c>
      <c r="X351">
        <v>6.7000000000000004E-2</v>
      </c>
      <c r="Y351">
        <v>1639.86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0</v>
      </c>
      <c r="AF351" t="s">
        <v>3</v>
      </c>
      <c r="AG351">
        <v>6.7000000000000004E-2</v>
      </c>
      <c r="AH351">
        <v>2</v>
      </c>
      <c r="AI351">
        <v>430278691</v>
      </c>
      <c r="AJ351">
        <v>297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ROW(Source!A299)</f>
        <v>299</v>
      </c>
      <c r="B352">
        <v>430278718</v>
      </c>
      <c r="C352">
        <v>430278682</v>
      </c>
      <c r="D352">
        <v>405854283</v>
      </c>
      <c r="E352">
        <v>1080</v>
      </c>
      <c r="F352">
        <v>1</v>
      </c>
      <c r="G352">
        <v>1080</v>
      </c>
      <c r="H352">
        <v>3</v>
      </c>
      <c r="I352" t="s">
        <v>318</v>
      </c>
      <c r="J352" t="s">
        <v>3</v>
      </c>
      <c r="K352" t="s">
        <v>319</v>
      </c>
      <c r="L352">
        <v>1301</v>
      </c>
      <c r="N352">
        <v>1003</v>
      </c>
      <c r="O352" t="s">
        <v>88</v>
      </c>
      <c r="P352" t="s">
        <v>88</v>
      </c>
      <c r="Q352">
        <v>1</v>
      </c>
      <c r="X352">
        <v>102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 t="s">
        <v>3</v>
      </c>
      <c r="AG352">
        <v>102</v>
      </c>
      <c r="AH352">
        <v>2</v>
      </c>
      <c r="AI352">
        <v>430278692</v>
      </c>
      <c r="AJ352">
        <v>298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ROW(Source!A299)</f>
        <v>299</v>
      </c>
      <c r="B353">
        <v>430278719</v>
      </c>
      <c r="C353">
        <v>430278682</v>
      </c>
      <c r="D353">
        <v>405857922</v>
      </c>
      <c r="E353">
        <v>1080</v>
      </c>
      <c r="F353">
        <v>1</v>
      </c>
      <c r="G353">
        <v>1080</v>
      </c>
      <c r="H353">
        <v>3</v>
      </c>
      <c r="I353" t="s">
        <v>320</v>
      </c>
      <c r="J353" t="s">
        <v>3</v>
      </c>
      <c r="K353" t="s">
        <v>321</v>
      </c>
      <c r="L353">
        <v>235684255</v>
      </c>
      <c r="N353">
        <v>1010</v>
      </c>
      <c r="O353" t="s">
        <v>127</v>
      </c>
      <c r="P353" t="s">
        <v>127</v>
      </c>
      <c r="Q353">
        <v>1</v>
      </c>
      <c r="X353">
        <v>18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 t="s">
        <v>3</v>
      </c>
      <c r="AG353">
        <v>18</v>
      </c>
      <c r="AH353">
        <v>2</v>
      </c>
      <c r="AI353">
        <v>430278693</v>
      </c>
      <c r="AJ353">
        <v>299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ROW(Source!A299)</f>
        <v>299</v>
      </c>
      <c r="B354">
        <v>430278720</v>
      </c>
      <c r="C354">
        <v>430278682</v>
      </c>
      <c r="D354">
        <v>405857934</v>
      </c>
      <c r="E354">
        <v>1080</v>
      </c>
      <c r="F354">
        <v>1</v>
      </c>
      <c r="G354">
        <v>1080</v>
      </c>
      <c r="H354">
        <v>3</v>
      </c>
      <c r="I354" t="s">
        <v>322</v>
      </c>
      <c r="J354" t="s">
        <v>3</v>
      </c>
      <c r="K354" t="s">
        <v>323</v>
      </c>
      <c r="L354">
        <v>1356</v>
      </c>
      <c r="N354">
        <v>1010</v>
      </c>
      <c r="O354" t="s">
        <v>324</v>
      </c>
      <c r="P354" t="s">
        <v>324</v>
      </c>
      <c r="Q354">
        <v>1000</v>
      </c>
      <c r="X354">
        <v>1.7999999999999999E-2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 t="s">
        <v>3</v>
      </c>
      <c r="AG354">
        <v>1.7999999999999999E-2</v>
      </c>
      <c r="AH354">
        <v>2</v>
      </c>
      <c r="AI354">
        <v>430278694</v>
      </c>
      <c r="AJ354">
        <v>300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ROW(Source!A299)</f>
        <v>299</v>
      </c>
      <c r="B355">
        <v>430278721</v>
      </c>
      <c r="C355">
        <v>430278682</v>
      </c>
      <c r="D355">
        <v>405859990</v>
      </c>
      <c r="E355">
        <v>1080</v>
      </c>
      <c r="F355">
        <v>1</v>
      </c>
      <c r="G355">
        <v>1080</v>
      </c>
      <c r="H355">
        <v>3</v>
      </c>
      <c r="I355" t="s">
        <v>325</v>
      </c>
      <c r="J355" t="s">
        <v>3</v>
      </c>
      <c r="K355" t="s">
        <v>326</v>
      </c>
      <c r="L355">
        <v>235684255</v>
      </c>
      <c r="N355">
        <v>1010</v>
      </c>
      <c r="O355" t="s">
        <v>127</v>
      </c>
      <c r="P355" t="s">
        <v>127</v>
      </c>
      <c r="Q355">
        <v>1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 t="s">
        <v>3</v>
      </c>
      <c r="AG355">
        <v>0</v>
      </c>
      <c r="AH355">
        <v>2</v>
      </c>
      <c r="AI355">
        <v>430278695</v>
      </c>
      <c r="AJ355">
        <v>301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ROW(Source!A300)</f>
        <v>300</v>
      </c>
      <c r="B356">
        <v>430278709</v>
      </c>
      <c r="C356">
        <v>430278682</v>
      </c>
      <c r="D356">
        <v>405844724</v>
      </c>
      <c r="E356">
        <v>1080</v>
      </c>
      <c r="F356">
        <v>1</v>
      </c>
      <c r="G356">
        <v>1080</v>
      </c>
      <c r="H356">
        <v>1</v>
      </c>
      <c r="I356" t="s">
        <v>371</v>
      </c>
      <c r="J356" t="s">
        <v>3</v>
      </c>
      <c r="K356" t="s">
        <v>372</v>
      </c>
      <c r="L356">
        <v>1191</v>
      </c>
      <c r="N356">
        <v>1013</v>
      </c>
      <c r="O356" t="s">
        <v>373</v>
      </c>
      <c r="P356" t="s">
        <v>373</v>
      </c>
      <c r="Q356">
        <v>1</v>
      </c>
      <c r="X356">
        <v>25.8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1</v>
      </c>
      <c r="AF356" t="s">
        <v>271</v>
      </c>
      <c r="AG356">
        <v>27.090000000000003</v>
      </c>
      <c r="AH356">
        <v>2</v>
      </c>
      <c r="AI356">
        <v>430278683</v>
      </c>
      <c r="AJ356">
        <v>302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ROW(Source!A300)</f>
        <v>300</v>
      </c>
      <c r="B357">
        <v>430278710</v>
      </c>
      <c r="C357">
        <v>430278682</v>
      </c>
      <c r="D357">
        <v>405915920</v>
      </c>
      <c r="E357">
        <v>1</v>
      </c>
      <c r="F357">
        <v>1</v>
      </c>
      <c r="G357">
        <v>1080</v>
      </c>
      <c r="H357">
        <v>2</v>
      </c>
      <c r="I357" t="s">
        <v>471</v>
      </c>
      <c r="J357" t="s">
        <v>472</v>
      </c>
      <c r="K357" t="s">
        <v>473</v>
      </c>
      <c r="L357">
        <v>1368</v>
      </c>
      <c r="N357">
        <v>1011</v>
      </c>
      <c r="O357" t="s">
        <v>377</v>
      </c>
      <c r="P357" t="s">
        <v>377</v>
      </c>
      <c r="Q357">
        <v>1</v>
      </c>
      <c r="X357">
        <v>2.33</v>
      </c>
      <c r="Y357">
        <v>0</v>
      </c>
      <c r="Z357">
        <v>7.11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271</v>
      </c>
      <c r="AG357">
        <v>2.4465000000000003</v>
      </c>
      <c r="AH357">
        <v>2</v>
      </c>
      <c r="AI357">
        <v>430278684</v>
      </c>
      <c r="AJ357">
        <v>303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ROW(Source!A300)</f>
        <v>300</v>
      </c>
      <c r="B358">
        <v>430278711</v>
      </c>
      <c r="C358">
        <v>430278682</v>
      </c>
      <c r="D358">
        <v>405916219</v>
      </c>
      <c r="E358">
        <v>1</v>
      </c>
      <c r="F358">
        <v>1</v>
      </c>
      <c r="G358">
        <v>1080</v>
      </c>
      <c r="H358">
        <v>2</v>
      </c>
      <c r="I358" t="s">
        <v>385</v>
      </c>
      <c r="J358" t="s">
        <v>386</v>
      </c>
      <c r="K358" t="s">
        <v>387</v>
      </c>
      <c r="L358">
        <v>1368</v>
      </c>
      <c r="N358">
        <v>1011</v>
      </c>
      <c r="O358" t="s">
        <v>377</v>
      </c>
      <c r="P358" t="s">
        <v>377</v>
      </c>
      <c r="Q358">
        <v>1</v>
      </c>
      <c r="X358">
        <v>0.4</v>
      </c>
      <c r="Y358">
        <v>0</v>
      </c>
      <c r="Z358">
        <v>83.1</v>
      </c>
      <c r="AA358">
        <v>12.62</v>
      </c>
      <c r="AB358">
        <v>0</v>
      </c>
      <c r="AC358">
        <v>0</v>
      </c>
      <c r="AD358">
        <v>1</v>
      </c>
      <c r="AE358">
        <v>0</v>
      </c>
      <c r="AF358" t="s">
        <v>271</v>
      </c>
      <c r="AG358">
        <v>0.42000000000000004</v>
      </c>
      <c r="AH358">
        <v>2</v>
      </c>
      <c r="AI358">
        <v>430278685</v>
      </c>
      <c r="AJ358">
        <v>304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ROW(Source!A300)</f>
        <v>300</v>
      </c>
      <c r="B359">
        <v>430278712</v>
      </c>
      <c r="C359">
        <v>430278682</v>
      </c>
      <c r="D359">
        <v>405916271</v>
      </c>
      <c r="E359">
        <v>1</v>
      </c>
      <c r="F359">
        <v>1</v>
      </c>
      <c r="G359">
        <v>1080</v>
      </c>
      <c r="H359">
        <v>2</v>
      </c>
      <c r="I359" t="s">
        <v>474</v>
      </c>
      <c r="J359" t="s">
        <v>475</v>
      </c>
      <c r="K359" t="s">
        <v>476</v>
      </c>
      <c r="L359">
        <v>1368</v>
      </c>
      <c r="N359">
        <v>1011</v>
      </c>
      <c r="O359" t="s">
        <v>377</v>
      </c>
      <c r="P359" t="s">
        <v>377</v>
      </c>
      <c r="Q359">
        <v>1</v>
      </c>
      <c r="X359">
        <v>5.73</v>
      </c>
      <c r="Y359">
        <v>0</v>
      </c>
      <c r="Z359">
        <v>0.77</v>
      </c>
      <c r="AA359">
        <v>0</v>
      </c>
      <c r="AB359">
        <v>0</v>
      </c>
      <c r="AC359">
        <v>0</v>
      </c>
      <c r="AD359">
        <v>1</v>
      </c>
      <c r="AE359">
        <v>0</v>
      </c>
      <c r="AF359" t="s">
        <v>271</v>
      </c>
      <c r="AG359">
        <v>6.0165000000000006</v>
      </c>
      <c r="AH359">
        <v>2</v>
      </c>
      <c r="AI359">
        <v>430278686</v>
      </c>
      <c r="AJ359">
        <v>305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ROW(Source!A300)</f>
        <v>300</v>
      </c>
      <c r="B360">
        <v>430278713</v>
      </c>
      <c r="C360">
        <v>430278682</v>
      </c>
      <c r="D360">
        <v>405885592</v>
      </c>
      <c r="E360">
        <v>1</v>
      </c>
      <c r="F360">
        <v>1</v>
      </c>
      <c r="G360">
        <v>1080</v>
      </c>
      <c r="H360">
        <v>3</v>
      </c>
      <c r="I360" t="s">
        <v>477</v>
      </c>
      <c r="J360" t="s">
        <v>478</v>
      </c>
      <c r="K360" t="s">
        <v>479</v>
      </c>
      <c r="L360">
        <v>1348</v>
      </c>
      <c r="N360">
        <v>1009</v>
      </c>
      <c r="O360" t="s">
        <v>397</v>
      </c>
      <c r="P360" t="s">
        <v>397</v>
      </c>
      <c r="Q360">
        <v>1000</v>
      </c>
      <c r="X360">
        <v>9.6000000000000002E-4</v>
      </c>
      <c r="Y360">
        <v>8590.86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9.6000000000000002E-4</v>
      </c>
      <c r="AH360">
        <v>2</v>
      </c>
      <c r="AI360">
        <v>430278687</v>
      </c>
      <c r="AJ360">
        <v>306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ROW(Source!A300)</f>
        <v>300</v>
      </c>
      <c r="B361">
        <v>430278714</v>
      </c>
      <c r="C361">
        <v>430278682</v>
      </c>
      <c r="D361">
        <v>405884550</v>
      </c>
      <c r="E361">
        <v>1</v>
      </c>
      <c r="F361">
        <v>1</v>
      </c>
      <c r="G361">
        <v>1080</v>
      </c>
      <c r="H361">
        <v>3</v>
      </c>
      <c r="I361" t="s">
        <v>480</v>
      </c>
      <c r="J361" t="s">
        <v>481</v>
      </c>
      <c r="K361" t="s">
        <v>482</v>
      </c>
      <c r="L361">
        <v>235684255</v>
      </c>
      <c r="N361">
        <v>1010</v>
      </c>
      <c r="O361" t="s">
        <v>127</v>
      </c>
      <c r="P361" t="s">
        <v>127</v>
      </c>
      <c r="Q361">
        <v>1</v>
      </c>
      <c r="X361">
        <v>134</v>
      </c>
      <c r="Y361">
        <v>3.86</v>
      </c>
      <c r="Z361">
        <v>0</v>
      </c>
      <c r="AA361">
        <v>0</v>
      </c>
      <c r="AB361">
        <v>0</v>
      </c>
      <c r="AC361">
        <v>0</v>
      </c>
      <c r="AD361">
        <v>1</v>
      </c>
      <c r="AE361">
        <v>0</v>
      </c>
      <c r="AF361" t="s">
        <v>3</v>
      </c>
      <c r="AG361">
        <v>134</v>
      </c>
      <c r="AH361">
        <v>2</v>
      </c>
      <c r="AI361">
        <v>430278688</v>
      </c>
      <c r="AJ361">
        <v>307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ROW(Source!A300)</f>
        <v>300</v>
      </c>
      <c r="B362">
        <v>430278715</v>
      </c>
      <c r="C362">
        <v>430278682</v>
      </c>
      <c r="D362">
        <v>405886870</v>
      </c>
      <c r="E362">
        <v>1</v>
      </c>
      <c r="F362">
        <v>1</v>
      </c>
      <c r="G362">
        <v>1080</v>
      </c>
      <c r="H362">
        <v>3</v>
      </c>
      <c r="I362" t="s">
        <v>483</v>
      </c>
      <c r="J362" t="s">
        <v>484</v>
      </c>
      <c r="K362" t="s">
        <v>485</v>
      </c>
      <c r="L362">
        <v>1296</v>
      </c>
      <c r="N362">
        <v>1002</v>
      </c>
      <c r="O362" t="s">
        <v>434</v>
      </c>
      <c r="P362" t="s">
        <v>434</v>
      </c>
      <c r="Q362">
        <v>1</v>
      </c>
      <c r="X362">
        <v>0.433</v>
      </c>
      <c r="Y362">
        <v>35.4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0</v>
      </c>
      <c r="AF362" t="s">
        <v>3</v>
      </c>
      <c r="AG362">
        <v>0.433</v>
      </c>
      <c r="AH362">
        <v>2</v>
      </c>
      <c r="AI362">
        <v>430278689</v>
      </c>
      <c r="AJ362">
        <v>308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ROW(Source!A300)</f>
        <v>300</v>
      </c>
      <c r="B363">
        <v>430278716</v>
      </c>
      <c r="C363">
        <v>430278682</v>
      </c>
      <c r="D363">
        <v>405885027</v>
      </c>
      <c r="E363">
        <v>1</v>
      </c>
      <c r="F363">
        <v>1</v>
      </c>
      <c r="G363">
        <v>1080</v>
      </c>
      <c r="H363">
        <v>3</v>
      </c>
      <c r="I363" t="s">
        <v>410</v>
      </c>
      <c r="J363" t="s">
        <v>411</v>
      </c>
      <c r="K363" t="s">
        <v>412</v>
      </c>
      <c r="L363">
        <v>1348</v>
      </c>
      <c r="N363">
        <v>1009</v>
      </c>
      <c r="O363" t="s">
        <v>397</v>
      </c>
      <c r="P363" t="s">
        <v>397</v>
      </c>
      <c r="Q363">
        <v>1000</v>
      </c>
      <c r="X363">
        <v>2.0999999999999999E-3</v>
      </c>
      <c r="Y363">
        <v>7973.67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0</v>
      </c>
      <c r="AF363" t="s">
        <v>3</v>
      </c>
      <c r="AG363">
        <v>2.0999999999999999E-3</v>
      </c>
      <c r="AH363">
        <v>2</v>
      </c>
      <c r="AI363">
        <v>430278690</v>
      </c>
      <c r="AJ363">
        <v>309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ROW(Source!A300)</f>
        <v>300</v>
      </c>
      <c r="B364">
        <v>430278717</v>
      </c>
      <c r="C364">
        <v>430278682</v>
      </c>
      <c r="D364">
        <v>405908010</v>
      </c>
      <c r="E364">
        <v>1</v>
      </c>
      <c r="F364">
        <v>1</v>
      </c>
      <c r="G364">
        <v>1080</v>
      </c>
      <c r="H364">
        <v>3</v>
      </c>
      <c r="I364" t="s">
        <v>486</v>
      </c>
      <c r="J364" t="s">
        <v>487</v>
      </c>
      <c r="K364" t="s">
        <v>488</v>
      </c>
      <c r="L364">
        <v>1356</v>
      </c>
      <c r="N364">
        <v>1010</v>
      </c>
      <c r="O364" t="s">
        <v>324</v>
      </c>
      <c r="P364" t="s">
        <v>324</v>
      </c>
      <c r="Q364">
        <v>1000</v>
      </c>
      <c r="X364">
        <v>6.7000000000000004E-2</v>
      </c>
      <c r="Y364">
        <v>1639.86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0</v>
      </c>
      <c r="AF364" t="s">
        <v>3</v>
      </c>
      <c r="AG364">
        <v>6.7000000000000004E-2</v>
      </c>
      <c r="AH364">
        <v>2</v>
      </c>
      <c r="AI364">
        <v>430278691</v>
      </c>
      <c r="AJ364">
        <v>310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ROW(Source!A300)</f>
        <v>300</v>
      </c>
      <c r="B365">
        <v>430278718</v>
      </c>
      <c r="C365">
        <v>430278682</v>
      </c>
      <c r="D365">
        <v>405854283</v>
      </c>
      <c r="E365">
        <v>1080</v>
      </c>
      <c r="F365">
        <v>1</v>
      </c>
      <c r="G365">
        <v>1080</v>
      </c>
      <c r="H365">
        <v>3</v>
      </c>
      <c r="I365" t="s">
        <v>318</v>
      </c>
      <c r="J365" t="s">
        <v>3</v>
      </c>
      <c r="K365" t="s">
        <v>319</v>
      </c>
      <c r="L365">
        <v>1301</v>
      </c>
      <c r="N365">
        <v>1003</v>
      </c>
      <c r="O365" t="s">
        <v>88</v>
      </c>
      <c r="P365" t="s">
        <v>88</v>
      </c>
      <c r="Q365">
        <v>1</v>
      </c>
      <c r="X365">
        <v>102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 t="s">
        <v>3</v>
      </c>
      <c r="AG365">
        <v>102</v>
      </c>
      <c r="AH365">
        <v>2</v>
      </c>
      <c r="AI365">
        <v>430278692</v>
      </c>
      <c r="AJ365">
        <v>311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ROW(Source!A300)</f>
        <v>300</v>
      </c>
      <c r="B366">
        <v>430278719</v>
      </c>
      <c r="C366">
        <v>430278682</v>
      </c>
      <c r="D366">
        <v>405857922</v>
      </c>
      <c r="E366">
        <v>1080</v>
      </c>
      <c r="F366">
        <v>1</v>
      </c>
      <c r="G366">
        <v>1080</v>
      </c>
      <c r="H366">
        <v>3</v>
      </c>
      <c r="I366" t="s">
        <v>320</v>
      </c>
      <c r="J366" t="s">
        <v>3</v>
      </c>
      <c r="K366" t="s">
        <v>321</v>
      </c>
      <c r="L366">
        <v>235684255</v>
      </c>
      <c r="N366">
        <v>1010</v>
      </c>
      <c r="O366" t="s">
        <v>127</v>
      </c>
      <c r="P366" t="s">
        <v>127</v>
      </c>
      <c r="Q366">
        <v>1</v>
      </c>
      <c r="X366">
        <v>18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 t="s">
        <v>3</v>
      </c>
      <c r="AG366">
        <v>18</v>
      </c>
      <c r="AH366">
        <v>2</v>
      </c>
      <c r="AI366">
        <v>430278693</v>
      </c>
      <c r="AJ366">
        <v>312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ROW(Source!A300)</f>
        <v>300</v>
      </c>
      <c r="B367">
        <v>430278720</v>
      </c>
      <c r="C367">
        <v>430278682</v>
      </c>
      <c r="D367">
        <v>405857934</v>
      </c>
      <c r="E367">
        <v>1080</v>
      </c>
      <c r="F367">
        <v>1</v>
      </c>
      <c r="G367">
        <v>1080</v>
      </c>
      <c r="H367">
        <v>3</v>
      </c>
      <c r="I367" t="s">
        <v>322</v>
      </c>
      <c r="J367" t="s">
        <v>3</v>
      </c>
      <c r="K367" t="s">
        <v>323</v>
      </c>
      <c r="L367">
        <v>1356</v>
      </c>
      <c r="N367">
        <v>1010</v>
      </c>
      <c r="O367" t="s">
        <v>324</v>
      </c>
      <c r="P367" t="s">
        <v>324</v>
      </c>
      <c r="Q367">
        <v>1000</v>
      </c>
      <c r="X367">
        <v>1.7999999999999999E-2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 t="s">
        <v>3</v>
      </c>
      <c r="AG367">
        <v>1.7999999999999999E-2</v>
      </c>
      <c r="AH367">
        <v>2</v>
      </c>
      <c r="AI367">
        <v>430278694</v>
      </c>
      <c r="AJ367">
        <v>313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ROW(Source!A300)</f>
        <v>300</v>
      </c>
      <c r="B368">
        <v>430278721</v>
      </c>
      <c r="C368">
        <v>430278682</v>
      </c>
      <c r="D368">
        <v>405859990</v>
      </c>
      <c r="E368">
        <v>1080</v>
      </c>
      <c r="F368">
        <v>1</v>
      </c>
      <c r="G368">
        <v>1080</v>
      </c>
      <c r="H368">
        <v>3</v>
      </c>
      <c r="I368" t="s">
        <v>325</v>
      </c>
      <c r="J368" t="s">
        <v>3</v>
      </c>
      <c r="K368" t="s">
        <v>326</v>
      </c>
      <c r="L368">
        <v>235684255</v>
      </c>
      <c r="N368">
        <v>1010</v>
      </c>
      <c r="O368" t="s">
        <v>127</v>
      </c>
      <c r="P368" t="s">
        <v>127</v>
      </c>
      <c r="Q368">
        <v>1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 t="s">
        <v>3</v>
      </c>
      <c r="AG368">
        <v>0</v>
      </c>
      <c r="AH368">
        <v>2</v>
      </c>
      <c r="AI368">
        <v>430278695</v>
      </c>
      <c r="AJ368">
        <v>314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ROW(Source!A309)</f>
        <v>309</v>
      </c>
      <c r="B369">
        <v>430278737</v>
      </c>
      <c r="C369">
        <v>430278726</v>
      </c>
      <c r="D369">
        <v>405844724</v>
      </c>
      <c r="E369">
        <v>1080</v>
      </c>
      <c r="F369">
        <v>1</v>
      </c>
      <c r="G369">
        <v>1080</v>
      </c>
      <c r="H369">
        <v>1</v>
      </c>
      <c r="I369" t="s">
        <v>371</v>
      </c>
      <c r="J369" t="s">
        <v>3</v>
      </c>
      <c r="K369" t="s">
        <v>372</v>
      </c>
      <c r="L369">
        <v>1191</v>
      </c>
      <c r="N369">
        <v>1013</v>
      </c>
      <c r="O369" t="s">
        <v>373</v>
      </c>
      <c r="P369" t="s">
        <v>373</v>
      </c>
      <c r="Q369">
        <v>1</v>
      </c>
      <c r="X369">
        <v>118.04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1</v>
      </c>
      <c r="AF369" t="s">
        <v>3</v>
      </c>
      <c r="AG369">
        <v>118.04</v>
      </c>
      <c r="AH369">
        <v>2</v>
      </c>
      <c r="AI369">
        <v>430278727</v>
      </c>
      <c r="AJ369">
        <v>315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ROW(Source!A309)</f>
        <v>309</v>
      </c>
      <c r="B370">
        <v>430278738</v>
      </c>
      <c r="C370">
        <v>430278726</v>
      </c>
      <c r="D370">
        <v>405916239</v>
      </c>
      <c r="E370">
        <v>1</v>
      </c>
      <c r="F370">
        <v>1</v>
      </c>
      <c r="G370">
        <v>1080</v>
      </c>
      <c r="H370">
        <v>2</v>
      </c>
      <c r="I370" t="s">
        <v>447</v>
      </c>
      <c r="J370" t="s">
        <v>448</v>
      </c>
      <c r="K370" t="s">
        <v>449</v>
      </c>
      <c r="L370">
        <v>1368</v>
      </c>
      <c r="N370">
        <v>1011</v>
      </c>
      <c r="O370" t="s">
        <v>377</v>
      </c>
      <c r="P370" t="s">
        <v>377</v>
      </c>
      <c r="Q370">
        <v>1</v>
      </c>
      <c r="X370">
        <v>0.33</v>
      </c>
      <c r="Y370">
        <v>0</v>
      </c>
      <c r="Z370">
        <v>15.54</v>
      </c>
      <c r="AA370">
        <v>0</v>
      </c>
      <c r="AB370">
        <v>0</v>
      </c>
      <c r="AC370">
        <v>0</v>
      </c>
      <c r="AD370">
        <v>1</v>
      </c>
      <c r="AE370">
        <v>0</v>
      </c>
      <c r="AF370" t="s">
        <v>3</v>
      </c>
      <c r="AG370">
        <v>0.33</v>
      </c>
      <c r="AH370">
        <v>2</v>
      </c>
      <c r="AI370">
        <v>430278728</v>
      </c>
      <c r="AJ370">
        <v>316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ROW(Source!A309)</f>
        <v>309</v>
      </c>
      <c r="B371">
        <v>430278739</v>
      </c>
      <c r="C371">
        <v>430278726</v>
      </c>
      <c r="D371">
        <v>405916241</v>
      </c>
      <c r="E371">
        <v>1</v>
      </c>
      <c r="F371">
        <v>1</v>
      </c>
      <c r="G371">
        <v>1080</v>
      </c>
      <c r="H371">
        <v>2</v>
      </c>
      <c r="I371" t="s">
        <v>450</v>
      </c>
      <c r="J371" t="s">
        <v>451</v>
      </c>
      <c r="K371" t="s">
        <v>452</v>
      </c>
      <c r="L371">
        <v>1368</v>
      </c>
      <c r="N371">
        <v>1011</v>
      </c>
      <c r="O371" t="s">
        <v>377</v>
      </c>
      <c r="P371" t="s">
        <v>377</v>
      </c>
      <c r="Q371">
        <v>1</v>
      </c>
      <c r="X371">
        <v>0.33</v>
      </c>
      <c r="Y371">
        <v>0</v>
      </c>
      <c r="Z371">
        <v>80.95</v>
      </c>
      <c r="AA371">
        <v>14.54</v>
      </c>
      <c r="AB371">
        <v>0</v>
      </c>
      <c r="AC371">
        <v>0</v>
      </c>
      <c r="AD371">
        <v>1</v>
      </c>
      <c r="AE371">
        <v>0</v>
      </c>
      <c r="AF371" t="s">
        <v>3</v>
      </c>
      <c r="AG371">
        <v>0.33</v>
      </c>
      <c r="AH371">
        <v>2</v>
      </c>
      <c r="AI371">
        <v>430278729</v>
      </c>
      <c r="AJ371">
        <v>317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ROW(Source!A309)</f>
        <v>309</v>
      </c>
      <c r="B372">
        <v>430278740</v>
      </c>
      <c r="C372">
        <v>430278726</v>
      </c>
      <c r="D372">
        <v>405915455</v>
      </c>
      <c r="E372">
        <v>1</v>
      </c>
      <c r="F372">
        <v>1</v>
      </c>
      <c r="G372">
        <v>1080</v>
      </c>
      <c r="H372">
        <v>2</v>
      </c>
      <c r="I372" t="s">
        <v>453</v>
      </c>
      <c r="J372" t="s">
        <v>454</v>
      </c>
      <c r="K372" t="s">
        <v>455</v>
      </c>
      <c r="L372">
        <v>1368</v>
      </c>
      <c r="N372">
        <v>1011</v>
      </c>
      <c r="O372" t="s">
        <v>377</v>
      </c>
      <c r="P372" t="s">
        <v>377</v>
      </c>
      <c r="Q372">
        <v>1</v>
      </c>
      <c r="X372">
        <v>0.48</v>
      </c>
      <c r="Y372">
        <v>0</v>
      </c>
      <c r="Z372">
        <v>179.17</v>
      </c>
      <c r="AA372">
        <v>16.93</v>
      </c>
      <c r="AB372">
        <v>0</v>
      </c>
      <c r="AC372">
        <v>0</v>
      </c>
      <c r="AD372">
        <v>1</v>
      </c>
      <c r="AE372">
        <v>0</v>
      </c>
      <c r="AF372" t="s">
        <v>3</v>
      </c>
      <c r="AG372">
        <v>0.48</v>
      </c>
      <c r="AH372">
        <v>2</v>
      </c>
      <c r="AI372">
        <v>430278730</v>
      </c>
      <c r="AJ372">
        <v>318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ROW(Source!A309)</f>
        <v>309</v>
      </c>
      <c r="B373">
        <v>430278741</v>
      </c>
      <c r="C373">
        <v>430278726</v>
      </c>
      <c r="D373">
        <v>405852306</v>
      </c>
      <c r="E373">
        <v>1080</v>
      </c>
      <c r="F373">
        <v>1</v>
      </c>
      <c r="G373">
        <v>1080</v>
      </c>
      <c r="H373">
        <v>3</v>
      </c>
      <c r="I373" t="s">
        <v>277</v>
      </c>
      <c r="J373" t="s">
        <v>3</v>
      </c>
      <c r="K373" t="s">
        <v>278</v>
      </c>
      <c r="L373">
        <v>1301</v>
      </c>
      <c r="N373">
        <v>1003</v>
      </c>
      <c r="O373" t="s">
        <v>88</v>
      </c>
      <c r="P373" t="s">
        <v>88</v>
      </c>
      <c r="Q373">
        <v>1</v>
      </c>
      <c r="X373">
        <v>1025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 t="s">
        <v>3</v>
      </c>
      <c r="AG373">
        <v>1025</v>
      </c>
      <c r="AH373">
        <v>2</v>
      </c>
      <c r="AI373">
        <v>430278731</v>
      </c>
      <c r="AJ373">
        <v>319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ROW(Source!A310)</f>
        <v>310</v>
      </c>
      <c r="B374">
        <v>430278737</v>
      </c>
      <c r="C374">
        <v>430278726</v>
      </c>
      <c r="D374">
        <v>405844724</v>
      </c>
      <c r="E374">
        <v>1080</v>
      </c>
      <c r="F374">
        <v>1</v>
      </c>
      <c r="G374">
        <v>1080</v>
      </c>
      <c r="H374">
        <v>1</v>
      </c>
      <c r="I374" t="s">
        <v>371</v>
      </c>
      <c r="J374" t="s">
        <v>3</v>
      </c>
      <c r="K374" t="s">
        <v>372</v>
      </c>
      <c r="L374">
        <v>1191</v>
      </c>
      <c r="N374">
        <v>1013</v>
      </c>
      <c r="O374" t="s">
        <v>373</v>
      </c>
      <c r="P374" t="s">
        <v>373</v>
      </c>
      <c r="Q374">
        <v>1</v>
      </c>
      <c r="X374">
        <v>118.04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1</v>
      </c>
      <c r="AF374" t="s">
        <v>3</v>
      </c>
      <c r="AG374">
        <v>118.04</v>
      </c>
      <c r="AH374">
        <v>2</v>
      </c>
      <c r="AI374">
        <v>430278727</v>
      </c>
      <c r="AJ374">
        <v>320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ROW(Source!A310)</f>
        <v>310</v>
      </c>
      <c r="B375">
        <v>430278738</v>
      </c>
      <c r="C375">
        <v>430278726</v>
      </c>
      <c r="D375">
        <v>405916239</v>
      </c>
      <c r="E375">
        <v>1</v>
      </c>
      <c r="F375">
        <v>1</v>
      </c>
      <c r="G375">
        <v>1080</v>
      </c>
      <c r="H375">
        <v>2</v>
      </c>
      <c r="I375" t="s">
        <v>447</v>
      </c>
      <c r="J375" t="s">
        <v>448</v>
      </c>
      <c r="K375" t="s">
        <v>449</v>
      </c>
      <c r="L375">
        <v>1368</v>
      </c>
      <c r="N375">
        <v>1011</v>
      </c>
      <c r="O375" t="s">
        <v>377</v>
      </c>
      <c r="P375" t="s">
        <v>377</v>
      </c>
      <c r="Q375">
        <v>1</v>
      </c>
      <c r="X375">
        <v>0.33</v>
      </c>
      <c r="Y375">
        <v>0</v>
      </c>
      <c r="Z375">
        <v>15.54</v>
      </c>
      <c r="AA375">
        <v>0</v>
      </c>
      <c r="AB375">
        <v>0</v>
      </c>
      <c r="AC375">
        <v>0</v>
      </c>
      <c r="AD375">
        <v>1</v>
      </c>
      <c r="AE375">
        <v>0</v>
      </c>
      <c r="AF375" t="s">
        <v>3</v>
      </c>
      <c r="AG375">
        <v>0.33</v>
      </c>
      <c r="AH375">
        <v>2</v>
      </c>
      <c r="AI375">
        <v>430278728</v>
      </c>
      <c r="AJ375">
        <v>321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ROW(Source!A310)</f>
        <v>310</v>
      </c>
      <c r="B376">
        <v>430278739</v>
      </c>
      <c r="C376">
        <v>430278726</v>
      </c>
      <c r="D376">
        <v>405916241</v>
      </c>
      <c r="E376">
        <v>1</v>
      </c>
      <c r="F376">
        <v>1</v>
      </c>
      <c r="G376">
        <v>1080</v>
      </c>
      <c r="H376">
        <v>2</v>
      </c>
      <c r="I376" t="s">
        <v>450</v>
      </c>
      <c r="J376" t="s">
        <v>451</v>
      </c>
      <c r="K376" t="s">
        <v>452</v>
      </c>
      <c r="L376">
        <v>1368</v>
      </c>
      <c r="N376">
        <v>1011</v>
      </c>
      <c r="O376" t="s">
        <v>377</v>
      </c>
      <c r="P376" t="s">
        <v>377</v>
      </c>
      <c r="Q376">
        <v>1</v>
      </c>
      <c r="X376">
        <v>0.33</v>
      </c>
      <c r="Y376">
        <v>0</v>
      </c>
      <c r="Z376">
        <v>80.95</v>
      </c>
      <c r="AA376">
        <v>14.54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0.33</v>
      </c>
      <c r="AH376">
        <v>2</v>
      </c>
      <c r="AI376">
        <v>430278729</v>
      </c>
      <c r="AJ376">
        <v>322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ROW(Source!A310)</f>
        <v>310</v>
      </c>
      <c r="B377">
        <v>430278740</v>
      </c>
      <c r="C377">
        <v>430278726</v>
      </c>
      <c r="D377">
        <v>405915455</v>
      </c>
      <c r="E377">
        <v>1</v>
      </c>
      <c r="F377">
        <v>1</v>
      </c>
      <c r="G377">
        <v>1080</v>
      </c>
      <c r="H377">
        <v>2</v>
      </c>
      <c r="I377" t="s">
        <v>453</v>
      </c>
      <c r="J377" t="s">
        <v>454</v>
      </c>
      <c r="K377" t="s">
        <v>455</v>
      </c>
      <c r="L377">
        <v>1368</v>
      </c>
      <c r="N377">
        <v>1011</v>
      </c>
      <c r="O377" t="s">
        <v>377</v>
      </c>
      <c r="P377" t="s">
        <v>377</v>
      </c>
      <c r="Q377">
        <v>1</v>
      </c>
      <c r="X377">
        <v>0.48</v>
      </c>
      <c r="Y377">
        <v>0</v>
      </c>
      <c r="Z377">
        <v>179.17</v>
      </c>
      <c r="AA377">
        <v>16.93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0.48</v>
      </c>
      <c r="AH377">
        <v>2</v>
      </c>
      <c r="AI377">
        <v>430278730</v>
      </c>
      <c r="AJ377">
        <v>323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ROW(Source!A310)</f>
        <v>310</v>
      </c>
      <c r="B378">
        <v>430278741</v>
      </c>
      <c r="C378">
        <v>430278726</v>
      </c>
      <c r="D378">
        <v>405852306</v>
      </c>
      <c r="E378">
        <v>1080</v>
      </c>
      <c r="F378">
        <v>1</v>
      </c>
      <c r="G378">
        <v>1080</v>
      </c>
      <c r="H378">
        <v>3</v>
      </c>
      <c r="I378" t="s">
        <v>277</v>
      </c>
      <c r="J378" t="s">
        <v>3</v>
      </c>
      <c r="K378" t="s">
        <v>278</v>
      </c>
      <c r="L378">
        <v>1301</v>
      </c>
      <c r="N378">
        <v>1003</v>
      </c>
      <c r="O378" t="s">
        <v>88</v>
      </c>
      <c r="P378" t="s">
        <v>88</v>
      </c>
      <c r="Q378">
        <v>1</v>
      </c>
      <c r="X378">
        <v>1025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 t="s">
        <v>3</v>
      </c>
      <c r="AG378">
        <v>1025</v>
      </c>
      <c r="AH378">
        <v>2</v>
      </c>
      <c r="AI378">
        <v>430278731</v>
      </c>
      <c r="AJ378">
        <v>324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ROW(Source!A315)</f>
        <v>315</v>
      </c>
      <c r="B379">
        <v>430278771</v>
      </c>
      <c r="C379">
        <v>430278744</v>
      </c>
      <c r="D379">
        <v>405844724</v>
      </c>
      <c r="E379">
        <v>1080</v>
      </c>
      <c r="F379">
        <v>1</v>
      </c>
      <c r="G379">
        <v>1080</v>
      </c>
      <c r="H379">
        <v>1</v>
      </c>
      <c r="I379" t="s">
        <v>371</v>
      </c>
      <c r="J379" t="s">
        <v>3</v>
      </c>
      <c r="K379" t="s">
        <v>372</v>
      </c>
      <c r="L379">
        <v>1191</v>
      </c>
      <c r="N379">
        <v>1013</v>
      </c>
      <c r="O379" t="s">
        <v>373</v>
      </c>
      <c r="P379" t="s">
        <v>373</v>
      </c>
      <c r="Q379">
        <v>1</v>
      </c>
      <c r="X379">
        <v>15.8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1</v>
      </c>
      <c r="AF379" t="s">
        <v>3</v>
      </c>
      <c r="AG379">
        <v>15.8</v>
      </c>
      <c r="AH379">
        <v>2</v>
      </c>
      <c r="AI379">
        <v>430278745</v>
      </c>
      <c r="AJ379">
        <v>325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ROW(Source!A315)</f>
        <v>315</v>
      </c>
      <c r="B380">
        <v>430278772</v>
      </c>
      <c r="C380">
        <v>430278744</v>
      </c>
      <c r="D380">
        <v>405916219</v>
      </c>
      <c r="E380">
        <v>1</v>
      </c>
      <c r="F380">
        <v>1</v>
      </c>
      <c r="G380">
        <v>1080</v>
      </c>
      <c r="H380">
        <v>2</v>
      </c>
      <c r="I380" t="s">
        <v>385</v>
      </c>
      <c r="J380" t="s">
        <v>386</v>
      </c>
      <c r="K380" t="s">
        <v>387</v>
      </c>
      <c r="L380">
        <v>1368</v>
      </c>
      <c r="N380">
        <v>1011</v>
      </c>
      <c r="O380" t="s">
        <v>377</v>
      </c>
      <c r="P380" t="s">
        <v>377</v>
      </c>
      <c r="Q380">
        <v>1</v>
      </c>
      <c r="X380">
        <v>0.51</v>
      </c>
      <c r="Y380">
        <v>0</v>
      </c>
      <c r="Z380">
        <v>83.1</v>
      </c>
      <c r="AA380">
        <v>12.62</v>
      </c>
      <c r="AB380">
        <v>0</v>
      </c>
      <c r="AC380">
        <v>0</v>
      </c>
      <c r="AD380">
        <v>1</v>
      </c>
      <c r="AE380">
        <v>0</v>
      </c>
      <c r="AF380" t="s">
        <v>3</v>
      </c>
      <c r="AG380">
        <v>0.51</v>
      </c>
      <c r="AH380">
        <v>2</v>
      </c>
      <c r="AI380">
        <v>430278746</v>
      </c>
      <c r="AJ380">
        <v>326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ROW(Source!A315)</f>
        <v>315</v>
      </c>
      <c r="B381">
        <v>430278773</v>
      </c>
      <c r="C381">
        <v>430278744</v>
      </c>
      <c r="D381">
        <v>405915538</v>
      </c>
      <c r="E381">
        <v>1</v>
      </c>
      <c r="F381">
        <v>1</v>
      </c>
      <c r="G381">
        <v>1080</v>
      </c>
      <c r="H381">
        <v>2</v>
      </c>
      <c r="I381" t="s">
        <v>388</v>
      </c>
      <c r="J381" t="s">
        <v>389</v>
      </c>
      <c r="K381" t="s">
        <v>390</v>
      </c>
      <c r="L381">
        <v>1368</v>
      </c>
      <c r="N381">
        <v>1011</v>
      </c>
      <c r="O381" t="s">
        <v>377</v>
      </c>
      <c r="P381" t="s">
        <v>377</v>
      </c>
      <c r="Q381">
        <v>1</v>
      </c>
      <c r="X381">
        <v>3.41</v>
      </c>
      <c r="Y381">
        <v>0</v>
      </c>
      <c r="Z381">
        <v>2.27</v>
      </c>
      <c r="AA381">
        <v>0</v>
      </c>
      <c r="AB381">
        <v>0</v>
      </c>
      <c r="AC381">
        <v>0</v>
      </c>
      <c r="AD381">
        <v>1</v>
      </c>
      <c r="AE381">
        <v>0</v>
      </c>
      <c r="AF381" t="s">
        <v>3</v>
      </c>
      <c r="AG381">
        <v>3.41</v>
      </c>
      <c r="AH381">
        <v>2</v>
      </c>
      <c r="AI381">
        <v>430278747</v>
      </c>
      <c r="AJ381">
        <v>327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ROW(Source!A315)</f>
        <v>315</v>
      </c>
      <c r="B382">
        <v>430278774</v>
      </c>
      <c r="C382">
        <v>430278744</v>
      </c>
      <c r="D382">
        <v>405915548</v>
      </c>
      <c r="E382">
        <v>1</v>
      </c>
      <c r="F382">
        <v>1</v>
      </c>
      <c r="G382">
        <v>1080</v>
      </c>
      <c r="H382">
        <v>2</v>
      </c>
      <c r="I382" t="s">
        <v>391</v>
      </c>
      <c r="J382" t="s">
        <v>392</v>
      </c>
      <c r="K382" t="s">
        <v>393</v>
      </c>
      <c r="L382">
        <v>1368</v>
      </c>
      <c r="N382">
        <v>1011</v>
      </c>
      <c r="O382" t="s">
        <v>377</v>
      </c>
      <c r="P382" t="s">
        <v>377</v>
      </c>
      <c r="Q382">
        <v>1</v>
      </c>
      <c r="X382">
        <v>3.67</v>
      </c>
      <c r="Y382">
        <v>0</v>
      </c>
      <c r="Z382">
        <v>0.73</v>
      </c>
      <c r="AA382">
        <v>0</v>
      </c>
      <c r="AB382">
        <v>0</v>
      </c>
      <c r="AC382">
        <v>0</v>
      </c>
      <c r="AD382">
        <v>1</v>
      </c>
      <c r="AE382">
        <v>0</v>
      </c>
      <c r="AF382" t="s">
        <v>3</v>
      </c>
      <c r="AG382">
        <v>3.67</v>
      </c>
      <c r="AH382">
        <v>2</v>
      </c>
      <c r="AI382">
        <v>430278748</v>
      </c>
      <c r="AJ382">
        <v>328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ROW(Source!A315)</f>
        <v>315</v>
      </c>
      <c r="B383">
        <v>430278775</v>
      </c>
      <c r="C383">
        <v>430278744</v>
      </c>
      <c r="D383">
        <v>405884725</v>
      </c>
      <c r="E383">
        <v>1</v>
      </c>
      <c r="F383">
        <v>1</v>
      </c>
      <c r="G383">
        <v>1080</v>
      </c>
      <c r="H383">
        <v>3</v>
      </c>
      <c r="I383" t="s">
        <v>404</v>
      </c>
      <c r="J383" t="s">
        <v>405</v>
      </c>
      <c r="K383" t="s">
        <v>406</v>
      </c>
      <c r="L383">
        <v>1348</v>
      </c>
      <c r="N383">
        <v>1009</v>
      </c>
      <c r="O383" t="s">
        <v>397</v>
      </c>
      <c r="P383" t="s">
        <v>397</v>
      </c>
      <c r="Q383">
        <v>1000</v>
      </c>
      <c r="X383">
        <v>6.0000000000000002E-5</v>
      </c>
      <c r="Y383">
        <v>11233.62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0</v>
      </c>
      <c r="AF383" t="s">
        <v>3</v>
      </c>
      <c r="AG383">
        <v>6.0000000000000002E-5</v>
      </c>
      <c r="AH383">
        <v>2</v>
      </c>
      <c r="AI383">
        <v>430278749</v>
      </c>
      <c r="AJ383">
        <v>329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ROW(Source!A315)</f>
        <v>315</v>
      </c>
      <c r="B384">
        <v>430278776</v>
      </c>
      <c r="C384">
        <v>430278744</v>
      </c>
      <c r="D384">
        <v>405891236</v>
      </c>
      <c r="E384">
        <v>1</v>
      </c>
      <c r="F384">
        <v>1</v>
      </c>
      <c r="G384">
        <v>1080</v>
      </c>
      <c r="H384">
        <v>3</v>
      </c>
      <c r="I384" t="s">
        <v>407</v>
      </c>
      <c r="J384" t="s">
        <v>408</v>
      </c>
      <c r="K384" t="s">
        <v>409</v>
      </c>
      <c r="L384">
        <v>1346</v>
      </c>
      <c r="N384">
        <v>1009</v>
      </c>
      <c r="O384" t="s">
        <v>235</v>
      </c>
      <c r="P384" t="s">
        <v>235</v>
      </c>
      <c r="Q384">
        <v>1</v>
      </c>
      <c r="X384">
        <v>0.8</v>
      </c>
      <c r="Y384">
        <v>25.8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3</v>
      </c>
      <c r="AG384">
        <v>0.8</v>
      </c>
      <c r="AH384">
        <v>2</v>
      </c>
      <c r="AI384">
        <v>430278750</v>
      </c>
      <c r="AJ384">
        <v>330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ROW(Source!A315)</f>
        <v>315</v>
      </c>
      <c r="B385">
        <v>430278777</v>
      </c>
      <c r="C385">
        <v>430278744</v>
      </c>
      <c r="D385">
        <v>405885004</v>
      </c>
      <c r="E385">
        <v>1</v>
      </c>
      <c r="F385">
        <v>1</v>
      </c>
      <c r="G385">
        <v>1080</v>
      </c>
      <c r="H385">
        <v>3</v>
      </c>
      <c r="I385" t="s">
        <v>441</v>
      </c>
      <c r="J385" t="s">
        <v>442</v>
      </c>
      <c r="K385" t="s">
        <v>443</v>
      </c>
      <c r="L385">
        <v>1348</v>
      </c>
      <c r="N385">
        <v>1009</v>
      </c>
      <c r="O385" t="s">
        <v>397</v>
      </c>
      <c r="P385" t="s">
        <v>397</v>
      </c>
      <c r="Q385">
        <v>1000</v>
      </c>
      <c r="X385">
        <v>5.0000000000000001E-4</v>
      </c>
      <c r="Y385">
        <v>60960.43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3</v>
      </c>
      <c r="AG385">
        <v>5.0000000000000001E-4</v>
      </c>
      <c r="AH385">
        <v>2</v>
      </c>
      <c r="AI385">
        <v>430278751</v>
      </c>
      <c r="AJ385">
        <v>331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ROW(Source!A315)</f>
        <v>315</v>
      </c>
      <c r="B386">
        <v>430278778</v>
      </c>
      <c r="C386">
        <v>430278744</v>
      </c>
      <c r="D386">
        <v>405885027</v>
      </c>
      <c r="E386">
        <v>1</v>
      </c>
      <c r="F386">
        <v>1</v>
      </c>
      <c r="G386">
        <v>1080</v>
      </c>
      <c r="H386">
        <v>3</v>
      </c>
      <c r="I386" t="s">
        <v>410</v>
      </c>
      <c r="J386" t="s">
        <v>411</v>
      </c>
      <c r="K386" t="s">
        <v>412</v>
      </c>
      <c r="L386">
        <v>1348</v>
      </c>
      <c r="N386">
        <v>1009</v>
      </c>
      <c r="O386" t="s">
        <v>397</v>
      </c>
      <c r="P386" t="s">
        <v>397</v>
      </c>
      <c r="Q386">
        <v>1000</v>
      </c>
      <c r="X386">
        <v>4.0000000000000003E-5</v>
      </c>
      <c r="Y386">
        <v>7973.67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4.0000000000000003E-5</v>
      </c>
      <c r="AH386">
        <v>2</v>
      </c>
      <c r="AI386">
        <v>430278752</v>
      </c>
      <c r="AJ386">
        <v>332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ROW(Source!A315)</f>
        <v>315</v>
      </c>
      <c r="B387">
        <v>430278779</v>
      </c>
      <c r="C387">
        <v>430278744</v>
      </c>
      <c r="D387">
        <v>405908280</v>
      </c>
      <c r="E387">
        <v>1</v>
      </c>
      <c r="F387">
        <v>1</v>
      </c>
      <c r="G387">
        <v>1080</v>
      </c>
      <c r="H387">
        <v>3</v>
      </c>
      <c r="I387" t="s">
        <v>413</v>
      </c>
      <c r="J387" t="s">
        <v>414</v>
      </c>
      <c r="K387" t="s">
        <v>415</v>
      </c>
      <c r="L387">
        <v>1356</v>
      </c>
      <c r="N387">
        <v>1010</v>
      </c>
      <c r="O387" t="s">
        <v>324</v>
      </c>
      <c r="P387" t="s">
        <v>324</v>
      </c>
      <c r="Q387">
        <v>1000</v>
      </c>
      <c r="X387">
        <v>4.0999999999999999E-4</v>
      </c>
      <c r="Y387">
        <v>226.66</v>
      </c>
      <c r="Z387">
        <v>0</v>
      </c>
      <c r="AA387">
        <v>0</v>
      </c>
      <c r="AB387">
        <v>0</v>
      </c>
      <c r="AC387">
        <v>0</v>
      </c>
      <c r="AD387">
        <v>1</v>
      </c>
      <c r="AE387">
        <v>0</v>
      </c>
      <c r="AF387" t="s">
        <v>3</v>
      </c>
      <c r="AG387">
        <v>4.0999999999999999E-4</v>
      </c>
      <c r="AH387">
        <v>2</v>
      </c>
      <c r="AI387">
        <v>430278753</v>
      </c>
      <c r="AJ387">
        <v>333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ROW(Source!A315)</f>
        <v>315</v>
      </c>
      <c r="B388">
        <v>430278780</v>
      </c>
      <c r="C388">
        <v>430278744</v>
      </c>
      <c r="D388">
        <v>405907941</v>
      </c>
      <c r="E388">
        <v>1</v>
      </c>
      <c r="F388">
        <v>1</v>
      </c>
      <c r="G388">
        <v>1080</v>
      </c>
      <c r="H388">
        <v>3</v>
      </c>
      <c r="I388" t="s">
        <v>416</v>
      </c>
      <c r="J388" t="s">
        <v>417</v>
      </c>
      <c r="K388" t="s">
        <v>418</v>
      </c>
      <c r="L388">
        <v>1301</v>
      </c>
      <c r="N388">
        <v>1003</v>
      </c>
      <c r="O388" t="s">
        <v>88</v>
      </c>
      <c r="P388" t="s">
        <v>88</v>
      </c>
      <c r="Q388">
        <v>1</v>
      </c>
      <c r="X388">
        <v>0.96</v>
      </c>
      <c r="Y388">
        <v>0.7</v>
      </c>
      <c r="Z388">
        <v>0</v>
      </c>
      <c r="AA388">
        <v>0</v>
      </c>
      <c r="AB388">
        <v>0</v>
      </c>
      <c r="AC388">
        <v>0</v>
      </c>
      <c r="AD388">
        <v>1</v>
      </c>
      <c r="AE388">
        <v>0</v>
      </c>
      <c r="AF388" t="s">
        <v>3</v>
      </c>
      <c r="AG388">
        <v>0.96</v>
      </c>
      <c r="AH388">
        <v>2</v>
      </c>
      <c r="AI388">
        <v>430278754</v>
      </c>
      <c r="AJ388">
        <v>334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ROW(Source!A315)</f>
        <v>315</v>
      </c>
      <c r="B389">
        <v>430278781</v>
      </c>
      <c r="C389">
        <v>430278744</v>
      </c>
      <c r="D389">
        <v>405907943</v>
      </c>
      <c r="E389">
        <v>1</v>
      </c>
      <c r="F389">
        <v>1</v>
      </c>
      <c r="G389">
        <v>1080</v>
      </c>
      <c r="H389">
        <v>3</v>
      </c>
      <c r="I389" t="s">
        <v>419</v>
      </c>
      <c r="J389" t="s">
        <v>420</v>
      </c>
      <c r="K389" t="s">
        <v>421</v>
      </c>
      <c r="L389">
        <v>1356</v>
      </c>
      <c r="N389">
        <v>1010</v>
      </c>
      <c r="O389" t="s">
        <v>324</v>
      </c>
      <c r="P389" t="s">
        <v>324</v>
      </c>
      <c r="Q389">
        <v>1000</v>
      </c>
      <c r="X389">
        <v>8.3199999999999993E-3</v>
      </c>
      <c r="Y389">
        <v>6.44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0</v>
      </c>
      <c r="AF389" t="s">
        <v>3</v>
      </c>
      <c r="AG389">
        <v>8.3199999999999993E-3</v>
      </c>
      <c r="AH389">
        <v>2</v>
      </c>
      <c r="AI389">
        <v>430278755</v>
      </c>
      <c r="AJ389">
        <v>335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ROW(Source!A315)</f>
        <v>315</v>
      </c>
      <c r="B390">
        <v>430278782</v>
      </c>
      <c r="C390">
        <v>430278744</v>
      </c>
      <c r="D390">
        <v>405860250</v>
      </c>
      <c r="E390">
        <v>1080</v>
      </c>
      <c r="F390">
        <v>1</v>
      </c>
      <c r="G390">
        <v>1080</v>
      </c>
      <c r="H390">
        <v>3</v>
      </c>
      <c r="I390" t="s">
        <v>82</v>
      </c>
      <c r="J390" t="s">
        <v>3</v>
      </c>
      <c r="K390" t="s">
        <v>83</v>
      </c>
      <c r="L390">
        <v>1303</v>
      </c>
      <c r="N390">
        <v>1003</v>
      </c>
      <c r="O390" t="s">
        <v>84</v>
      </c>
      <c r="P390" t="s">
        <v>84</v>
      </c>
      <c r="Q390">
        <v>1000</v>
      </c>
      <c r="X390">
        <v>0.10199999999999999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 t="s">
        <v>3</v>
      </c>
      <c r="AG390">
        <v>0.10199999999999999</v>
      </c>
      <c r="AH390">
        <v>2</v>
      </c>
      <c r="AI390">
        <v>430278756</v>
      </c>
      <c r="AJ390">
        <v>336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ROW(Source!A315)</f>
        <v>315</v>
      </c>
      <c r="B391">
        <v>430278783</v>
      </c>
      <c r="C391">
        <v>430278744</v>
      </c>
      <c r="D391">
        <v>405865204</v>
      </c>
      <c r="E391">
        <v>1080</v>
      </c>
      <c r="F391">
        <v>1</v>
      </c>
      <c r="G391">
        <v>1080</v>
      </c>
      <c r="H391">
        <v>3</v>
      </c>
      <c r="I391" t="s">
        <v>225</v>
      </c>
      <c r="J391" t="s">
        <v>3</v>
      </c>
      <c r="K391" t="s">
        <v>226</v>
      </c>
      <c r="L391">
        <v>235684255</v>
      </c>
      <c r="N391">
        <v>1010</v>
      </c>
      <c r="O391" t="s">
        <v>127</v>
      </c>
      <c r="P391" t="s">
        <v>127</v>
      </c>
      <c r="Q391">
        <v>1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 t="s">
        <v>3</v>
      </c>
      <c r="AG391">
        <v>0</v>
      </c>
      <c r="AH391">
        <v>2</v>
      </c>
      <c r="AI391">
        <v>430278757</v>
      </c>
      <c r="AJ391">
        <v>337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ROW(Source!A316)</f>
        <v>316</v>
      </c>
      <c r="B392">
        <v>430278771</v>
      </c>
      <c r="C392">
        <v>430278744</v>
      </c>
      <c r="D392">
        <v>405844724</v>
      </c>
      <c r="E392">
        <v>1080</v>
      </c>
      <c r="F392">
        <v>1</v>
      </c>
      <c r="G392">
        <v>1080</v>
      </c>
      <c r="H392">
        <v>1</v>
      </c>
      <c r="I392" t="s">
        <v>371</v>
      </c>
      <c r="J392" t="s">
        <v>3</v>
      </c>
      <c r="K392" t="s">
        <v>372</v>
      </c>
      <c r="L392">
        <v>1191</v>
      </c>
      <c r="N392">
        <v>1013</v>
      </c>
      <c r="O392" t="s">
        <v>373</v>
      </c>
      <c r="P392" t="s">
        <v>373</v>
      </c>
      <c r="Q392">
        <v>1</v>
      </c>
      <c r="X392">
        <v>15.8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1</v>
      </c>
      <c r="AF392" t="s">
        <v>3</v>
      </c>
      <c r="AG392">
        <v>15.8</v>
      </c>
      <c r="AH392">
        <v>2</v>
      </c>
      <c r="AI392">
        <v>430278745</v>
      </c>
      <c r="AJ392">
        <v>338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ROW(Source!A316)</f>
        <v>316</v>
      </c>
      <c r="B393">
        <v>430278772</v>
      </c>
      <c r="C393">
        <v>430278744</v>
      </c>
      <c r="D393">
        <v>405916219</v>
      </c>
      <c r="E393">
        <v>1</v>
      </c>
      <c r="F393">
        <v>1</v>
      </c>
      <c r="G393">
        <v>1080</v>
      </c>
      <c r="H393">
        <v>2</v>
      </c>
      <c r="I393" t="s">
        <v>385</v>
      </c>
      <c r="J393" t="s">
        <v>386</v>
      </c>
      <c r="K393" t="s">
        <v>387</v>
      </c>
      <c r="L393">
        <v>1368</v>
      </c>
      <c r="N393">
        <v>1011</v>
      </c>
      <c r="O393" t="s">
        <v>377</v>
      </c>
      <c r="P393" t="s">
        <v>377</v>
      </c>
      <c r="Q393">
        <v>1</v>
      </c>
      <c r="X393">
        <v>0.51</v>
      </c>
      <c r="Y393">
        <v>0</v>
      </c>
      <c r="Z393">
        <v>83.1</v>
      </c>
      <c r="AA393">
        <v>12.62</v>
      </c>
      <c r="AB393">
        <v>0</v>
      </c>
      <c r="AC393">
        <v>0</v>
      </c>
      <c r="AD393">
        <v>1</v>
      </c>
      <c r="AE393">
        <v>0</v>
      </c>
      <c r="AF393" t="s">
        <v>3</v>
      </c>
      <c r="AG393">
        <v>0.51</v>
      </c>
      <c r="AH393">
        <v>2</v>
      </c>
      <c r="AI393">
        <v>430278746</v>
      </c>
      <c r="AJ393">
        <v>339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ROW(Source!A316)</f>
        <v>316</v>
      </c>
      <c r="B394">
        <v>430278773</v>
      </c>
      <c r="C394">
        <v>430278744</v>
      </c>
      <c r="D394">
        <v>405915538</v>
      </c>
      <c r="E394">
        <v>1</v>
      </c>
      <c r="F394">
        <v>1</v>
      </c>
      <c r="G394">
        <v>1080</v>
      </c>
      <c r="H394">
        <v>2</v>
      </c>
      <c r="I394" t="s">
        <v>388</v>
      </c>
      <c r="J394" t="s">
        <v>389</v>
      </c>
      <c r="K394" t="s">
        <v>390</v>
      </c>
      <c r="L394">
        <v>1368</v>
      </c>
      <c r="N394">
        <v>1011</v>
      </c>
      <c r="O394" t="s">
        <v>377</v>
      </c>
      <c r="P394" t="s">
        <v>377</v>
      </c>
      <c r="Q394">
        <v>1</v>
      </c>
      <c r="X394">
        <v>3.41</v>
      </c>
      <c r="Y394">
        <v>0</v>
      </c>
      <c r="Z394">
        <v>2.27</v>
      </c>
      <c r="AA394">
        <v>0</v>
      </c>
      <c r="AB394">
        <v>0</v>
      </c>
      <c r="AC394">
        <v>0</v>
      </c>
      <c r="AD394">
        <v>1</v>
      </c>
      <c r="AE394">
        <v>0</v>
      </c>
      <c r="AF394" t="s">
        <v>3</v>
      </c>
      <c r="AG394">
        <v>3.41</v>
      </c>
      <c r="AH394">
        <v>2</v>
      </c>
      <c r="AI394">
        <v>430278747</v>
      </c>
      <c r="AJ394">
        <v>340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ROW(Source!A316)</f>
        <v>316</v>
      </c>
      <c r="B395">
        <v>430278774</v>
      </c>
      <c r="C395">
        <v>430278744</v>
      </c>
      <c r="D395">
        <v>405915548</v>
      </c>
      <c r="E395">
        <v>1</v>
      </c>
      <c r="F395">
        <v>1</v>
      </c>
      <c r="G395">
        <v>1080</v>
      </c>
      <c r="H395">
        <v>2</v>
      </c>
      <c r="I395" t="s">
        <v>391</v>
      </c>
      <c r="J395" t="s">
        <v>392</v>
      </c>
      <c r="K395" t="s">
        <v>393</v>
      </c>
      <c r="L395">
        <v>1368</v>
      </c>
      <c r="N395">
        <v>1011</v>
      </c>
      <c r="O395" t="s">
        <v>377</v>
      </c>
      <c r="P395" t="s">
        <v>377</v>
      </c>
      <c r="Q395">
        <v>1</v>
      </c>
      <c r="X395">
        <v>3.67</v>
      </c>
      <c r="Y395">
        <v>0</v>
      </c>
      <c r="Z395">
        <v>0.73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3</v>
      </c>
      <c r="AG395">
        <v>3.67</v>
      </c>
      <c r="AH395">
        <v>2</v>
      </c>
      <c r="AI395">
        <v>430278748</v>
      </c>
      <c r="AJ395">
        <v>341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ROW(Source!A316)</f>
        <v>316</v>
      </c>
      <c r="B396">
        <v>430278775</v>
      </c>
      <c r="C396">
        <v>430278744</v>
      </c>
      <c r="D396">
        <v>405884725</v>
      </c>
      <c r="E396">
        <v>1</v>
      </c>
      <c r="F396">
        <v>1</v>
      </c>
      <c r="G396">
        <v>1080</v>
      </c>
      <c r="H396">
        <v>3</v>
      </c>
      <c r="I396" t="s">
        <v>404</v>
      </c>
      <c r="J396" t="s">
        <v>405</v>
      </c>
      <c r="K396" t="s">
        <v>406</v>
      </c>
      <c r="L396">
        <v>1348</v>
      </c>
      <c r="N396">
        <v>1009</v>
      </c>
      <c r="O396" t="s">
        <v>397</v>
      </c>
      <c r="P396" t="s">
        <v>397</v>
      </c>
      <c r="Q396">
        <v>1000</v>
      </c>
      <c r="X396">
        <v>6.0000000000000002E-5</v>
      </c>
      <c r="Y396">
        <v>11233.62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3</v>
      </c>
      <c r="AG396">
        <v>6.0000000000000002E-5</v>
      </c>
      <c r="AH396">
        <v>2</v>
      </c>
      <c r="AI396">
        <v>430278749</v>
      </c>
      <c r="AJ396">
        <v>342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ROW(Source!A316)</f>
        <v>316</v>
      </c>
      <c r="B397">
        <v>430278776</v>
      </c>
      <c r="C397">
        <v>430278744</v>
      </c>
      <c r="D397">
        <v>405891236</v>
      </c>
      <c r="E397">
        <v>1</v>
      </c>
      <c r="F397">
        <v>1</v>
      </c>
      <c r="G397">
        <v>1080</v>
      </c>
      <c r="H397">
        <v>3</v>
      </c>
      <c r="I397" t="s">
        <v>407</v>
      </c>
      <c r="J397" t="s">
        <v>408</v>
      </c>
      <c r="K397" t="s">
        <v>409</v>
      </c>
      <c r="L397">
        <v>1346</v>
      </c>
      <c r="N397">
        <v>1009</v>
      </c>
      <c r="O397" t="s">
        <v>235</v>
      </c>
      <c r="P397" t="s">
        <v>235</v>
      </c>
      <c r="Q397">
        <v>1</v>
      </c>
      <c r="X397">
        <v>0.8</v>
      </c>
      <c r="Y397">
        <v>25.8</v>
      </c>
      <c r="Z397">
        <v>0</v>
      </c>
      <c r="AA397">
        <v>0</v>
      </c>
      <c r="AB397">
        <v>0</v>
      </c>
      <c r="AC397">
        <v>0</v>
      </c>
      <c r="AD397">
        <v>1</v>
      </c>
      <c r="AE397">
        <v>0</v>
      </c>
      <c r="AF397" t="s">
        <v>3</v>
      </c>
      <c r="AG397">
        <v>0.8</v>
      </c>
      <c r="AH397">
        <v>2</v>
      </c>
      <c r="AI397">
        <v>430278750</v>
      </c>
      <c r="AJ397">
        <v>343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ROW(Source!A316)</f>
        <v>316</v>
      </c>
      <c r="B398">
        <v>430278777</v>
      </c>
      <c r="C398">
        <v>430278744</v>
      </c>
      <c r="D398">
        <v>405885004</v>
      </c>
      <c r="E398">
        <v>1</v>
      </c>
      <c r="F398">
        <v>1</v>
      </c>
      <c r="G398">
        <v>1080</v>
      </c>
      <c r="H398">
        <v>3</v>
      </c>
      <c r="I398" t="s">
        <v>441</v>
      </c>
      <c r="J398" t="s">
        <v>442</v>
      </c>
      <c r="K398" t="s">
        <v>443</v>
      </c>
      <c r="L398">
        <v>1348</v>
      </c>
      <c r="N398">
        <v>1009</v>
      </c>
      <c r="O398" t="s">
        <v>397</v>
      </c>
      <c r="P398" t="s">
        <v>397</v>
      </c>
      <c r="Q398">
        <v>1000</v>
      </c>
      <c r="X398">
        <v>5.0000000000000001E-4</v>
      </c>
      <c r="Y398">
        <v>60960.43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3</v>
      </c>
      <c r="AG398">
        <v>5.0000000000000001E-4</v>
      </c>
      <c r="AH398">
        <v>2</v>
      </c>
      <c r="AI398">
        <v>430278751</v>
      </c>
      <c r="AJ398">
        <v>344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ROW(Source!A316)</f>
        <v>316</v>
      </c>
      <c r="B399">
        <v>430278778</v>
      </c>
      <c r="C399">
        <v>430278744</v>
      </c>
      <c r="D399">
        <v>405885027</v>
      </c>
      <c r="E399">
        <v>1</v>
      </c>
      <c r="F399">
        <v>1</v>
      </c>
      <c r="G399">
        <v>1080</v>
      </c>
      <c r="H399">
        <v>3</v>
      </c>
      <c r="I399" t="s">
        <v>410</v>
      </c>
      <c r="J399" t="s">
        <v>411</v>
      </c>
      <c r="K399" t="s">
        <v>412</v>
      </c>
      <c r="L399">
        <v>1348</v>
      </c>
      <c r="N399">
        <v>1009</v>
      </c>
      <c r="O399" t="s">
        <v>397</v>
      </c>
      <c r="P399" t="s">
        <v>397</v>
      </c>
      <c r="Q399">
        <v>1000</v>
      </c>
      <c r="X399">
        <v>4.0000000000000003E-5</v>
      </c>
      <c r="Y399">
        <v>7973.67</v>
      </c>
      <c r="Z399">
        <v>0</v>
      </c>
      <c r="AA399">
        <v>0</v>
      </c>
      <c r="AB399">
        <v>0</v>
      </c>
      <c r="AC399">
        <v>0</v>
      </c>
      <c r="AD399">
        <v>1</v>
      </c>
      <c r="AE399">
        <v>0</v>
      </c>
      <c r="AF399" t="s">
        <v>3</v>
      </c>
      <c r="AG399">
        <v>4.0000000000000003E-5</v>
      </c>
      <c r="AH399">
        <v>2</v>
      </c>
      <c r="AI399">
        <v>430278752</v>
      </c>
      <c r="AJ399">
        <v>345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ROW(Source!A316)</f>
        <v>316</v>
      </c>
      <c r="B400">
        <v>430278779</v>
      </c>
      <c r="C400">
        <v>430278744</v>
      </c>
      <c r="D400">
        <v>405908280</v>
      </c>
      <c r="E400">
        <v>1</v>
      </c>
      <c r="F400">
        <v>1</v>
      </c>
      <c r="G400">
        <v>1080</v>
      </c>
      <c r="H400">
        <v>3</v>
      </c>
      <c r="I400" t="s">
        <v>413</v>
      </c>
      <c r="J400" t="s">
        <v>414</v>
      </c>
      <c r="K400" t="s">
        <v>415</v>
      </c>
      <c r="L400">
        <v>1356</v>
      </c>
      <c r="N400">
        <v>1010</v>
      </c>
      <c r="O400" t="s">
        <v>324</v>
      </c>
      <c r="P400" t="s">
        <v>324</v>
      </c>
      <c r="Q400">
        <v>1000</v>
      </c>
      <c r="X400">
        <v>4.0999999999999999E-4</v>
      </c>
      <c r="Y400">
        <v>226.66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3</v>
      </c>
      <c r="AG400">
        <v>4.0999999999999999E-4</v>
      </c>
      <c r="AH400">
        <v>2</v>
      </c>
      <c r="AI400">
        <v>430278753</v>
      </c>
      <c r="AJ400">
        <v>346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ROW(Source!A316)</f>
        <v>316</v>
      </c>
      <c r="B401">
        <v>430278780</v>
      </c>
      <c r="C401">
        <v>430278744</v>
      </c>
      <c r="D401">
        <v>405907941</v>
      </c>
      <c r="E401">
        <v>1</v>
      </c>
      <c r="F401">
        <v>1</v>
      </c>
      <c r="G401">
        <v>1080</v>
      </c>
      <c r="H401">
        <v>3</v>
      </c>
      <c r="I401" t="s">
        <v>416</v>
      </c>
      <c r="J401" t="s">
        <v>417</v>
      </c>
      <c r="K401" t="s">
        <v>418</v>
      </c>
      <c r="L401">
        <v>1301</v>
      </c>
      <c r="N401">
        <v>1003</v>
      </c>
      <c r="O401" t="s">
        <v>88</v>
      </c>
      <c r="P401" t="s">
        <v>88</v>
      </c>
      <c r="Q401">
        <v>1</v>
      </c>
      <c r="X401">
        <v>0.96</v>
      </c>
      <c r="Y401">
        <v>0.7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0</v>
      </c>
      <c r="AF401" t="s">
        <v>3</v>
      </c>
      <c r="AG401">
        <v>0.96</v>
      </c>
      <c r="AH401">
        <v>2</v>
      </c>
      <c r="AI401">
        <v>430278754</v>
      </c>
      <c r="AJ401">
        <v>347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ROW(Source!A316)</f>
        <v>316</v>
      </c>
      <c r="B402">
        <v>430278781</v>
      </c>
      <c r="C402">
        <v>430278744</v>
      </c>
      <c r="D402">
        <v>405907943</v>
      </c>
      <c r="E402">
        <v>1</v>
      </c>
      <c r="F402">
        <v>1</v>
      </c>
      <c r="G402">
        <v>1080</v>
      </c>
      <c r="H402">
        <v>3</v>
      </c>
      <c r="I402" t="s">
        <v>419</v>
      </c>
      <c r="J402" t="s">
        <v>420</v>
      </c>
      <c r="K402" t="s">
        <v>421</v>
      </c>
      <c r="L402">
        <v>1356</v>
      </c>
      <c r="N402">
        <v>1010</v>
      </c>
      <c r="O402" t="s">
        <v>324</v>
      </c>
      <c r="P402" t="s">
        <v>324</v>
      </c>
      <c r="Q402">
        <v>1000</v>
      </c>
      <c r="X402">
        <v>8.3199999999999993E-3</v>
      </c>
      <c r="Y402">
        <v>6.44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0</v>
      </c>
      <c r="AF402" t="s">
        <v>3</v>
      </c>
      <c r="AG402">
        <v>8.3199999999999993E-3</v>
      </c>
      <c r="AH402">
        <v>2</v>
      </c>
      <c r="AI402">
        <v>430278755</v>
      </c>
      <c r="AJ402">
        <v>348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ROW(Source!A316)</f>
        <v>316</v>
      </c>
      <c r="B403">
        <v>430278782</v>
      </c>
      <c r="C403">
        <v>430278744</v>
      </c>
      <c r="D403">
        <v>405860250</v>
      </c>
      <c r="E403">
        <v>1080</v>
      </c>
      <c r="F403">
        <v>1</v>
      </c>
      <c r="G403">
        <v>1080</v>
      </c>
      <c r="H403">
        <v>3</v>
      </c>
      <c r="I403" t="s">
        <v>82</v>
      </c>
      <c r="J403" t="s">
        <v>3</v>
      </c>
      <c r="K403" t="s">
        <v>83</v>
      </c>
      <c r="L403">
        <v>1303</v>
      </c>
      <c r="N403">
        <v>1003</v>
      </c>
      <c r="O403" t="s">
        <v>84</v>
      </c>
      <c r="P403" t="s">
        <v>84</v>
      </c>
      <c r="Q403">
        <v>1000</v>
      </c>
      <c r="X403">
        <v>0.10199999999999999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 t="s">
        <v>3</v>
      </c>
      <c r="AG403">
        <v>0.10199999999999999</v>
      </c>
      <c r="AH403">
        <v>2</v>
      </c>
      <c r="AI403">
        <v>430278756</v>
      </c>
      <c r="AJ403">
        <v>349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ROW(Source!A316)</f>
        <v>316</v>
      </c>
      <c r="B404">
        <v>430278783</v>
      </c>
      <c r="C404">
        <v>430278744</v>
      </c>
      <c r="D404">
        <v>405865204</v>
      </c>
      <c r="E404">
        <v>1080</v>
      </c>
      <c r="F404">
        <v>1</v>
      </c>
      <c r="G404">
        <v>1080</v>
      </c>
      <c r="H404">
        <v>3</v>
      </c>
      <c r="I404" t="s">
        <v>225</v>
      </c>
      <c r="J404" t="s">
        <v>3</v>
      </c>
      <c r="K404" t="s">
        <v>226</v>
      </c>
      <c r="L404">
        <v>235684255</v>
      </c>
      <c r="N404">
        <v>1010</v>
      </c>
      <c r="O404" t="s">
        <v>127</v>
      </c>
      <c r="P404" t="s">
        <v>127</v>
      </c>
      <c r="Q404">
        <v>1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 t="s">
        <v>3</v>
      </c>
      <c r="AG404">
        <v>0</v>
      </c>
      <c r="AH404">
        <v>2</v>
      </c>
      <c r="AI404">
        <v>430278757</v>
      </c>
      <c r="AJ404">
        <v>350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ROW(Source!A323)</f>
        <v>323</v>
      </c>
      <c r="B405">
        <v>430278790</v>
      </c>
      <c r="C405">
        <v>430278787</v>
      </c>
      <c r="D405">
        <v>405844724</v>
      </c>
      <c r="E405">
        <v>1080</v>
      </c>
      <c r="F405">
        <v>1</v>
      </c>
      <c r="G405">
        <v>1080</v>
      </c>
      <c r="H405">
        <v>1</v>
      </c>
      <c r="I405" t="s">
        <v>371</v>
      </c>
      <c r="J405" t="s">
        <v>3</v>
      </c>
      <c r="K405" t="s">
        <v>372</v>
      </c>
      <c r="L405">
        <v>1191</v>
      </c>
      <c r="N405">
        <v>1013</v>
      </c>
      <c r="O405" t="s">
        <v>373</v>
      </c>
      <c r="P405" t="s">
        <v>373</v>
      </c>
      <c r="Q405">
        <v>1</v>
      </c>
      <c r="X405">
        <v>0.55000000000000004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1</v>
      </c>
      <c r="AF405" t="s">
        <v>271</v>
      </c>
      <c r="AG405">
        <v>0.57750000000000012</v>
      </c>
      <c r="AH405">
        <v>2</v>
      </c>
      <c r="AI405">
        <v>430278788</v>
      </c>
      <c r="AJ405">
        <v>351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ROW(Source!A324)</f>
        <v>324</v>
      </c>
      <c r="B406">
        <v>430278790</v>
      </c>
      <c r="C406">
        <v>430278787</v>
      </c>
      <c r="D406">
        <v>405844724</v>
      </c>
      <c r="E406">
        <v>1080</v>
      </c>
      <c r="F406">
        <v>1</v>
      </c>
      <c r="G406">
        <v>1080</v>
      </c>
      <c r="H406">
        <v>1</v>
      </c>
      <c r="I406" t="s">
        <v>371</v>
      </c>
      <c r="J406" t="s">
        <v>3</v>
      </c>
      <c r="K406" t="s">
        <v>372</v>
      </c>
      <c r="L406">
        <v>1191</v>
      </c>
      <c r="N406">
        <v>1013</v>
      </c>
      <c r="O406" t="s">
        <v>373</v>
      </c>
      <c r="P406" t="s">
        <v>373</v>
      </c>
      <c r="Q406">
        <v>1</v>
      </c>
      <c r="X406">
        <v>0.55000000000000004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1</v>
      </c>
      <c r="AF406" t="s">
        <v>271</v>
      </c>
      <c r="AG406">
        <v>0.57750000000000012</v>
      </c>
      <c r="AH406">
        <v>2</v>
      </c>
      <c r="AI406">
        <v>430278788</v>
      </c>
      <c r="AJ406">
        <v>352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214</v>
      </c>
      <c r="B1">
        <v>1</v>
      </c>
      <c r="C1" t="s">
        <v>3</v>
      </c>
      <c r="D1" t="s">
        <v>3</v>
      </c>
      <c r="E1" t="s">
        <v>271</v>
      </c>
      <c r="F1" t="s">
        <v>271</v>
      </c>
      <c r="G1" t="s">
        <v>271</v>
      </c>
      <c r="H1" t="s">
        <v>3</v>
      </c>
      <c r="I1" t="s">
        <v>271</v>
      </c>
      <c r="J1" t="s">
        <v>271</v>
      </c>
      <c r="K1" t="s">
        <v>3</v>
      </c>
      <c r="L1" t="s">
        <v>3</v>
      </c>
      <c r="M1" t="s">
        <v>3</v>
      </c>
      <c r="N1" t="s">
        <v>3</v>
      </c>
      <c r="O1" t="s">
        <v>271</v>
      </c>
      <c r="P1" t="s">
        <v>3</v>
      </c>
      <c r="Q1" t="s">
        <v>3</v>
      </c>
      <c r="R1" t="s">
        <v>3</v>
      </c>
      <c r="S1" t="s">
        <v>546</v>
      </c>
      <c r="T1" t="s">
        <v>548</v>
      </c>
      <c r="U1" t="s">
        <v>547</v>
      </c>
    </row>
    <row r="2" spans="1:21" x14ac:dyDescent="0.2">
      <c r="A2">
        <v>215</v>
      </c>
      <c r="B2">
        <v>1</v>
      </c>
      <c r="C2" t="s">
        <v>3</v>
      </c>
      <c r="D2" t="s">
        <v>3</v>
      </c>
      <c r="E2" t="s">
        <v>271</v>
      </c>
      <c r="F2" t="s">
        <v>271</v>
      </c>
      <c r="G2" t="s">
        <v>271</v>
      </c>
      <c r="H2" t="s">
        <v>3</v>
      </c>
      <c r="I2" t="s">
        <v>271</v>
      </c>
      <c r="J2" t="s">
        <v>271</v>
      </c>
      <c r="K2" t="s">
        <v>3</v>
      </c>
      <c r="L2" t="s">
        <v>3</v>
      </c>
      <c r="M2" t="s">
        <v>3</v>
      </c>
      <c r="N2" t="s">
        <v>3</v>
      </c>
      <c r="O2" t="s">
        <v>271</v>
      </c>
      <c r="P2" t="s">
        <v>3</v>
      </c>
      <c r="Q2" t="s">
        <v>3</v>
      </c>
      <c r="R2" t="s">
        <v>3</v>
      </c>
      <c r="S2" t="s">
        <v>546</v>
      </c>
      <c r="T2" t="s">
        <v>548</v>
      </c>
      <c r="U2" t="s">
        <v>547</v>
      </c>
    </row>
    <row r="3" spans="1:21" x14ac:dyDescent="0.2">
      <c r="A3">
        <v>216</v>
      </c>
      <c r="B3">
        <v>1</v>
      </c>
      <c r="C3" t="s">
        <v>3</v>
      </c>
      <c r="D3" t="s">
        <v>3</v>
      </c>
      <c r="E3" t="s">
        <v>271</v>
      </c>
      <c r="F3" t="s">
        <v>271</v>
      </c>
      <c r="G3" t="s">
        <v>271</v>
      </c>
      <c r="H3" t="s">
        <v>3</v>
      </c>
      <c r="I3" t="s">
        <v>271</v>
      </c>
      <c r="J3" t="s">
        <v>271</v>
      </c>
      <c r="K3" t="s">
        <v>3</v>
      </c>
      <c r="L3" t="s">
        <v>3</v>
      </c>
      <c r="M3" t="s">
        <v>3</v>
      </c>
      <c r="N3" t="s">
        <v>3</v>
      </c>
      <c r="O3" t="s">
        <v>271</v>
      </c>
      <c r="P3" t="s">
        <v>3</v>
      </c>
      <c r="Q3" t="s">
        <v>3</v>
      </c>
      <c r="R3" t="s">
        <v>3</v>
      </c>
      <c r="S3" t="s">
        <v>546</v>
      </c>
      <c r="T3" t="s">
        <v>548</v>
      </c>
      <c r="U3" t="s">
        <v>547</v>
      </c>
    </row>
    <row r="4" spans="1:21" x14ac:dyDescent="0.2">
      <c r="A4">
        <v>217</v>
      </c>
      <c r="B4">
        <v>1</v>
      </c>
      <c r="C4" t="s">
        <v>3</v>
      </c>
      <c r="D4" t="s">
        <v>3</v>
      </c>
      <c r="E4" t="s">
        <v>271</v>
      </c>
      <c r="F4" t="s">
        <v>271</v>
      </c>
      <c r="G4" t="s">
        <v>271</v>
      </c>
      <c r="H4" t="s">
        <v>3</v>
      </c>
      <c r="I4" t="s">
        <v>271</v>
      </c>
      <c r="J4" t="s">
        <v>271</v>
      </c>
      <c r="K4" t="s">
        <v>3</v>
      </c>
      <c r="L4" t="s">
        <v>3</v>
      </c>
      <c r="M4" t="s">
        <v>3</v>
      </c>
      <c r="N4" t="s">
        <v>3</v>
      </c>
      <c r="O4" t="s">
        <v>271</v>
      </c>
      <c r="P4" t="s">
        <v>3</v>
      </c>
      <c r="Q4" t="s">
        <v>3</v>
      </c>
      <c r="R4" t="s">
        <v>3</v>
      </c>
      <c r="S4" t="s">
        <v>546</v>
      </c>
      <c r="T4" t="s">
        <v>548</v>
      </c>
      <c r="U4" t="s">
        <v>547</v>
      </c>
    </row>
    <row r="5" spans="1:21" x14ac:dyDescent="0.2">
      <c r="A5">
        <v>218</v>
      </c>
      <c r="B5">
        <v>1</v>
      </c>
      <c r="C5" t="s">
        <v>3</v>
      </c>
      <c r="D5" t="s">
        <v>3</v>
      </c>
      <c r="E5" t="s">
        <v>271</v>
      </c>
      <c r="F5" t="s">
        <v>271</v>
      </c>
      <c r="G5" t="s">
        <v>271</v>
      </c>
      <c r="H5" t="s">
        <v>3</v>
      </c>
      <c r="I5" t="s">
        <v>271</v>
      </c>
      <c r="J5" t="s">
        <v>271</v>
      </c>
      <c r="K5" t="s">
        <v>3</v>
      </c>
      <c r="L5" t="s">
        <v>3</v>
      </c>
      <c r="M5" t="s">
        <v>3</v>
      </c>
      <c r="N5" t="s">
        <v>3</v>
      </c>
      <c r="O5" t="s">
        <v>271</v>
      </c>
      <c r="P5" t="s">
        <v>3</v>
      </c>
      <c r="Q5" t="s">
        <v>3</v>
      </c>
      <c r="R5" t="s">
        <v>3</v>
      </c>
      <c r="S5" t="s">
        <v>546</v>
      </c>
      <c r="T5" t="s">
        <v>548</v>
      </c>
      <c r="U5" t="s">
        <v>547</v>
      </c>
    </row>
    <row r="6" spans="1:21" x14ac:dyDescent="0.2">
      <c r="A6">
        <v>219</v>
      </c>
      <c r="B6">
        <v>1</v>
      </c>
      <c r="C6" t="s">
        <v>3</v>
      </c>
      <c r="D6" t="s">
        <v>3</v>
      </c>
      <c r="E6" t="s">
        <v>271</v>
      </c>
      <c r="F6" t="s">
        <v>271</v>
      </c>
      <c r="G6" t="s">
        <v>271</v>
      </c>
      <c r="H6" t="s">
        <v>3</v>
      </c>
      <c r="I6" t="s">
        <v>271</v>
      </c>
      <c r="J6" t="s">
        <v>271</v>
      </c>
      <c r="K6" t="s">
        <v>3</v>
      </c>
      <c r="L6" t="s">
        <v>3</v>
      </c>
      <c r="M6" t="s">
        <v>3</v>
      </c>
      <c r="N6" t="s">
        <v>3</v>
      </c>
      <c r="O6" t="s">
        <v>271</v>
      </c>
      <c r="P6" t="s">
        <v>3</v>
      </c>
      <c r="Q6" t="s">
        <v>3</v>
      </c>
      <c r="R6" t="s">
        <v>3</v>
      </c>
      <c r="S6" t="s">
        <v>546</v>
      </c>
      <c r="T6" t="s">
        <v>548</v>
      </c>
      <c r="U6" t="s">
        <v>547</v>
      </c>
    </row>
    <row r="7" spans="1:21" x14ac:dyDescent="0.2">
      <c r="A7">
        <v>226</v>
      </c>
      <c r="B7">
        <v>1</v>
      </c>
      <c r="C7" t="s">
        <v>3</v>
      </c>
      <c r="D7" t="s">
        <v>3</v>
      </c>
      <c r="E7" t="s">
        <v>271</v>
      </c>
      <c r="F7" t="s">
        <v>271</v>
      </c>
      <c r="G7" t="s">
        <v>271</v>
      </c>
      <c r="H7" t="s">
        <v>3</v>
      </c>
      <c r="I7" t="s">
        <v>271</v>
      </c>
      <c r="J7" t="s">
        <v>271</v>
      </c>
      <c r="K7" t="s">
        <v>3</v>
      </c>
      <c r="L7" t="s">
        <v>3</v>
      </c>
      <c r="M7" t="s">
        <v>3</v>
      </c>
      <c r="N7" t="s">
        <v>3</v>
      </c>
      <c r="O7" t="s">
        <v>271</v>
      </c>
      <c r="P7" t="s">
        <v>3</v>
      </c>
      <c r="Q7" t="s">
        <v>3</v>
      </c>
      <c r="R7" t="s">
        <v>3</v>
      </c>
      <c r="S7" t="s">
        <v>546</v>
      </c>
      <c r="T7" t="s">
        <v>548</v>
      </c>
      <c r="U7" t="s">
        <v>547</v>
      </c>
    </row>
    <row r="8" spans="1:21" x14ac:dyDescent="0.2">
      <c r="A8">
        <v>227</v>
      </c>
      <c r="B8">
        <v>1</v>
      </c>
      <c r="C8" t="s">
        <v>3</v>
      </c>
      <c r="D8" t="s">
        <v>3</v>
      </c>
      <c r="E8" t="s">
        <v>271</v>
      </c>
      <c r="F8" t="s">
        <v>271</v>
      </c>
      <c r="G8" t="s">
        <v>271</v>
      </c>
      <c r="H8" t="s">
        <v>3</v>
      </c>
      <c r="I8" t="s">
        <v>271</v>
      </c>
      <c r="J8" t="s">
        <v>271</v>
      </c>
      <c r="K8" t="s">
        <v>3</v>
      </c>
      <c r="L8" t="s">
        <v>3</v>
      </c>
      <c r="M8" t="s">
        <v>3</v>
      </c>
      <c r="N8" t="s">
        <v>3</v>
      </c>
      <c r="O8" t="s">
        <v>271</v>
      </c>
      <c r="P8" t="s">
        <v>3</v>
      </c>
      <c r="Q8" t="s">
        <v>3</v>
      </c>
      <c r="R8" t="s">
        <v>3</v>
      </c>
      <c r="S8" t="s">
        <v>546</v>
      </c>
      <c r="T8" t="s">
        <v>548</v>
      </c>
      <c r="U8" t="s">
        <v>547</v>
      </c>
    </row>
    <row r="9" spans="1:21" x14ac:dyDescent="0.2">
      <c r="A9">
        <v>238</v>
      </c>
      <c r="B9">
        <v>1</v>
      </c>
      <c r="C9" t="s">
        <v>3</v>
      </c>
      <c r="D9" t="s">
        <v>3</v>
      </c>
      <c r="E9" t="s">
        <v>271</v>
      </c>
      <c r="F9" t="s">
        <v>271</v>
      </c>
      <c r="G9" t="s">
        <v>271</v>
      </c>
      <c r="H9" t="s">
        <v>3</v>
      </c>
      <c r="I9" t="s">
        <v>271</v>
      </c>
      <c r="J9" t="s">
        <v>271</v>
      </c>
      <c r="K9" t="s">
        <v>3</v>
      </c>
      <c r="L9" t="s">
        <v>3</v>
      </c>
      <c r="M9" t="s">
        <v>3</v>
      </c>
      <c r="N9" t="s">
        <v>3</v>
      </c>
      <c r="O9" t="s">
        <v>271</v>
      </c>
      <c r="P9" t="s">
        <v>3</v>
      </c>
      <c r="Q9" t="s">
        <v>3</v>
      </c>
      <c r="R9" t="s">
        <v>3</v>
      </c>
      <c r="S9" t="s">
        <v>546</v>
      </c>
      <c r="T9" t="s">
        <v>548</v>
      </c>
      <c r="U9" t="s">
        <v>547</v>
      </c>
    </row>
    <row r="10" spans="1:21" x14ac:dyDescent="0.2">
      <c r="A10">
        <v>239</v>
      </c>
      <c r="B10">
        <v>1</v>
      </c>
      <c r="C10" t="s">
        <v>3</v>
      </c>
      <c r="D10" t="s">
        <v>3</v>
      </c>
      <c r="E10" t="s">
        <v>271</v>
      </c>
      <c r="F10" t="s">
        <v>271</v>
      </c>
      <c r="G10" t="s">
        <v>271</v>
      </c>
      <c r="H10" t="s">
        <v>3</v>
      </c>
      <c r="I10" t="s">
        <v>271</v>
      </c>
      <c r="J10" t="s">
        <v>271</v>
      </c>
      <c r="K10" t="s">
        <v>3</v>
      </c>
      <c r="L10" t="s">
        <v>3</v>
      </c>
      <c r="M10" t="s">
        <v>3</v>
      </c>
      <c r="N10" t="s">
        <v>3</v>
      </c>
      <c r="O10" t="s">
        <v>271</v>
      </c>
      <c r="P10" t="s">
        <v>3</v>
      </c>
      <c r="Q10" t="s">
        <v>3</v>
      </c>
      <c r="R10" t="s">
        <v>3</v>
      </c>
      <c r="S10" t="s">
        <v>546</v>
      </c>
      <c r="T10" t="s">
        <v>548</v>
      </c>
      <c r="U10" t="s">
        <v>547</v>
      </c>
    </row>
    <row r="11" spans="1:21" x14ac:dyDescent="0.2">
      <c r="A11">
        <v>242</v>
      </c>
      <c r="B11">
        <v>1</v>
      </c>
      <c r="C11" t="s">
        <v>3</v>
      </c>
      <c r="D11" t="s">
        <v>3</v>
      </c>
      <c r="E11" t="s">
        <v>271</v>
      </c>
      <c r="F11" t="s">
        <v>271</v>
      </c>
      <c r="G11" t="s">
        <v>271</v>
      </c>
      <c r="H11" t="s">
        <v>3</v>
      </c>
      <c r="I11" t="s">
        <v>271</v>
      </c>
      <c r="J11" t="s">
        <v>271</v>
      </c>
      <c r="K11" t="s">
        <v>3</v>
      </c>
      <c r="L11" t="s">
        <v>3</v>
      </c>
      <c r="M11" t="s">
        <v>3</v>
      </c>
      <c r="N11" t="s">
        <v>3</v>
      </c>
      <c r="O11" t="s">
        <v>271</v>
      </c>
      <c r="P11" t="s">
        <v>3</v>
      </c>
      <c r="Q11" t="s">
        <v>3</v>
      </c>
      <c r="R11" t="s">
        <v>3</v>
      </c>
      <c r="S11" t="s">
        <v>546</v>
      </c>
      <c r="T11" t="s">
        <v>548</v>
      </c>
      <c r="U11" t="s">
        <v>547</v>
      </c>
    </row>
    <row r="12" spans="1:21" x14ac:dyDescent="0.2">
      <c r="A12">
        <v>243</v>
      </c>
      <c r="B12">
        <v>1</v>
      </c>
      <c r="C12" t="s">
        <v>3</v>
      </c>
      <c r="D12" t="s">
        <v>3</v>
      </c>
      <c r="E12" t="s">
        <v>271</v>
      </c>
      <c r="F12" t="s">
        <v>271</v>
      </c>
      <c r="G12" t="s">
        <v>271</v>
      </c>
      <c r="H12" t="s">
        <v>3</v>
      </c>
      <c r="I12" t="s">
        <v>271</v>
      </c>
      <c r="J12" t="s">
        <v>271</v>
      </c>
      <c r="K12" t="s">
        <v>3</v>
      </c>
      <c r="L12" t="s">
        <v>3</v>
      </c>
      <c r="M12" t="s">
        <v>3</v>
      </c>
      <c r="N12" t="s">
        <v>3</v>
      </c>
      <c r="O12" t="s">
        <v>271</v>
      </c>
      <c r="P12" t="s">
        <v>3</v>
      </c>
      <c r="Q12" t="s">
        <v>3</v>
      </c>
      <c r="R12" t="s">
        <v>3</v>
      </c>
      <c r="S12" t="s">
        <v>546</v>
      </c>
      <c r="T12" t="s">
        <v>548</v>
      </c>
      <c r="U12" t="s">
        <v>547</v>
      </c>
    </row>
    <row r="13" spans="1:21" x14ac:dyDescent="0.2">
      <c r="A13">
        <v>244</v>
      </c>
      <c r="B13">
        <v>1</v>
      </c>
      <c r="C13" t="s">
        <v>3</v>
      </c>
      <c r="D13" t="s">
        <v>3</v>
      </c>
      <c r="E13" t="s">
        <v>271</v>
      </c>
      <c r="F13" t="s">
        <v>271</v>
      </c>
      <c r="G13" t="s">
        <v>271</v>
      </c>
      <c r="H13" t="s">
        <v>3</v>
      </c>
      <c r="I13" t="s">
        <v>271</v>
      </c>
      <c r="J13" t="s">
        <v>271</v>
      </c>
      <c r="K13" t="s">
        <v>3</v>
      </c>
      <c r="L13" t="s">
        <v>3</v>
      </c>
      <c r="M13" t="s">
        <v>3</v>
      </c>
      <c r="N13" t="s">
        <v>3</v>
      </c>
      <c r="O13" t="s">
        <v>271</v>
      </c>
      <c r="P13" t="s">
        <v>3</v>
      </c>
      <c r="Q13" t="s">
        <v>3</v>
      </c>
      <c r="R13" t="s">
        <v>3</v>
      </c>
      <c r="S13" t="s">
        <v>546</v>
      </c>
      <c r="T13" t="s">
        <v>548</v>
      </c>
      <c r="U13" t="s">
        <v>547</v>
      </c>
    </row>
    <row r="14" spans="1:21" x14ac:dyDescent="0.2">
      <c r="A14">
        <v>245</v>
      </c>
      <c r="B14">
        <v>1</v>
      </c>
      <c r="C14" t="s">
        <v>3</v>
      </c>
      <c r="D14" t="s">
        <v>3</v>
      </c>
      <c r="E14" t="s">
        <v>271</v>
      </c>
      <c r="F14" t="s">
        <v>271</v>
      </c>
      <c r="G14" t="s">
        <v>271</v>
      </c>
      <c r="H14" t="s">
        <v>3</v>
      </c>
      <c r="I14" t="s">
        <v>271</v>
      </c>
      <c r="J14" t="s">
        <v>271</v>
      </c>
      <c r="K14" t="s">
        <v>3</v>
      </c>
      <c r="L14" t="s">
        <v>3</v>
      </c>
      <c r="M14" t="s">
        <v>3</v>
      </c>
      <c r="N14" t="s">
        <v>3</v>
      </c>
      <c r="O14" t="s">
        <v>271</v>
      </c>
      <c r="P14" t="s">
        <v>3</v>
      </c>
      <c r="Q14" t="s">
        <v>3</v>
      </c>
      <c r="R14" t="s">
        <v>3</v>
      </c>
      <c r="S14" t="s">
        <v>546</v>
      </c>
      <c r="T14" t="s">
        <v>548</v>
      </c>
      <c r="U14" t="s">
        <v>547</v>
      </c>
    </row>
    <row r="15" spans="1:21" x14ac:dyDescent="0.2">
      <c r="A15">
        <v>281</v>
      </c>
      <c r="B15">
        <v>1</v>
      </c>
      <c r="C15" t="s">
        <v>3</v>
      </c>
      <c r="D15" t="s">
        <v>3</v>
      </c>
      <c r="E15" t="s">
        <v>271</v>
      </c>
      <c r="F15" t="s">
        <v>271</v>
      </c>
      <c r="G15" t="s">
        <v>271</v>
      </c>
      <c r="H15" t="s">
        <v>3</v>
      </c>
      <c r="I15" t="s">
        <v>271</v>
      </c>
      <c r="J15" t="s">
        <v>271</v>
      </c>
      <c r="K15" t="s">
        <v>3</v>
      </c>
      <c r="L15" t="s">
        <v>3</v>
      </c>
      <c r="M15" t="s">
        <v>3</v>
      </c>
      <c r="N15" t="s">
        <v>3</v>
      </c>
      <c r="O15" t="s">
        <v>271</v>
      </c>
      <c r="P15" t="s">
        <v>3</v>
      </c>
      <c r="Q15" t="s">
        <v>3</v>
      </c>
      <c r="R15" t="s">
        <v>3</v>
      </c>
      <c r="S15" t="s">
        <v>546</v>
      </c>
      <c r="T15" t="s">
        <v>548</v>
      </c>
      <c r="U15" t="s">
        <v>547</v>
      </c>
    </row>
    <row r="16" spans="1:21" x14ac:dyDescent="0.2">
      <c r="A16">
        <v>282</v>
      </c>
      <c r="B16">
        <v>1</v>
      </c>
      <c r="C16" t="s">
        <v>3</v>
      </c>
      <c r="D16" t="s">
        <v>3</v>
      </c>
      <c r="E16" t="s">
        <v>271</v>
      </c>
      <c r="F16" t="s">
        <v>271</v>
      </c>
      <c r="G16" t="s">
        <v>271</v>
      </c>
      <c r="H16" t="s">
        <v>3</v>
      </c>
      <c r="I16" t="s">
        <v>271</v>
      </c>
      <c r="J16" t="s">
        <v>271</v>
      </c>
      <c r="K16" t="s">
        <v>3</v>
      </c>
      <c r="L16" t="s">
        <v>3</v>
      </c>
      <c r="M16" t="s">
        <v>3</v>
      </c>
      <c r="N16" t="s">
        <v>3</v>
      </c>
      <c r="O16" t="s">
        <v>271</v>
      </c>
      <c r="P16" t="s">
        <v>3</v>
      </c>
      <c r="Q16" t="s">
        <v>3</v>
      </c>
      <c r="R16" t="s">
        <v>3</v>
      </c>
      <c r="S16" t="s">
        <v>546</v>
      </c>
      <c r="T16" t="s">
        <v>548</v>
      </c>
      <c r="U16" t="s">
        <v>547</v>
      </c>
    </row>
    <row r="17" spans="1:21" x14ac:dyDescent="0.2">
      <c r="A17">
        <v>291</v>
      </c>
      <c r="B17">
        <v>1</v>
      </c>
      <c r="C17" t="s">
        <v>3</v>
      </c>
      <c r="D17" t="s">
        <v>3</v>
      </c>
      <c r="E17" t="s">
        <v>271</v>
      </c>
      <c r="F17" t="s">
        <v>271</v>
      </c>
      <c r="G17" t="s">
        <v>271</v>
      </c>
      <c r="H17" t="s">
        <v>3</v>
      </c>
      <c r="I17" t="s">
        <v>271</v>
      </c>
      <c r="J17" t="s">
        <v>271</v>
      </c>
      <c r="K17" t="s">
        <v>3</v>
      </c>
      <c r="L17" t="s">
        <v>3</v>
      </c>
      <c r="M17" t="s">
        <v>3</v>
      </c>
      <c r="N17" t="s">
        <v>3</v>
      </c>
      <c r="O17" t="s">
        <v>271</v>
      </c>
      <c r="P17" t="s">
        <v>3</v>
      </c>
      <c r="Q17" t="s">
        <v>3</v>
      </c>
      <c r="R17" t="s">
        <v>3</v>
      </c>
      <c r="S17" t="s">
        <v>546</v>
      </c>
      <c r="T17" t="s">
        <v>548</v>
      </c>
      <c r="U17" t="s">
        <v>547</v>
      </c>
    </row>
    <row r="18" spans="1:21" x14ac:dyDescent="0.2">
      <c r="A18">
        <v>292</v>
      </c>
      <c r="B18">
        <v>1</v>
      </c>
      <c r="C18" t="s">
        <v>3</v>
      </c>
      <c r="D18" t="s">
        <v>3</v>
      </c>
      <c r="E18" t="s">
        <v>271</v>
      </c>
      <c r="F18" t="s">
        <v>271</v>
      </c>
      <c r="G18" t="s">
        <v>271</v>
      </c>
      <c r="H18" t="s">
        <v>3</v>
      </c>
      <c r="I18" t="s">
        <v>271</v>
      </c>
      <c r="J18" t="s">
        <v>271</v>
      </c>
      <c r="K18" t="s">
        <v>3</v>
      </c>
      <c r="L18" t="s">
        <v>3</v>
      </c>
      <c r="M18" t="s">
        <v>3</v>
      </c>
      <c r="N18" t="s">
        <v>3</v>
      </c>
      <c r="O18" t="s">
        <v>271</v>
      </c>
      <c r="P18" t="s">
        <v>3</v>
      </c>
      <c r="Q18" t="s">
        <v>3</v>
      </c>
      <c r="R18" t="s">
        <v>3</v>
      </c>
      <c r="S18" t="s">
        <v>546</v>
      </c>
      <c r="T18" t="s">
        <v>548</v>
      </c>
      <c r="U18" t="s">
        <v>547</v>
      </c>
    </row>
    <row r="19" spans="1:21" x14ac:dyDescent="0.2">
      <c r="A19">
        <v>299</v>
      </c>
      <c r="B19">
        <v>1</v>
      </c>
      <c r="C19" t="s">
        <v>3</v>
      </c>
      <c r="D19" t="s">
        <v>3</v>
      </c>
      <c r="E19" t="s">
        <v>271</v>
      </c>
      <c r="F19" t="s">
        <v>271</v>
      </c>
      <c r="G19" t="s">
        <v>271</v>
      </c>
      <c r="H19" t="s">
        <v>3</v>
      </c>
      <c r="I19" t="s">
        <v>271</v>
      </c>
      <c r="J19" t="s">
        <v>271</v>
      </c>
      <c r="K19" t="s">
        <v>3</v>
      </c>
      <c r="L19" t="s">
        <v>3</v>
      </c>
      <c r="M19" t="s">
        <v>3</v>
      </c>
      <c r="N19" t="s">
        <v>3</v>
      </c>
      <c r="O19" t="s">
        <v>271</v>
      </c>
      <c r="P19" t="s">
        <v>3</v>
      </c>
      <c r="Q19" t="s">
        <v>3</v>
      </c>
      <c r="R19" t="s">
        <v>3</v>
      </c>
      <c r="S19" t="s">
        <v>546</v>
      </c>
      <c r="T19" t="s">
        <v>548</v>
      </c>
      <c r="U19" t="s">
        <v>547</v>
      </c>
    </row>
    <row r="20" spans="1:21" x14ac:dyDescent="0.2">
      <c r="A20">
        <v>300</v>
      </c>
      <c r="B20">
        <v>1</v>
      </c>
      <c r="C20" t="s">
        <v>3</v>
      </c>
      <c r="D20" t="s">
        <v>3</v>
      </c>
      <c r="E20" t="s">
        <v>271</v>
      </c>
      <c r="F20" t="s">
        <v>271</v>
      </c>
      <c r="G20" t="s">
        <v>271</v>
      </c>
      <c r="H20" t="s">
        <v>3</v>
      </c>
      <c r="I20" t="s">
        <v>271</v>
      </c>
      <c r="J20" t="s">
        <v>271</v>
      </c>
      <c r="K20" t="s">
        <v>3</v>
      </c>
      <c r="L20" t="s">
        <v>3</v>
      </c>
      <c r="M20" t="s">
        <v>3</v>
      </c>
      <c r="N20" t="s">
        <v>3</v>
      </c>
      <c r="O20" t="s">
        <v>271</v>
      </c>
      <c r="P20" t="s">
        <v>3</v>
      </c>
      <c r="Q20" t="s">
        <v>3</v>
      </c>
      <c r="R20" t="s">
        <v>3</v>
      </c>
      <c r="S20" t="s">
        <v>546</v>
      </c>
      <c r="T20" t="s">
        <v>548</v>
      </c>
      <c r="U20" t="s">
        <v>547</v>
      </c>
    </row>
    <row r="21" spans="1:21" x14ac:dyDescent="0.2">
      <c r="A21">
        <v>323</v>
      </c>
      <c r="B21">
        <v>1</v>
      </c>
      <c r="C21" t="s">
        <v>3</v>
      </c>
      <c r="D21" t="s">
        <v>3</v>
      </c>
      <c r="E21" t="s">
        <v>271</v>
      </c>
      <c r="F21" t="s">
        <v>271</v>
      </c>
      <c r="G21" t="s">
        <v>271</v>
      </c>
      <c r="H21" t="s">
        <v>3</v>
      </c>
      <c r="I21" t="s">
        <v>271</v>
      </c>
      <c r="J21" t="s">
        <v>271</v>
      </c>
      <c r="K21" t="s">
        <v>3</v>
      </c>
      <c r="L21" t="s">
        <v>3</v>
      </c>
      <c r="M21" t="s">
        <v>3</v>
      </c>
      <c r="N21" t="s">
        <v>3</v>
      </c>
      <c r="O21" t="s">
        <v>271</v>
      </c>
      <c r="P21" t="s">
        <v>3</v>
      </c>
      <c r="Q21" t="s">
        <v>3</v>
      </c>
      <c r="R21" t="s">
        <v>3</v>
      </c>
      <c r="S21" t="s">
        <v>546</v>
      </c>
      <c r="T21" t="s">
        <v>548</v>
      </c>
      <c r="U21" t="s">
        <v>547</v>
      </c>
    </row>
    <row r="22" spans="1:21" x14ac:dyDescent="0.2">
      <c r="A22">
        <v>324</v>
      </c>
      <c r="B22">
        <v>1</v>
      </c>
      <c r="C22" t="s">
        <v>3</v>
      </c>
      <c r="D22" t="s">
        <v>3</v>
      </c>
      <c r="E22" t="s">
        <v>271</v>
      </c>
      <c r="F22" t="s">
        <v>271</v>
      </c>
      <c r="G22" t="s">
        <v>271</v>
      </c>
      <c r="H22" t="s">
        <v>3</v>
      </c>
      <c r="I22" t="s">
        <v>271</v>
      </c>
      <c r="J22" t="s">
        <v>271</v>
      </c>
      <c r="K22" t="s">
        <v>3</v>
      </c>
      <c r="L22" t="s">
        <v>3</v>
      </c>
      <c r="M22" t="s">
        <v>3</v>
      </c>
      <c r="N22" t="s">
        <v>3</v>
      </c>
      <c r="O22" t="s">
        <v>271</v>
      </c>
      <c r="P22" t="s">
        <v>3</v>
      </c>
      <c r="Q22" t="s">
        <v>3</v>
      </c>
      <c r="R22" t="s">
        <v>3</v>
      </c>
      <c r="S22" t="s">
        <v>546</v>
      </c>
      <c r="T22" t="s">
        <v>548</v>
      </c>
      <c r="U22" t="s">
        <v>547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184281706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02-01-01_ КЛ-0,4кВ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02-01-01</vt:lpstr>
      <vt:lpstr>02-01-01_1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'02-01-01_1'!Заголовки_для_печати</vt:lpstr>
      <vt:lpstr>'02-01-01'!Область_печати</vt:lpstr>
      <vt:lpstr>'02-01-01_1'!Область_печати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Козлова Дарья Александровна</cp:lastModifiedBy>
  <dcterms:created xsi:type="dcterms:W3CDTF">2026-05-07T11:09:04Z</dcterms:created>
  <dcterms:modified xsi:type="dcterms:W3CDTF">2026-05-07T11:11:00Z</dcterms:modified>
</cp:coreProperties>
</file>